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188" activeTab="9"/>
  </bookViews>
  <sheets>
    <sheet name="All proteins" sheetId="1" r:id="rId1"/>
    <sheet name="Cytoplasm" sheetId="4" r:id="rId2"/>
    <sheet name="EPR" sheetId="5" r:id="rId3"/>
    <sheet name="Golgi" sheetId="6" r:id="rId4"/>
    <sheet name="Mitochondrion" sheetId="7" r:id="rId5"/>
    <sheet name="Nucleus" sheetId="8" r:id="rId6"/>
    <sheet name="Cytoribosomes" sheetId="11" r:id="rId7"/>
    <sheet name="Mitoribosome" sheetId="12" r:id="rId8"/>
    <sheet name="Summary" sheetId="9" r:id="rId9"/>
    <sheet name="Diagram" sheetId="10" r:id="rId10"/>
  </sheets>
  <externalReferences>
    <externalReference r:id="rId11"/>
  </externalReferences>
  <definedNames>
    <definedName name="_xlnm._FilterDatabase" localSheetId="1" hidden="1">Cytoplasm!$I$1:$I$2481</definedName>
    <definedName name="_xlnm._FilterDatabase" localSheetId="2" hidden="1">EPR!$I$1:$I$2481</definedName>
    <definedName name="_xlnm._FilterDatabase" localSheetId="3" hidden="1">Golgi!$I$1:$I$128</definedName>
    <definedName name="_xlnm._FilterDatabase" localSheetId="4" hidden="1">Mitochondrion!$I$1:$I$2481</definedName>
    <definedName name="_xlnm._FilterDatabase" localSheetId="5" hidden="1">Nucleus!$I$1:$I$2481</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3" i="9"/>
  <c r="D81" i="12"/>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95" i="11"/>
  <c r="G8" i="9" l="1"/>
  <c r="F8"/>
  <c r="E8"/>
  <c r="D8"/>
  <c r="C8"/>
  <c r="B8"/>
  <c r="A8" s="1"/>
  <c r="H3"/>
  <c r="F3"/>
  <c r="E3"/>
  <c r="D3"/>
  <c r="C3"/>
  <c r="B3"/>
  <c r="D735" i="8" l="1"/>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736" s="1"/>
  <c r="D3"/>
  <c r="D2"/>
  <c r="D164" i="7" l="1"/>
  <c r="D230"/>
  <c r="D12"/>
  <c r="D367"/>
  <c r="D406"/>
  <c r="D252"/>
  <c r="D432"/>
  <c r="D147"/>
  <c r="D74"/>
  <c r="D491"/>
  <c r="D305"/>
  <c r="D235"/>
  <c r="D325"/>
  <c r="D286"/>
  <c r="D123"/>
  <c r="D489"/>
  <c r="D388"/>
  <c r="D135"/>
  <c r="D216"/>
  <c r="D332"/>
  <c r="D400"/>
  <c r="D379"/>
  <c r="D81"/>
  <c r="D69"/>
  <c r="D419"/>
  <c r="D281"/>
  <c r="D172"/>
  <c r="D15"/>
  <c r="D85"/>
  <c r="D112"/>
  <c r="D360"/>
  <c r="D482"/>
  <c r="D462"/>
  <c r="D114"/>
  <c r="D316"/>
  <c r="D326"/>
  <c r="D358"/>
  <c r="D138"/>
  <c r="D22"/>
  <c r="D127"/>
  <c r="D384"/>
  <c r="D390"/>
  <c r="D261"/>
  <c r="D94"/>
  <c r="D258"/>
  <c r="D474"/>
  <c r="D446"/>
  <c r="D374"/>
  <c r="D463"/>
  <c r="D285"/>
  <c r="D282"/>
  <c r="D201"/>
  <c r="D220"/>
  <c r="D441"/>
  <c r="D254"/>
  <c r="D205"/>
  <c r="D212"/>
  <c r="D17"/>
  <c r="D53"/>
  <c r="D295"/>
  <c r="D459"/>
  <c r="D247"/>
  <c r="D336"/>
  <c r="D4"/>
  <c r="D186"/>
  <c r="D169"/>
  <c r="D428"/>
  <c r="D443"/>
  <c r="D478"/>
  <c r="D499"/>
  <c r="D485"/>
  <c r="D227"/>
  <c r="D102"/>
  <c r="D222"/>
  <c r="D297"/>
  <c r="D469"/>
  <c r="D209"/>
  <c r="D152"/>
  <c r="D153"/>
  <c r="D38"/>
  <c r="D25"/>
  <c r="D21"/>
  <c r="D73"/>
  <c r="D435"/>
  <c r="D314"/>
  <c r="D150"/>
  <c r="D399"/>
  <c r="D24"/>
  <c r="D278"/>
  <c r="D42"/>
  <c r="D48"/>
  <c r="D158"/>
  <c r="D157"/>
  <c r="D433"/>
  <c r="D496"/>
  <c r="D361"/>
  <c r="D49"/>
  <c r="D52"/>
  <c r="D381"/>
  <c r="D16"/>
  <c r="D213"/>
  <c r="D319"/>
  <c r="D149"/>
  <c r="D322"/>
  <c r="D6"/>
  <c r="D271"/>
  <c r="D481"/>
  <c r="D36"/>
  <c r="D257"/>
  <c r="D191"/>
  <c r="D321"/>
  <c r="D339"/>
  <c r="D182"/>
  <c r="D246"/>
  <c r="D451"/>
  <c r="D50"/>
  <c r="D426"/>
  <c r="D299"/>
  <c r="D208"/>
  <c r="D61"/>
  <c r="D126"/>
  <c r="D410"/>
  <c r="D151"/>
  <c r="D351"/>
  <c r="D71"/>
  <c r="D130"/>
  <c r="D320"/>
  <c r="D54"/>
  <c r="D23"/>
  <c r="D133"/>
  <c r="D331"/>
  <c r="D329"/>
  <c r="D34"/>
  <c r="D101"/>
  <c r="D210"/>
  <c r="D324"/>
  <c r="D211"/>
  <c r="D86"/>
  <c r="D128"/>
  <c r="D308"/>
  <c r="D345"/>
  <c r="D95"/>
  <c r="D417"/>
  <c r="D125"/>
  <c r="D450"/>
  <c r="D479"/>
  <c r="D91"/>
  <c r="D58"/>
  <c r="D475"/>
  <c r="D100"/>
  <c r="D440"/>
  <c r="D436"/>
  <c r="D188"/>
  <c r="D132"/>
  <c r="D255"/>
  <c r="D434"/>
  <c r="D82"/>
  <c r="D466"/>
  <c r="D67"/>
  <c r="D453"/>
  <c r="D402"/>
  <c r="D68"/>
  <c r="D492"/>
  <c r="D200"/>
  <c r="D184"/>
  <c r="D287"/>
  <c r="D253"/>
  <c r="D293"/>
  <c r="D249"/>
  <c r="D292"/>
  <c r="D5"/>
  <c r="D46"/>
  <c r="D89"/>
  <c r="D468"/>
  <c r="D233"/>
  <c r="D84"/>
  <c r="D370"/>
  <c r="D408"/>
  <c r="D487"/>
  <c r="D134"/>
  <c r="D355"/>
  <c r="D397"/>
  <c r="D447"/>
  <c r="D218"/>
  <c r="D199"/>
  <c r="D387"/>
  <c r="D401"/>
  <c r="D264"/>
  <c r="D204"/>
  <c r="D375"/>
  <c r="D177"/>
  <c r="D310"/>
  <c r="D457"/>
  <c r="D243"/>
  <c r="D359"/>
  <c r="D203"/>
  <c r="D202"/>
  <c r="D51"/>
  <c r="D386"/>
  <c r="D349"/>
  <c r="D146"/>
  <c r="D272"/>
  <c r="D45"/>
  <c r="D160"/>
  <c r="D328"/>
  <c r="D66"/>
  <c r="D79"/>
  <c r="D107"/>
  <c r="D394"/>
  <c r="D383"/>
  <c r="D364"/>
  <c r="D456"/>
  <c r="D455"/>
  <c r="D59"/>
  <c r="D340"/>
  <c r="D111"/>
  <c r="D357"/>
  <c r="D260"/>
  <c r="D368"/>
  <c r="D470"/>
  <c r="D362"/>
  <c r="D477"/>
  <c r="D119"/>
  <c r="D154"/>
  <c r="D11"/>
  <c r="D304"/>
  <c r="D118"/>
  <c r="D33"/>
  <c r="D29"/>
  <c r="D104"/>
  <c r="D458"/>
  <c r="D465"/>
  <c r="D99"/>
  <c r="D342"/>
  <c r="D380"/>
  <c r="D217"/>
  <c r="D168"/>
  <c r="D239"/>
  <c r="D108"/>
  <c r="D193"/>
  <c r="D275"/>
  <c r="D335"/>
  <c r="D166"/>
  <c r="D330"/>
  <c r="D277"/>
  <c r="D311"/>
  <c r="D348"/>
  <c r="D98"/>
  <c r="D298"/>
  <c r="D483"/>
  <c r="D438"/>
  <c r="D72"/>
  <c r="D105"/>
  <c r="D341"/>
  <c r="D77"/>
  <c r="D171"/>
  <c r="D317"/>
  <c r="D412"/>
  <c r="D174"/>
  <c r="D225"/>
  <c r="D347"/>
  <c r="D170"/>
  <c r="D228"/>
  <c r="D338"/>
  <c r="D300"/>
  <c r="D7"/>
  <c r="D366"/>
  <c r="D238"/>
  <c r="D28"/>
  <c r="D97"/>
  <c r="D421"/>
  <c r="D284"/>
  <c r="D302"/>
  <c r="D404"/>
  <c r="D363"/>
  <c r="D2"/>
  <c r="D315"/>
  <c r="D333"/>
  <c r="D140"/>
  <c r="D294"/>
  <c r="D231"/>
  <c r="D262"/>
  <c r="D75"/>
  <c r="D196"/>
  <c r="D418"/>
  <c r="D109"/>
  <c r="D449"/>
  <c r="D414"/>
  <c r="D473"/>
  <c r="D403"/>
  <c r="D183"/>
  <c r="D365"/>
  <c r="D189"/>
  <c r="D497"/>
  <c r="D445"/>
  <c r="D461"/>
  <c r="D476"/>
  <c r="D159"/>
  <c r="D392"/>
  <c r="D369"/>
  <c r="D14"/>
  <c r="D288"/>
  <c r="D484"/>
  <c r="D460"/>
  <c r="D129"/>
  <c r="D273"/>
  <c r="D396"/>
  <c r="D413"/>
  <c r="D78"/>
  <c r="D283"/>
  <c r="D389"/>
  <c r="D226"/>
  <c r="D373"/>
  <c r="D113"/>
  <c r="D31"/>
  <c r="D306"/>
  <c r="D395"/>
  <c r="D187"/>
  <c r="D350"/>
  <c r="D500"/>
  <c r="D10"/>
  <c r="D318"/>
  <c r="D55"/>
  <c r="D175"/>
  <c r="D312"/>
  <c r="D371"/>
  <c r="D427"/>
  <c r="D221"/>
  <c r="D354"/>
  <c r="D372"/>
  <c r="D259"/>
  <c r="D296"/>
  <c r="D178"/>
  <c r="D181"/>
  <c r="D376"/>
  <c r="D442"/>
  <c r="D26"/>
  <c r="D139"/>
  <c r="D439"/>
  <c r="D391"/>
  <c r="D266"/>
  <c r="D44"/>
  <c r="D136"/>
  <c r="D3"/>
  <c r="D219"/>
  <c r="D488"/>
  <c r="D155"/>
  <c r="D270"/>
  <c r="D263"/>
  <c r="D197"/>
  <c r="D190"/>
  <c r="D198"/>
  <c r="D490"/>
  <c r="D429"/>
  <c r="D145"/>
  <c r="D327"/>
  <c r="D411"/>
  <c r="D173"/>
  <c r="D393"/>
  <c r="D464"/>
  <c r="D103"/>
  <c r="D242"/>
  <c r="D274"/>
  <c r="D96"/>
  <c r="D398"/>
  <c r="D343"/>
  <c r="D18"/>
  <c r="D148"/>
  <c r="D241"/>
  <c r="D344"/>
  <c r="D420"/>
  <c r="D250"/>
  <c r="D80"/>
  <c r="D167"/>
  <c r="D334"/>
  <c r="D214"/>
  <c r="D165"/>
  <c r="D495"/>
  <c r="D224"/>
  <c r="D415"/>
  <c r="D19"/>
  <c r="D303"/>
  <c r="D57"/>
  <c r="D385"/>
  <c r="D70"/>
  <c r="D122"/>
  <c r="D290"/>
  <c r="D353"/>
  <c r="D8"/>
  <c r="D30"/>
  <c r="D279"/>
  <c r="D422"/>
  <c r="D265"/>
  <c r="D63"/>
  <c r="D121"/>
  <c r="D267"/>
  <c r="D115"/>
  <c r="D309"/>
  <c r="D76"/>
  <c r="D237"/>
  <c r="D83"/>
  <c r="D90"/>
  <c r="D301"/>
  <c r="D486"/>
  <c r="D162"/>
  <c r="D137"/>
  <c r="D454"/>
  <c r="D27"/>
  <c r="D377"/>
  <c r="D192"/>
  <c r="D472"/>
  <c r="D180"/>
  <c r="D41"/>
  <c r="D62"/>
  <c r="D409"/>
  <c r="D431"/>
  <c r="D20"/>
  <c r="D37"/>
  <c r="D405"/>
  <c r="D498"/>
  <c r="D106"/>
  <c r="D313"/>
  <c r="D43"/>
  <c r="D307"/>
  <c r="D194"/>
  <c r="D195"/>
  <c r="D494"/>
  <c r="D142"/>
  <c r="D407"/>
  <c r="D161"/>
  <c r="D185"/>
  <c r="D248"/>
  <c r="D9"/>
  <c r="D352"/>
  <c r="D280"/>
  <c r="D120"/>
  <c r="D40"/>
  <c r="D39"/>
  <c r="D448"/>
  <c r="D110"/>
  <c r="D382"/>
  <c r="D215"/>
  <c r="D60"/>
  <c r="D144"/>
  <c r="D268"/>
  <c r="D323"/>
  <c r="D156"/>
  <c r="D87"/>
  <c r="D471"/>
  <c r="D56"/>
  <c r="D65"/>
  <c r="D444"/>
  <c r="D269"/>
  <c r="D32"/>
  <c r="D337"/>
  <c r="D131"/>
  <c r="D430"/>
  <c r="D289"/>
  <c r="D240"/>
  <c r="D356"/>
  <c r="D35"/>
  <c r="D64"/>
  <c r="D229"/>
  <c r="D452"/>
  <c r="D143"/>
  <c r="D93"/>
  <c r="D141"/>
  <c r="D291"/>
  <c r="D124"/>
  <c r="D416"/>
  <c r="D207"/>
  <c r="D234"/>
  <c r="D117"/>
  <c r="D251"/>
  <c r="D276"/>
  <c r="D13"/>
  <c r="D223"/>
  <c r="D378"/>
  <c r="D493"/>
  <c r="D163"/>
  <c r="D47"/>
  <c r="D92"/>
  <c r="D256"/>
  <c r="D425"/>
  <c r="D480"/>
  <c r="D232"/>
  <c r="D88"/>
  <c r="D346"/>
  <c r="D236"/>
  <c r="D206"/>
  <c r="D467"/>
  <c r="D179"/>
  <c r="D501" s="1"/>
  <c r="D437"/>
  <c r="D245"/>
  <c r="D116"/>
  <c r="D244"/>
  <c r="D424"/>
  <c r="D423"/>
  <c r="D176"/>
  <c r="D128" i="6" l="1"/>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29" s="1"/>
  <c r="D231" i="5" l="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232" s="1"/>
  <c r="D3"/>
  <c r="D2"/>
  <c r="D888" i="4" l="1"/>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89" s="1"/>
  <c r="D2482" i="1" l="1"/>
  <c r="D3" l="1"/>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1329"/>
  <c r="D1330"/>
  <c r="D1331"/>
  <c r="D1332"/>
  <c r="D1333"/>
  <c r="D1334"/>
  <c r="D1335"/>
  <c r="D1336"/>
  <c r="D1337"/>
  <c r="D1338"/>
  <c r="D1339"/>
  <c r="D1340"/>
  <c r="D1341"/>
  <c r="D1342"/>
  <c r="D1343"/>
  <c r="D1344"/>
  <c r="D1345"/>
  <c r="D1346"/>
  <c r="D1347"/>
  <c r="D1348"/>
  <c r="D1349"/>
  <c r="D1350"/>
  <c r="D1351"/>
  <c r="D1352"/>
  <c r="D1353"/>
  <c r="D1354"/>
  <c r="D1355"/>
  <c r="D1356"/>
  <c r="D1357"/>
  <c r="D1358"/>
  <c r="D1359"/>
  <c r="D1360"/>
  <c r="D1361"/>
  <c r="D1362"/>
  <c r="D1363"/>
  <c r="D1364"/>
  <c r="D1365"/>
  <c r="D1366"/>
  <c r="D1367"/>
  <c r="D1368"/>
  <c r="D1369"/>
  <c r="D1370"/>
  <c r="D1371"/>
  <c r="D1372"/>
  <c r="D1373"/>
  <c r="D1374"/>
  <c r="D1375"/>
  <c r="D1376"/>
  <c r="D1377"/>
  <c r="D1378"/>
  <c r="D1379"/>
  <c r="D1380"/>
  <c r="D1381"/>
  <c r="D1382"/>
  <c r="D1383"/>
  <c r="D1384"/>
  <c r="D1385"/>
  <c r="D1386"/>
  <c r="D1387"/>
  <c r="D1388"/>
  <c r="D1389"/>
  <c r="D1390"/>
  <c r="D1391"/>
  <c r="D1392"/>
  <c r="D1393"/>
  <c r="D1394"/>
  <c r="D1395"/>
  <c r="D1396"/>
  <c r="D1397"/>
  <c r="D1398"/>
  <c r="D1399"/>
  <c r="D1400"/>
  <c r="D1401"/>
  <c r="D1402"/>
  <c r="D1403"/>
  <c r="D1404"/>
  <c r="D1405"/>
  <c r="D1406"/>
  <c r="D1407"/>
  <c r="D1408"/>
  <c r="D1409"/>
  <c r="D1410"/>
  <c r="D1411"/>
  <c r="D1412"/>
  <c r="D1413"/>
  <c r="D1414"/>
  <c r="D1415"/>
  <c r="D1416"/>
  <c r="D1417"/>
  <c r="D1418"/>
  <c r="D1419"/>
  <c r="D1420"/>
  <c r="D1421"/>
  <c r="D1422"/>
  <c r="D1423"/>
  <c r="D1424"/>
  <c r="D1425"/>
  <c r="D1426"/>
  <c r="D1427"/>
  <c r="D1428"/>
  <c r="D1429"/>
  <c r="D1430"/>
  <c r="D1431"/>
  <c r="D1432"/>
  <c r="D1433"/>
  <c r="D1434"/>
  <c r="D1435"/>
  <c r="D1436"/>
  <c r="D1437"/>
  <c r="D1438"/>
  <c r="D1439"/>
  <c r="D1440"/>
  <c r="D1441"/>
  <c r="D1442"/>
  <c r="D1443"/>
  <c r="D1444"/>
  <c r="D1445"/>
  <c r="D1446"/>
  <c r="D1447"/>
  <c r="D1448"/>
  <c r="D1449"/>
  <c r="D1450"/>
  <c r="D1451"/>
  <c r="D1452"/>
  <c r="D1453"/>
  <c r="D1454"/>
  <c r="D1455"/>
  <c r="D1456"/>
  <c r="D1457"/>
  <c r="D1458"/>
  <c r="D1459"/>
  <c r="D1460"/>
  <c r="D1461"/>
  <c r="D1462"/>
  <c r="D1463"/>
  <c r="D1464"/>
  <c r="D1465"/>
  <c r="D1466"/>
  <c r="D1467"/>
  <c r="D1468"/>
  <c r="D1469"/>
  <c r="D1470"/>
  <c r="D1471"/>
  <c r="D1472"/>
  <c r="D1473"/>
  <c r="D1474"/>
  <c r="D1475"/>
  <c r="D1476"/>
  <c r="D1477"/>
  <c r="D1478"/>
  <c r="D1479"/>
  <c r="D1480"/>
  <c r="D1481"/>
  <c r="D1482"/>
  <c r="D1483"/>
  <c r="D1484"/>
  <c r="D1485"/>
  <c r="D1486"/>
  <c r="D1487"/>
  <c r="D1488"/>
  <c r="D1489"/>
  <c r="D1490"/>
  <c r="D1491"/>
  <c r="D1492"/>
  <c r="D1493"/>
  <c r="D1494"/>
  <c r="D1495"/>
  <c r="D1496"/>
  <c r="D1497"/>
  <c r="D1498"/>
  <c r="D1499"/>
  <c r="D1500"/>
  <c r="D1501"/>
  <c r="D1502"/>
  <c r="D1503"/>
  <c r="D1504"/>
  <c r="D1505"/>
  <c r="D1506"/>
  <c r="D1507"/>
  <c r="D1508"/>
  <c r="D1509"/>
  <c r="D1510"/>
  <c r="D1511"/>
  <c r="D1512"/>
  <c r="D1513"/>
  <c r="D1514"/>
  <c r="D1515"/>
  <c r="D1516"/>
  <c r="D1517"/>
  <c r="D1518"/>
  <c r="D1519"/>
  <c r="D1520"/>
  <c r="D1521"/>
  <c r="D1522"/>
  <c r="D1523"/>
  <c r="D1524"/>
  <c r="D1525"/>
  <c r="D1526"/>
  <c r="D1527"/>
  <c r="D1528"/>
  <c r="D1529"/>
  <c r="D1530"/>
  <c r="D1531"/>
  <c r="D1532"/>
  <c r="D1533"/>
  <c r="D1534"/>
  <c r="D1535"/>
  <c r="D1536"/>
  <c r="D1537"/>
  <c r="D1538"/>
  <c r="D1539"/>
  <c r="D1540"/>
  <c r="D1541"/>
  <c r="D1542"/>
  <c r="D1543"/>
  <c r="D1544"/>
  <c r="D1545"/>
  <c r="D1546"/>
  <c r="D1547"/>
  <c r="D1548"/>
  <c r="D1549"/>
  <c r="D1550"/>
  <c r="D1551"/>
  <c r="D1552"/>
  <c r="D1553"/>
  <c r="D1554"/>
  <c r="D1555"/>
  <c r="D1556"/>
  <c r="D1557"/>
  <c r="D1558"/>
  <c r="D1559"/>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5"/>
  <c r="D1616"/>
  <c r="D1617"/>
  <c r="D1618"/>
  <c r="D1619"/>
  <c r="D1620"/>
  <c r="D1621"/>
  <c r="D1622"/>
  <c r="D1623"/>
  <c r="D1624"/>
  <c r="D1625"/>
  <c r="D1626"/>
  <c r="D1627"/>
  <c r="D1628"/>
  <c r="D1629"/>
  <c r="D1630"/>
  <c r="D1631"/>
  <c r="D1632"/>
  <c r="D1633"/>
  <c r="D1634"/>
  <c r="D1635"/>
  <c r="D1636"/>
  <c r="D1637"/>
  <c r="D1638"/>
  <c r="D1639"/>
  <c r="D1640"/>
  <c r="D1641"/>
  <c r="D1642"/>
  <c r="D1643"/>
  <c r="D1644"/>
  <c r="D1645"/>
  <c r="D1646"/>
  <c r="D1647"/>
  <c r="D1648"/>
  <c r="D1649"/>
  <c r="D1650"/>
  <c r="D1651"/>
  <c r="D1652"/>
  <c r="D1653"/>
  <c r="D1654"/>
  <c r="D1655"/>
  <c r="D1656"/>
  <c r="D1657"/>
  <c r="D1658"/>
  <c r="D1659"/>
  <c r="D1660"/>
  <c r="D1661"/>
  <c r="D1662"/>
  <c r="D1663"/>
  <c r="D1664"/>
  <c r="D1665"/>
  <c r="D1666"/>
  <c r="D1667"/>
  <c r="D1668"/>
  <c r="D1669"/>
  <c r="D1670"/>
  <c r="D1671"/>
  <c r="D1672"/>
  <c r="D1673"/>
  <c r="D1674"/>
  <c r="D1675"/>
  <c r="D1676"/>
  <c r="D1677"/>
  <c r="D1678"/>
  <c r="D1679"/>
  <c r="D1680"/>
  <c r="D1681"/>
  <c r="D1682"/>
  <c r="D1683"/>
  <c r="D1684"/>
  <c r="D1685"/>
  <c r="D1686"/>
  <c r="D1687"/>
  <c r="D1688"/>
  <c r="D1689"/>
  <c r="D1690"/>
  <c r="D1691"/>
  <c r="D1692"/>
  <c r="D1693"/>
  <c r="D1694"/>
  <c r="D1695"/>
  <c r="D1696"/>
  <c r="D1697"/>
  <c r="D1698"/>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2"/>
  <c r="D1743"/>
  <c r="D1744"/>
  <c r="D1745"/>
  <c r="D1746"/>
  <c r="D1747"/>
  <c r="D1748"/>
  <c r="D1749"/>
  <c r="D1750"/>
  <c r="D1751"/>
  <c r="D1752"/>
  <c r="D1753"/>
  <c r="D1754"/>
  <c r="D1755"/>
  <c r="D1756"/>
  <c r="D1757"/>
  <c r="D1758"/>
  <c r="D1759"/>
  <c r="D1760"/>
  <c r="D1761"/>
  <c r="D1762"/>
  <c r="D1763"/>
  <c r="D1764"/>
  <c r="D1765"/>
  <c r="D1766"/>
  <c r="D1767"/>
  <c r="D1768"/>
  <c r="D1769"/>
  <c r="D1770"/>
  <c r="D1771"/>
  <c r="D1772"/>
  <c r="D1773"/>
  <c r="D1774"/>
  <c r="D1775"/>
  <c r="D1776"/>
  <c r="D1777"/>
  <c r="D1778"/>
  <c r="D1779"/>
  <c r="D1780"/>
  <c r="D1781"/>
  <c r="D1782"/>
  <c r="D1783"/>
  <c r="D1784"/>
  <c r="D1785"/>
  <c r="D1786"/>
  <c r="D1787"/>
  <c r="D1788"/>
  <c r="D1789"/>
  <c r="D1790"/>
  <c r="D1791"/>
  <c r="D1792"/>
  <c r="D1793"/>
  <c r="D1794"/>
  <c r="D1795"/>
  <c r="D1796"/>
  <c r="D1797"/>
  <c r="D1798"/>
  <c r="D1799"/>
  <c r="D1800"/>
  <c r="D1801"/>
  <c r="D1802"/>
  <c r="D1803"/>
  <c r="D1804"/>
  <c r="D1805"/>
  <c r="D1806"/>
  <c r="D1807"/>
  <c r="D1808"/>
  <c r="D1809"/>
  <c r="D1810"/>
  <c r="D1811"/>
  <c r="D1812"/>
  <c r="D1813"/>
  <c r="D1814"/>
  <c r="D1815"/>
  <c r="D1816"/>
  <c r="D1817"/>
  <c r="D1818"/>
  <c r="D1819"/>
  <c r="D1820"/>
  <c r="D1821"/>
  <c r="D1822"/>
  <c r="D1823"/>
  <c r="D1824"/>
  <c r="D1825"/>
  <c r="D1826"/>
  <c r="D1827"/>
  <c r="D1828"/>
  <c r="D1829"/>
  <c r="D1830"/>
  <c r="D1831"/>
  <c r="D1832"/>
  <c r="D1833"/>
  <c r="D1834"/>
  <c r="D1835"/>
  <c r="D1836"/>
  <c r="D1837"/>
  <c r="D1838"/>
  <c r="D1839"/>
  <c r="D1840"/>
  <c r="D1841"/>
  <c r="D1842"/>
  <c r="D1843"/>
  <c r="D1844"/>
  <c r="D1845"/>
  <c r="D1846"/>
  <c r="D1847"/>
  <c r="D1848"/>
  <c r="D1849"/>
  <c r="D1850"/>
  <c r="D1851"/>
  <c r="D1852"/>
  <c r="D1853"/>
  <c r="D1854"/>
  <c r="D1855"/>
  <c r="D1856"/>
  <c r="D1857"/>
  <c r="D1858"/>
  <c r="D1859"/>
  <c r="D1860"/>
  <c r="D1861"/>
  <c r="D1862"/>
  <c r="D1863"/>
  <c r="D1864"/>
  <c r="D1865"/>
  <c r="D1866"/>
  <c r="D1867"/>
  <c r="D1868"/>
  <c r="D1869"/>
  <c r="D1870"/>
  <c r="D1871"/>
  <c r="D1872"/>
  <c r="D1873"/>
  <c r="D1874"/>
  <c r="D1875"/>
  <c r="D1876"/>
  <c r="D1877"/>
  <c r="D1878"/>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7"/>
  <c r="D1938"/>
  <c r="D1939"/>
  <c r="D1940"/>
  <c r="D1941"/>
  <c r="D1942"/>
  <c r="D1943"/>
  <c r="D1944"/>
  <c r="D1945"/>
  <c r="D1946"/>
  <c r="D1947"/>
  <c r="D1948"/>
  <c r="D1949"/>
  <c r="D1950"/>
  <c r="D1951"/>
  <c r="D1952"/>
  <c r="D1953"/>
  <c r="D1954"/>
  <c r="D1955"/>
  <c r="D1956"/>
  <c r="D1957"/>
  <c r="D1958"/>
  <c r="D1959"/>
  <c r="D1960"/>
  <c r="D1961"/>
  <c r="D1962"/>
  <c r="D1963"/>
  <c r="D1964"/>
  <c r="D1965"/>
  <c r="D1966"/>
  <c r="D1967"/>
  <c r="D1968"/>
  <c r="D1969"/>
  <c r="D1970"/>
  <c r="D1971"/>
  <c r="D1972"/>
  <c r="D1973"/>
  <c r="D1974"/>
  <c r="D1975"/>
  <c r="D1976"/>
  <c r="D1977"/>
  <c r="D1978"/>
  <c r="D1979"/>
  <c r="D1980"/>
  <c r="D1981"/>
  <c r="D1982"/>
  <c r="D1983"/>
  <c r="D1984"/>
  <c r="D1985"/>
  <c r="D1986"/>
  <c r="D1987"/>
  <c r="D1988"/>
  <c r="D1989"/>
  <c r="D1990"/>
  <c r="D1991"/>
  <c r="D1992"/>
  <c r="D1993"/>
  <c r="D1994"/>
  <c r="D1995"/>
  <c r="D1996"/>
  <c r="D1997"/>
  <c r="D1998"/>
  <c r="D1999"/>
  <c r="D2000"/>
  <c r="D2001"/>
  <c r="D2002"/>
  <c r="D2003"/>
  <c r="D2004"/>
  <c r="D2005"/>
  <c r="D2006"/>
  <c r="D2007"/>
  <c r="D2008"/>
  <c r="D2009"/>
  <c r="D2010"/>
  <c r="D2011"/>
  <c r="D2012"/>
  <c r="D2013"/>
  <c r="D2014"/>
  <c r="D2015"/>
  <c r="D2016"/>
  <c r="D2017"/>
  <c r="D2018"/>
  <c r="D2019"/>
  <c r="D2020"/>
  <c r="D2021"/>
  <c r="D2022"/>
  <c r="D2023"/>
  <c r="D2024"/>
  <c r="D2025"/>
  <c r="D2026"/>
  <c r="D2027"/>
  <c r="D2028"/>
  <c r="D2029"/>
  <c r="D2030"/>
  <c r="D2031"/>
  <c r="D2032"/>
  <c r="D2033"/>
  <c r="D2034"/>
  <c r="D2035"/>
  <c r="D2036"/>
  <c r="D2037"/>
  <c r="D2038"/>
  <c r="D2039"/>
  <c r="D2040"/>
  <c r="D2041"/>
  <c r="D2042"/>
  <c r="D2043"/>
  <c r="D2044"/>
  <c r="D2045"/>
  <c r="D2046"/>
  <c r="D2047"/>
  <c r="D2048"/>
  <c r="D2049"/>
  <c r="D2050"/>
  <c r="D2051"/>
  <c r="D2052"/>
  <c r="D2053"/>
  <c r="D2054"/>
  <c r="D2055"/>
  <c r="D2056"/>
  <c r="D2057"/>
  <c r="D2058"/>
  <c r="D2059"/>
  <c r="D2060"/>
  <c r="D2061"/>
  <c r="D2062"/>
  <c r="D2063"/>
  <c r="D2064"/>
  <c r="D2065"/>
  <c r="D2066"/>
  <c r="D2067"/>
  <c r="D2068"/>
  <c r="D2069"/>
  <c r="D2070"/>
  <c r="D2071"/>
  <c r="D2072"/>
  <c r="D2073"/>
  <c r="D2074"/>
  <c r="D2075"/>
  <c r="D2076"/>
  <c r="D2077"/>
  <c r="D2078"/>
  <c r="D2079"/>
  <c r="D2080"/>
  <c r="D2081"/>
  <c r="D2082"/>
  <c r="D2083"/>
  <c r="D2084"/>
  <c r="D2085"/>
  <c r="D2086"/>
  <c r="D2087"/>
  <c r="D2088"/>
  <c r="D2089"/>
  <c r="D2090"/>
  <c r="D2091"/>
  <c r="D2092"/>
  <c r="D2093"/>
  <c r="D2094"/>
  <c r="D2095"/>
  <c r="D2096"/>
  <c r="D2097"/>
  <c r="D2098"/>
  <c r="D2099"/>
  <c r="D2100"/>
  <c r="D2101"/>
  <c r="D2102"/>
  <c r="D2103"/>
  <c r="D2104"/>
  <c r="D2105"/>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3"/>
  <c r="D2434"/>
  <c r="D2435"/>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3"/>
  <c r="D2474"/>
  <c r="D2475"/>
  <c r="D2476"/>
  <c r="D2477"/>
  <c r="D2478"/>
  <c r="D2479"/>
  <c r="D2480"/>
  <c r="D2481"/>
  <c r="D2"/>
</calcChain>
</file>

<file path=xl/sharedStrings.xml><?xml version="1.0" encoding="utf-8"?>
<sst xmlns="http://schemas.openxmlformats.org/spreadsheetml/2006/main" count="25301" uniqueCount="10584">
  <si>
    <t>LFQ intensity PET111_1</t>
  </si>
  <si>
    <t>LFQ intensity PET111_2</t>
  </si>
  <si>
    <t>LFQ intensity PET111_3</t>
  </si>
  <si>
    <t>T: Protein IDs</t>
  </si>
  <si>
    <t>Q0045</t>
  </si>
  <si>
    <t>Q0050</t>
  </si>
  <si>
    <t>Q0055</t>
  </si>
  <si>
    <t>Q0065</t>
  </si>
  <si>
    <t>Q0085</t>
  </si>
  <si>
    <t>Q0140</t>
  </si>
  <si>
    <t>Q0250</t>
  </si>
  <si>
    <t>YAL001C</t>
  </si>
  <si>
    <t>YAL002W</t>
  </si>
  <si>
    <t>YAL003W</t>
  </si>
  <si>
    <t>YAL005C</t>
  </si>
  <si>
    <t>YAL008W</t>
  </si>
  <si>
    <t>YAL012W</t>
  </si>
  <si>
    <t>YAL015C</t>
  </si>
  <si>
    <t>YAL016W</t>
  </si>
  <si>
    <t>YAL017W</t>
  </si>
  <si>
    <t>YAL019W</t>
  </si>
  <si>
    <t>YAL021C</t>
  </si>
  <si>
    <t>YAL022C</t>
  </si>
  <si>
    <t>YAL023C</t>
  </si>
  <si>
    <t>YAL025C</t>
  </si>
  <si>
    <t>YAL026C</t>
  </si>
  <si>
    <t>YAL029C</t>
  </si>
  <si>
    <t>YAL035W</t>
  </si>
  <si>
    <t>YAL036C</t>
  </si>
  <si>
    <t>YAL038W</t>
  </si>
  <si>
    <t>YAL039C</t>
  </si>
  <si>
    <t>YAL041W</t>
  </si>
  <si>
    <t>YAL042W</t>
  </si>
  <si>
    <t>YAL048C</t>
  </si>
  <si>
    <t>YAL054C</t>
  </si>
  <si>
    <t>YAL056W</t>
  </si>
  <si>
    <t>YAL060W</t>
  </si>
  <si>
    <t>YAR007C</t>
  </si>
  <si>
    <t>YAR008W</t>
  </si>
  <si>
    <t>YAR014C</t>
  </si>
  <si>
    <t>YAR015W</t>
  </si>
  <si>
    <t>YAR019C</t>
  </si>
  <si>
    <t>YAR035W</t>
  </si>
  <si>
    <t>YAR042W</t>
  </si>
  <si>
    <t>YBL004W</t>
  </si>
  <si>
    <t>YBL006C</t>
  </si>
  <si>
    <t>YBL007C</t>
  </si>
  <si>
    <t>YBL008W</t>
  </si>
  <si>
    <t>YBL009W</t>
  </si>
  <si>
    <t>YBL011W</t>
  </si>
  <si>
    <t>YBL015W</t>
  </si>
  <si>
    <t>YBL016W</t>
  </si>
  <si>
    <t>YBL017C</t>
  </si>
  <si>
    <t>YBL018C</t>
  </si>
  <si>
    <t>YBL020W</t>
  </si>
  <si>
    <t>YBL022C</t>
  </si>
  <si>
    <t>YBL023C</t>
  </si>
  <si>
    <t>YBL024W</t>
  </si>
  <si>
    <t>YBL026W</t>
  </si>
  <si>
    <t>YBL030C</t>
  </si>
  <si>
    <t>YBL032W</t>
  </si>
  <si>
    <t>YBL037W</t>
  </si>
  <si>
    <t>YBL038W</t>
  </si>
  <si>
    <t>YBL039C</t>
  </si>
  <si>
    <t>YBL040C</t>
  </si>
  <si>
    <t>YBL041W</t>
  </si>
  <si>
    <t>YBL042C</t>
  </si>
  <si>
    <t>YBL045C</t>
  </si>
  <si>
    <t>YBL046W</t>
  </si>
  <si>
    <t>YBL047C</t>
  </si>
  <si>
    <t>YBL056W</t>
  </si>
  <si>
    <t>YBL057C</t>
  </si>
  <si>
    <t>YBL059W</t>
  </si>
  <si>
    <t>YBL060W</t>
  </si>
  <si>
    <t>YBL061C</t>
  </si>
  <si>
    <t>YBL064C</t>
  </si>
  <si>
    <t>YBL067C</t>
  </si>
  <si>
    <t>YBL068W</t>
  </si>
  <si>
    <t>YBL069W</t>
  </si>
  <si>
    <t>YBL076C</t>
  </si>
  <si>
    <t>YBL079W</t>
  </si>
  <si>
    <t>YBL080C</t>
  </si>
  <si>
    <t>YBL082C</t>
  </si>
  <si>
    <t>YBL084C</t>
  </si>
  <si>
    <t>YBL085W</t>
  </si>
  <si>
    <t>YBL090W</t>
  </si>
  <si>
    <t>YBL092W</t>
  </si>
  <si>
    <t>YBL095W</t>
  </si>
  <si>
    <t>YBL098W</t>
  </si>
  <si>
    <t>YBL099W</t>
  </si>
  <si>
    <t>YBL104C</t>
  </si>
  <si>
    <t>YBR002C</t>
  </si>
  <si>
    <t>YBR003W</t>
  </si>
  <si>
    <t>YBR011C</t>
  </si>
  <si>
    <t>YBR014C</t>
  </si>
  <si>
    <t>YBR017C</t>
  </si>
  <si>
    <t>YBR018C</t>
  </si>
  <si>
    <t>YBR019C</t>
  </si>
  <si>
    <t>YBR020W</t>
  </si>
  <si>
    <t>YBR023C</t>
  </si>
  <si>
    <t>YBR025C</t>
  </si>
  <si>
    <t>YBR026C</t>
  </si>
  <si>
    <t>YBR028C</t>
  </si>
  <si>
    <t>YBR029C</t>
  </si>
  <si>
    <t>YBR030W</t>
  </si>
  <si>
    <t>YBR031W</t>
  </si>
  <si>
    <t>YBR033W</t>
  </si>
  <si>
    <t>YBR034C</t>
  </si>
  <si>
    <t>YBR036C</t>
  </si>
  <si>
    <t>YBR037C</t>
  </si>
  <si>
    <t>YBR038W</t>
  </si>
  <si>
    <t>YBR039W</t>
  </si>
  <si>
    <t>YBR042C</t>
  </si>
  <si>
    <t>YBR044C</t>
  </si>
  <si>
    <t>YBR052C</t>
  </si>
  <si>
    <t>YBR054W</t>
  </si>
  <si>
    <t>YBR055C</t>
  </si>
  <si>
    <t>YBR058C-A</t>
  </si>
  <si>
    <t>YBR059C</t>
  </si>
  <si>
    <t>YBR060C</t>
  </si>
  <si>
    <t>YBR061C</t>
  </si>
  <si>
    <t>YBR069C</t>
  </si>
  <si>
    <t>YBR070C</t>
  </si>
  <si>
    <t>YBR072W</t>
  </si>
  <si>
    <t>YBR073W</t>
  </si>
  <si>
    <t>YBR078W</t>
  </si>
  <si>
    <t>YBR079C</t>
  </si>
  <si>
    <t>YBR080C</t>
  </si>
  <si>
    <t>YBR081C</t>
  </si>
  <si>
    <t>YBR084W</t>
  </si>
  <si>
    <t>YBR085W</t>
  </si>
  <si>
    <t>YBR086C</t>
  </si>
  <si>
    <t>YBR087W</t>
  </si>
  <si>
    <t>YBR088C</t>
  </si>
  <si>
    <t>YBR094W</t>
  </si>
  <si>
    <t>YBR095C</t>
  </si>
  <si>
    <t>YBR096W</t>
  </si>
  <si>
    <t>YBR097W</t>
  </si>
  <si>
    <t>YBR098W</t>
  </si>
  <si>
    <t>YBR102C</t>
  </si>
  <si>
    <t>YBR103W</t>
  </si>
  <si>
    <t>YBR104W</t>
  </si>
  <si>
    <t>YBR106W</t>
  </si>
  <si>
    <t>YBR110W</t>
  </si>
  <si>
    <t>YBR115C</t>
  </si>
  <si>
    <t>YBR121C</t>
  </si>
  <si>
    <t>YBR122C</t>
  </si>
  <si>
    <t>YBR125C</t>
  </si>
  <si>
    <t>YBR126C</t>
  </si>
  <si>
    <t>YBR127C</t>
  </si>
  <si>
    <t>YBR129C</t>
  </si>
  <si>
    <t>YBR130C</t>
  </si>
  <si>
    <t>YBR131W</t>
  </si>
  <si>
    <t>YBR133C</t>
  </si>
  <si>
    <t>YBR136W</t>
  </si>
  <si>
    <t>YBR139W</t>
  </si>
  <si>
    <t>YBR140C</t>
  </si>
  <si>
    <t>YBR142W</t>
  </si>
  <si>
    <t>YBR143C</t>
  </si>
  <si>
    <t>YBR145W</t>
  </si>
  <si>
    <t>YBR146W</t>
  </si>
  <si>
    <t>YBR149W</t>
  </si>
  <si>
    <t>YBR154C</t>
  </si>
  <si>
    <t>YBR159W</t>
  </si>
  <si>
    <t>YBR160W</t>
  </si>
  <si>
    <t>YBR164C</t>
  </si>
  <si>
    <t>YBR166C</t>
  </si>
  <si>
    <t>YBR169C</t>
  </si>
  <si>
    <t>YBR171W</t>
  </si>
  <si>
    <t>YBR172C</t>
  </si>
  <si>
    <t>YBR177C</t>
  </si>
  <si>
    <t>YBR179C</t>
  </si>
  <si>
    <t>YBR183W</t>
  </si>
  <si>
    <t>YBR185C</t>
  </si>
  <si>
    <t>YBR187W</t>
  </si>
  <si>
    <t>YBR191W</t>
  </si>
  <si>
    <t>YBR192W</t>
  </si>
  <si>
    <t>YBR196C</t>
  </si>
  <si>
    <t>YBR198C</t>
  </si>
  <si>
    <t>YBR200W</t>
  </si>
  <si>
    <t>YBR201W</t>
  </si>
  <si>
    <t>YBR202W</t>
  </si>
  <si>
    <t>YBR205W</t>
  </si>
  <si>
    <t>YBR207W</t>
  </si>
  <si>
    <t>YBR208C</t>
  </si>
  <si>
    <t>YBR214W</t>
  </si>
  <si>
    <t>YBR216C</t>
  </si>
  <si>
    <t>YBR218C</t>
  </si>
  <si>
    <t>YBR220C</t>
  </si>
  <si>
    <t>YBR221C</t>
  </si>
  <si>
    <t>YBR227C</t>
  </si>
  <si>
    <t>YBR230C</t>
  </si>
  <si>
    <t>YBR233W</t>
  </si>
  <si>
    <t>YBR243C</t>
  </si>
  <si>
    <t>YBR247C</t>
  </si>
  <si>
    <t>YBR249C</t>
  </si>
  <si>
    <t>YBR251W</t>
  </si>
  <si>
    <t>YBR254C</t>
  </si>
  <si>
    <t>YBR255C-A</t>
  </si>
  <si>
    <t>YBR260C</t>
  </si>
  <si>
    <t>YBR261C</t>
  </si>
  <si>
    <t>YBR262C</t>
  </si>
  <si>
    <t>YBR263W</t>
  </si>
  <si>
    <t>YBR265W</t>
  </si>
  <si>
    <t>YBR268W</t>
  </si>
  <si>
    <t>YBR272C</t>
  </si>
  <si>
    <t>YBR274W</t>
  </si>
  <si>
    <t>YBR275C</t>
  </si>
  <si>
    <t>YBR276C</t>
  </si>
  <si>
    <t>YBR278W</t>
  </si>
  <si>
    <t>YBR279W</t>
  </si>
  <si>
    <t>YBR281C</t>
  </si>
  <si>
    <t>YBR282W</t>
  </si>
  <si>
    <t>YBR283C</t>
  </si>
  <si>
    <t>YBR287W</t>
  </si>
  <si>
    <t>YBR288C</t>
  </si>
  <si>
    <t>YBR289W</t>
  </si>
  <si>
    <t>YBR291C</t>
  </si>
  <si>
    <t>YCL008C</t>
  </si>
  <si>
    <t>YCL009C</t>
  </si>
  <si>
    <t>YCL011C</t>
  </si>
  <si>
    <t>YCL014W</t>
  </si>
  <si>
    <t>YCL016C</t>
  </si>
  <si>
    <t>YCL017C</t>
  </si>
  <si>
    <t>YCL018W</t>
  </si>
  <si>
    <t>YCL024W</t>
  </si>
  <si>
    <t>YCL025C</t>
  </si>
  <si>
    <t>YCL028W</t>
  </si>
  <si>
    <t>YCL030C</t>
  </si>
  <si>
    <t>YCL031C</t>
  </si>
  <si>
    <t>YCL035C</t>
  </si>
  <si>
    <t>YCL037C</t>
  </si>
  <si>
    <t>YCL038C</t>
  </si>
  <si>
    <t>YCL039W</t>
  </si>
  <si>
    <t>YCL040W</t>
  </si>
  <si>
    <t>YCL042W</t>
  </si>
  <si>
    <t>YCL043C</t>
  </si>
  <si>
    <t>YCL044C</t>
  </si>
  <si>
    <t>YCL045C</t>
  </si>
  <si>
    <t>YCL050C</t>
  </si>
  <si>
    <t>YCL051W</t>
  </si>
  <si>
    <t>YCL052C</t>
  </si>
  <si>
    <t>YCL054W</t>
  </si>
  <si>
    <t>YCL057C-A</t>
  </si>
  <si>
    <t>YCL057W</t>
  </si>
  <si>
    <t>YCL059C</t>
  </si>
  <si>
    <t>YCL061C</t>
  </si>
  <si>
    <t>YCL064C</t>
  </si>
  <si>
    <t>YCR002C</t>
  </si>
  <si>
    <t>YCR003W</t>
  </si>
  <si>
    <t>YCR004C</t>
  </si>
  <si>
    <t>YCR009C</t>
  </si>
  <si>
    <t>YCR012W</t>
  </si>
  <si>
    <t>YCR017C</t>
  </si>
  <si>
    <t>YCR024C</t>
  </si>
  <si>
    <t>YCR027C</t>
  </si>
  <si>
    <t>YCR028C-A</t>
  </si>
  <si>
    <t>YCR034W</t>
  </si>
  <si>
    <t>YCR042C</t>
  </si>
  <si>
    <t>YCR043C</t>
  </si>
  <si>
    <t>YCR046C</t>
  </si>
  <si>
    <t>YCR047C</t>
  </si>
  <si>
    <t>YCR048W</t>
  </si>
  <si>
    <t>YCR054C</t>
  </si>
  <si>
    <t>YCR057C</t>
  </si>
  <si>
    <t>YCR067C</t>
  </si>
  <si>
    <t>YCR071C</t>
  </si>
  <si>
    <t>YCR077C</t>
  </si>
  <si>
    <t>YCR084C</t>
  </si>
  <si>
    <t>YCR087C-A</t>
  </si>
  <si>
    <t>YCR088W</t>
  </si>
  <si>
    <t>YCR092C</t>
  </si>
  <si>
    <t>YCR093W</t>
  </si>
  <si>
    <t>YDL001W</t>
  </si>
  <si>
    <t>YDL004W</t>
  </si>
  <si>
    <t>YDL006W</t>
  </si>
  <si>
    <t>YDL007W</t>
  </si>
  <si>
    <t>YDL014W</t>
  </si>
  <si>
    <t>YDL015C</t>
  </si>
  <si>
    <t>YDL017W</t>
  </si>
  <si>
    <t>YDL022W</t>
  </si>
  <si>
    <t>YDL025C</t>
  </si>
  <si>
    <t>YDL027C</t>
  </si>
  <si>
    <t>YDL029W</t>
  </si>
  <si>
    <t>YDL031W</t>
  </si>
  <si>
    <t>YDL040C</t>
  </si>
  <si>
    <t>YDL042C</t>
  </si>
  <si>
    <t>YDL044C</t>
  </si>
  <si>
    <t>YDL045W-A</t>
  </si>
  <si>
    <t>YDL046W</t>
  </si>
  <si>
    <t>YDL047W</t>
  </si>
  <si>
    <t>YDL052C</t>
  </si>
  <si>
    <t>YDL053C</t>
  </si>
  <si>
    <t>YDL054C</t>
  </si>
  <si>
    <t>YDL055C</t>
  </si>
  <si>
    <t>YDL056W</t>
  </si>
  <si>
    <t>YDL057W</t>
  </si>
  <si>
    <t>YDL058W</t>
  </si>
  <si>
    <t>YDL060W</t>
  </si>
  <si>
    <t>YDL063C</t>
  </si>
  <si>
    <t>YDL066W</t>
  </si>
  <si>
    <t>YDL067C</t>
  </si>
  <si>
    <t>YDL069C</t>
  </si>
  <si>
    <t>YDL074C</t>
  </si>
  <si>
    <t>YDL077C</t>
  </si>
  <si>
    <t>YDL078C</t>
  </si>
  <si>
    <t>YDL079C</t>
  </si>
  <si>
    <t>YDL081C</t>
  </si>
  <si>
    <t>YDL084W</t>
  </si>
  <si>
    <t>YDL086W</t>
  </si>
  <si>
    <t>YDL087C</t>
  </si>
  <si>
    <t>YDL088C</t>
  </si>
  <si>
    <t>YDL089W</t>
  </si>
  <si>
    <t>YDL091C</t>
  </si>
  <si>
    <t>YDL092W</t>
  </si>
  <si>
    <t>YDL095W</t>
  </si>
  <si>
    <t>YDL097C</t>
  </si>
  <si>
    <t>YDL100C</t>
  </si>
  <si>
    <t>YDL101C</t>
  </si>
  <si>
    <t>YDL102W</t>
  </si>
  <si>
    <t>YDL107W</t>
  </si>
  <si>
    <t>YDL108W</t>
  </si>
  <si>
    <t>YDL111C</t>
  </si>
  <si>
    <t>YDL112W</t>
  </si>
  <si>
    <t>YDL113C</t>
  </si>
  <si>
    <t>YDL116W</t>
  </si>
  <si>
    <t>YDL117W</t>
  </si>
  <si>
    <t>YDL122W</t>
  </si>
  <si>
    <t>YDL124W</t>
  </si>
  <si>
    <t>YDL126C</t>
  </si>
  <si>
    <t>YDL128W</t>
  </si>
  <si>
    <t>YDL130W</t>
  </si>
  <si>
    <t>YDL132W</t>
  </si>
  <si>
    <t>YDL134C</t>
  </si>
  <si>
    <t>YDL137W</t>
  </si>
  <si>
    <t>YDL140C</t>
  </si>
  <si>
    <t>YDL142C</t>
  </si>
  <si>
    <t>YDL143W</t>
  </si>
  <si>
    <t>YDL144C</t>
  </si>
  <si>
    <t>YDL145C</t>
  </si>
  <si>
    <t>YDL146W</t>
  </si>
  <si>
    <t>YDL147W</t>
  </si>
  <si>
    <t>YDL148C</t>
  </si>
  <si>
    <t>YDL150W</t>
  </si>
  <si>
    <t>YDL153C</t>
  </si>
  <si>
    <t>YDL157C</t>
  </si>
  <si>
    <t>YDL159W</t>
  </si>
  <si>
    <t>YDL160C</t>
  </si>
  <si>
    <t>YDL164C</t>
  </si>
  <si>
    <t>YDL165W</t>
  </si>
  <si>
    <t>YDL166C</t>
  </si>
  <si>
    <t>YDL167C</t>
  </si>
  <si>
    <t>YDL170W</t>
  </si>
  <si>
    <t>YDL171C</t>
  </si>
  <si>
    <t>YDL174C</t>
  </si>
  <si>
    <t>YDL183C</t>
  </si>
  <si>
    <t>YDL185W</t>
  </si>
  <si>
    <t>YDL188C</t>
  </si>
  <si>
    <t>YDL190C</t>
  </si>
  <si>
    <t>YDL192W</t>
  </si>
  <si>
    <t>YDL193W</t>
  </si>
  <si>
    <t>YDL195W</t>
  </si>
  <si>
    <t>YDL198C</t>
  </si>
  <si>
    <t>YDL202W</t>
  </si>
  <si>
    <t>YDL203C</t>
  </si>
  <si>
    <t>YDL204W</t>
  </si>
  <si>
    <t>YDL208W</t>
  </si>
  <si>
    <t>YDL215C</t>
  </si>
  <si>
    <t>YDL217C</t>
  </si>
  <si>
    <t>YDL220C</t>
  </si>
  <si>
    <t>YDL224C</t>
  </si>
  <si>
    <t>YDL225W</t>
  </si>
  <si>
    <t>YDL229W</t>
  </si>
  <si>
    <t>YDL237W</t>
  </si>
  <si>
    <t>YDL240W</t>
  </si>
  <si>
    <t>YDR004W</t>
  </si>
  <si>
    <t>YDR006C</t>
  </si>
  <si>
    <t>YDR007W</t>
  </si>
  <si>
    <t>YDR009W</t>
  </si>
  <si>
    <t>YDR012W</t>
  </si>
  <si>
    <t>YDR019C</t>
  </si>
  <si>
    <t>YDR020C</t>
  </si>
  <si>
    <t>YDR021W</t>
  </si>
  <si>
    <t>YDR023W</t>
  </si>
  <si>
    <t>YDR027C</t>
  </si>
  <si>
    <t>YDR032C</t>
  </si>
  <si>
    <t>YDR033W</t>
  </si>
  <si>
    <t>YDR034C</t>
  </si>
  <si>
    <t>YDR036C</t>
  </si>
  <si>
    <t>YDR037W</t>
  </si>
  <si>
    <t>YDR041W</t>
  </si>
  <si>
    <t>YDR044W</t>
  </si>
  <si>
    <t>YDR050C</t>
  </si>
  <si>
    <t>YDR051C</t>
  </si>
  <si>
    <t>YDR054C</t>
  </si>
  <si>
    <t>YDR057W</t>
  </si>
  <si>
    <t>YDR060W</t>
  </si>
  <si>
    <t>YDR062W</t>
  </si>
  <si>
    <t>YDR064W</t>
  </si>
  <si>
    <t>YDR065W</t>
  </si>
  <si>
    <t>YDR069C</t>
  </si>
  <si>
    <t>YDR071C</t>
  </si>
  <si>
    <t>YDR074W</t>
  </si>
  <si>
    <t>YDR079W</t>
  </si>
  <si>
    <t>YDR080W</t>
  </si>
  <si>
    <t>YDR081C</t>
  </si>
  <si>
    <t>YDR083W</t>
  </si>
  <si>
    <t>YDR084C</t>
  </si>
  <si>
    <t>YDR086C</t>
  </si>
  <si>
    <t>YDR087C</t>
  </si>
  <si>
    <t>YDR089W</t>
  </si>
  <si>
    <t>YDR091C</t>
  </si>
  <si>
    <t>YDR093W</t>
  </si>
  <si>
    <t>YDR097C</t>
  </si>
  <si>
    <t>YDR101C</t>
  </si>
  <si>
    <t>YDR103W</t>
  </si>
  <si>
    <t>YDR111C</t>
  </si>
  <si>
    <t>YDR115W</t>
  </si>
  <si>
    <t>YDR116C</t>
  </si>
  <si>
    <t>YDR117C</t>
  </si>
  <si>
    <t>YDR118W</t>
  </si>
  <si>
    <t>YDR119W-A</t>
  </si>
  <si>
    <t>YDR120C</t>
  </si>
  <si>
    <t>YDR127W</t>
  </si>
  <si>
    <t>YDR128W</t>
  </si>
  <si>
    <t>YDR129C</t>
  </si>
  <si>
    <t>YDR135C</t>
  </si>
  <si>
    <t>YDR138W</t>
  </si>
  <si>
    <t>YDR141C</t>
  </si>
  <si>
    <t>YDR145W</t>
  </si>
  <si>
    <t>YDR147W</t>
  </si>
  <si>
    <t>YDR148C</t>
  </si>
  <si>
    <t>YDR150W</t>
  </si>
  <si>
    <t>YDR153C</t>
  </si>
  <si>
    <t>YDR155C</t>
  </si>
  <si>
    <t>YDR158W</t>
  </si>
  <si>
    <t>YDR159W</t>
  </si>
  <si>
    <t>YDR161W</t>
  </si>
  <si>
    <t>YDR164C</t>
  </si>
  <si>
    <t>YDR166C</t>
  </si>
  <si>
    <t>YDR167W</t>
  </si>
  <si>
    <t>YDR170C</t>
  </si>
  <si>
    <t>YDR171W</t>
  </si>
  <si>
    <t>YDR172W</t>
  </si>
  <si>
    <t>YDR174W</t>
  </si>
  <si>
    <t>YDR175C</t>
  </si>
  <si>
    <t>YDR178W</t>
  </si>
  <si>
    <t>YDR180W</t>
  </si>
  <si>
    <t>YDR182W</t>
  </si>
  <si>
    <t>YDR188W</t>
  </si>
  <si>
    <t>YDR189W</t>
  </si>
  <si>
    <t>YDR190C</t>
  </si>
  <si>
    <t>YDR194C</t>
  </si>
  <si>
    <t>YDR197W</t>
  </si>
  <si>
    <t>YDR198C</t>
  </si>
  <si>
    <t>YDR200C</t>
  </si>
  <si>
    <t>YDR204W</t>
  </si>
  <si>
    <t>YDR206W</t>
  </si>
  <si>
    <t>YDR208W</t>
  </si>
  <si>
    <t>YDR211W</t>
  </si>
  <si>
    <t>YDR212W</t>
  </si>
  <si>
    <t>YDR213W</t>
  </si>
  <si>
    <t>YDR214W</t>
  </si>
  <si>
    <t>YDR216W</t>
  </si>
  <si>
    <t>YDR219C</t>
  </si>
  <si>
    <t>YDR226W</t>
  </si>
  <si>
    <t>YDR229W</t>
  </si>
  <si>
    <t>YDR232W</t>
  </si>
  <si>
    <t>YDR233C</t>
  </si>
  <si>
    <t>YDR234W</t>
  </si>
  <si>
    <t>YDR237W</t>
  </si>
  <si>
    <t>YDR238C</t>
  </si>
  <si>
    <t>YDR239C</t>
  </si>
  <si>
    <t>YDR240C</t>
  </si>
  <si>
    <t>YDR245W</t>
  </si>
  <si>
    <t>YDR246W</t>
  </si>
  <si>
    <t>YDR247W</t>
  </si>
  <si>
    <t>YDR251W</t>
  </si>
  <si>
    <t>YDR255C</t>
  </si>
  <si>
    <t>YDR257C</t>
  </si>
  <si>
    <t>YDR267C</t>
  </si>
  <si>
    <t>YDR270W</t>
  </si>
  <si>
    <t>YDR283C</t>
  </si>
  <si>
    <t>YDR286C</t>
  </si>
  <si>
    <t>YDR291W</t>
  </si>
  <si>
    <t>YDR292C</t>
  </si>
  <si>
    <t>YDR293C</t>
  </si>
  <si>
    <t>YDR294C</t>
  </si>
  <si>
    <t>YDR295C</t>
  </si>
  <si>
    <t>YDR296W</t>
  </si>
  <si>
    <t>YDR298C</t>
  </si>
  <si>
    <t>YDR299W</t>
  </si>
  <si>
    <t>YDR300C</t>
  </si>
  <si>
    <t>YDR301W</t>
  </si>
  <si>
    <t>YDR302W</t>
  </si>
  <si>
    <t>YDR303C</t>
  </si>
  <si>
    <t>YDR309C</t>
  </si>
  <si>
    <t>YDR310C</t>
  </si>
  <si>
    <t>YDR316W</t>
  </si>
  <si>
    <t>YDR321W</t>
  </si>
  <si>
    <t>YDR322C-A</t>
  </si>
  <si>
    <t>YDR322W</t>
  </si>
  <si>
    <t>YDR323C</t>
  </si>
  <si>
    <t>YDR324C</t>
  </si>
  <si>
    <t>YDR325W</t>
  </si>
  <si>
    <t>YDR326C</t>
  </si>
  <si>
    <t>YDR328C</t>
  </si>
  <si>
    <t>YDR329C</t>
  </si>
  <si>
    <t>YDR331W</t>
  </si>
  <si>
    <t>YDR332W</t>
  </si>
  <si>
    <t>YDR335W</t>
  </si>
  <si>
    <t>YDR336W</t>
  </si>
  <si>
    <t>YDR337W</t>
  </si>
  <si>
    <t>YDR339C</t>
  </si>
  <si>
    <t>YDR341C</t>
  </si>
  <si>
    <t>YDR343C</t>
  </si>
  <si>
    <t>YDR347W</t>
  </si>
  <si>
    <t>YDR350C</t>
  </si>
  <si>
    <t>YDR352W</t>
  </si>
  <si>
    <t>YDR354W</t>
  </si>
  <si>
    <t>YDR356W</t>
  </si>
  <si>
    <t>YDR358W</t>
  </si>
  <si>
    <t>YDR359C</t>
  </si>
  <si>
    <t>YDR361C</t>
  </si>
  <si>
    <t>YDR365C</t>
  </si>
  <si>
    <t>YDR372C</t>
  </si>
  <si>
    <t>YDR375C</t>
  </si>
  <si>
    <t>YDR377W</t>
  </si>
  <si>
    <t>YDR380W</t>
  </si>
  <si>
    <t>YDR381W</t>
  </si>
  <si>
    <t>YDR382W</t>
  </si>
  <si>
    <t>YDR384C</t>
  </si>
  <si>
    <t>YDR388W</t>
  </si>
  <si>
    <t>YDR389W</t>
  </si>
  <si>
    <t>YDR391C</t>
  </si>
  <si>
    <t>YDR392W</t>
  </si>
  <si>
    <t>YDR394W</t>
  </si>
  <si>
    <t>YDR395W</t>
  </si>
  <si>
    <t>YDR398W</t>
  </si>
  <si>
    <t>YDR399W</t>
  </si>
  <si>
    <t>YDR405W</t>
  </si>
  <si>
    <t>YDR406W</t>
  </si>
  <si>
    <t>YDR407C</t>
  </si>
  <si>
    <t>YDR411C</t>
  </si>
  <si>
    <t>YDR414C</t>
  </si>
  <si>
    <t>YDR416W</t>
  </si>
  <si>
    <t>YDR423C</t>
  </si>
  <si>
    <t>YDR425W</t>
  </si>
  <si>
    <t>YDR427W</t>
  </si>
  <si>
    <t>YDR429C</t>
  </si>
  <si>
    <t>YDR430C</t>
  </si>
  <si>
    <t>YDR432W</t>
  </si>
  <si>
    <t>YDR434W</t>
  </si>
  <si>
    <t>YDR436W</t>
  </si>
  <si>
    <t>YDR440W</t>
  </si>
  <si>
    <t>YDR449C</t>
  </si>
  <si>
    <t>YDR452W</t>
  </si>
  <si>
    <t>YDR458C</t>
  </si>
  <si>
    <t>YDR462W</t>
  </si>
  <si>
    <t>YDR465C</t>
  </si>
  <si>
    <t>YDR466W</t>
  </si>
  <si>
    <t>YDR469W</t>
  </si>
  <si>
    <t>YDR470C</t>
  </si>
  <si>
    <t>YDR472W</t>
  </si>
  <si>
    <t>YDR476C</t>
  </si>
  <si>
    <t>YDR477W</t>
  </si>
  <si>
    <t>YDR479C</t>
  </si>
  <si>
    <t>YDR481C</t>
  </si>
  <si>
    <t>YDR483W</t>
  </si>
  <si>
    <t>YDR484W</t>
  </si>
  <si>
    <t>YDR488C</t>
  </si>
  <si>
    <t>YDR494W</t>
  </si>
  <si>
    <t>YDR496C</t>
  </si>
  <si>
    <t>YDR502C</t>
  </si>
  <si>
    <t>YDR503C</t>
  </si>
  <si>
    <t>YDR505C</t>
  </si>
  <si>
    <t>YDR507C</t>
  </si>
  <si>
    <t>YDR510W</t>
  </si>
  <si>
    <t>YDR513W</t>
  </si>
  <si>
    <t>YDR514C</t>
  </si>
  <si>
    <t>YDR516C</t>
  </si>
  <si>
    <t>YDR518W</t>
  </si>
  <si>
    <t>YDR529C</t>
  </si>
  <si>
    <t>YDR538W</t>
  </si>
  <si>
    <t>YDR539W</t>
  </si>
  <si>
    <t>YEL002C</t>
  </si>
  <si>
    <t>YEL006W</t>
  </si>
  <si>
    <t>YEL011W</t>
  </si>
  <si>
    <t>YEL013W</t>
  </si>
  <si>
    <t>YEL015W</t>
  </si>
  <si>
    <t>YEL020C</t>
  </si>
  <si>
    <t>YEL021W</t>
  </si>
  <si>
    <t>YEL022W</t>
  </si>
  <si>
    <t>YEL024W</t>
  </si>
  <si>
    <t>YEL026W</t>
  </si>
  <si>
    <t>YEL027W</t>
  </si>
  <si>
    <t>YEL031W</t>
  </si>
  <si>
    <t>YEL032W</t>
  </si>
  <si>
    <t>YEL034W</t>
  </si>
  <si>
    <t>YEL036C</t>
  </si>
  <si>
    <t>YEL042W</t>
  </si>
  <si>
    <t>YEL043W</t>
  </si>
  <si>
    <t>YEL046C</t>
  </si>
  <si>
    <t>YEL047C</t>
  </si>
  <si>
    <t>YEL048C</t>
  </si>
  <si>
    <t>YEL050C</t>
  </si>
  <si>
    <t>YEL051W</t>
  </si>
  <si>
    <t>YEL052W</t>
  </si>
  <si>
    <t>YEL055C</t>
  </si>
  <si>
    <t>YEL056W</t>
  </si>
  <si>
    <t>YEL058W</t>
  </si>
  <si>
    <t>YEL060C</t>
  </si>
  <si>
    <t>YEL061C</t>
  </si>
  <si>
    <t>YEL062W</t>
  </si>
  <si>
    <t>YEL071W</t>
  </si>
  <si>
    <t>YER001W</t>
  </si>
  <si>
    <t>YER006W</t>
  </si>
  <si>
    <t>YER008C</t>
  </si>
  <si>
    <t>YER012W</t>
  </si>
  <si>
    <t>YER013W</t>
  </si>
  <si>
    <t>YER014W</t>
  </si>
  <si>
    <t>YER015W</t>
  </si>
  <si>
    <t>YER016W</t>
  </si>
  <si>
    <t>YER017C</t>
  </si>
  <si>
    <t>YER019W</t>
  </si>
  <si>
    <t>YER020W</t>
  </si>
  <si>
    <t>YER021W</t>
  </si>
  <si>
    <t>YER022W</t>
  </si>
  <si>
    <t>YER023W</t>
  </si>
  <si>
    <t>YER024W</t>
  </si>
  <si>
    <t>YER025W</t>
  </si>
  <si>
    <t>YER026C</t>
  </si>
  <si>
    <t>YER029C</t>
  </si>
  <si>
    <t>YER036C</t>
  </si>
  <si>
    <t>YER043C</t>
  </si>
  <si>
    <t>YER044C</t>
  </si>
  <si>
    <t>YER046W</t>
  </si>
  <si>
    <t>YER047C</t>
  </si>
  <si>
    <t>YER049W</t>
  </si>
  <si>
    <t>YER050C</t>
  </si>
  <si>
    <t>YER052C</t>
  </si>
  <si>
    <t>YER053C</t>
  </si>
  <si>
    <t>YER055C</t>
  </si>
  <si>
    <t>YER056C</t>
  </si>
  <si>
    <t>YER067W</t>
  </si>
  <si>
    <t>YER068W</t>
  </si>
  <si>
    <t>YER069W</t>
  </si>
  <si>
    <t>YER070W</t>
  </si>
  <si>
    <t>YER073W</t>
  </si>
  <si>
    <t>YER075C</t>
  </si>
  <si>
    <t>YER077C</t>
  </si>
  <si>
    <t>YER078C</t>
  </si>
  <si>
    <t>YER080W</t>
  </si>
  <si>
    <t>YER082C</t>
  </si>
  <si>
    <t>YER086W</t>
  </si>
  <si>
    <t>YER087W</t>
  </si>
  <si>
    <t>YER089C</t>
  </si>
  <si>
    <t>YER090W</t>
  </si>
  <si>
    <t>YER091C</t>
  </si>
  <si>
    <t>YER093C</t>
  </si>
  <si>
    <t>YER094C</t>
  </si>
  <si>
    <t>YER095W</t>
  </si>
  <si>
    <t>YER099C</t>
  </si>
  <si>
    <t>YER101C</t>
  </si>
  <si>
    <t>YER103W</t>
  </si>
  <si>
    <t>YER105C</t>
  </si>
  <si>
    <t>YER107C</t>
  </si>
  <si>
    <t>YER110C</t>
  </si>
  <si>
    <t>YER111C</t>
  </si>
  <si>
    <t>YER112W</t>
  </si>
  <si>
    <t>YER113C</t>
  </si>
  <si>
    <t>YER114C</t>
  </si>
  <si>
    <t>YER120W</t>
  </si>
  <si>
    <t>YER123W</t>
  </si>
  <si>
    <t>YER125W</t>
  </si>
  <si>
    <t>YER126C</t>
  </si>
  <si>
    <t>YER133W</t>
  </si>
  <si>
    <t>YER136W</t>
  </si>
  <si>
    <t>YER141W</t>
  </si>
  <si>
    <t>YER144C</t>
  </si>
  <si>
    <t>YER145C</t>
  </si>
  <si>
    <t>YER146W</t>
  </si>
  <si>
    <t>YER147C</t>
  </si>
  <si>
    <t>YER148W</t>
  </si>
  <si>
    <t>YER151C</t>
  </si>
  <si>
    <t>YER153C</t>
  </si>
  <si>
    <t>YER154W</t>
  </si>
  <si>
    <t>YER155C</t>
  </si>
  <si>
    <t>YER157W</t>
  </si>
  <si>
    <t>YER162C</t>
  </si>
  <si>
    <t>YER163C</t>
  </si>
  <si>
    <t>YER164W</t>
  </si>
  <si>
    <t>YER165W</t>
  </si>
  <si>
    <t>YER166W</t>
  </si>
  <si>
    <t>YER168C</t>
  </si>
  <si>
    <t>YER171W</t>
  </si>
  <si>
    <t>YER172C</t>
  </si>
  <si>
    <t>YER176W</t>
  </si>
  <si>
    <t>YER178W</t>
  </si>
  <si>
    <t>YER182W</t>
  </si>
  <si>
    <t>YFL002C</t>
  </si>
  <si>
    <t>YFL004W</t>
  </si>
  <si>
    <t>YFL005W</t>
  </si>
  <si>
    <t>YFL007W</t>
  </si>
  <si>
    <t>YFL008W</t>
  </si>
  <si>
    <t>YFL013C</t>
  </si>
  <si>
    <t>YFL016C</t>
  </si>
  <si>
    <t>YFL018C</t>
  </si>
  <si>
    <t>YFL022C</t>
  </si>
  <si>
    <t>YFL023W</t>
  </si>
  <si>
    <t>YFL026W</t>
  </si>
  <si>
    <t>YFL027C</t>
  </si>
  <si>
    <t>YFL030W</t>
  </si>
  <si>
    <t>YFL034C-A</t>
  </si>
  <si>
    <t>YFL036W</t>
  </si>
  <si>
    <t>YFL037W</t>
  </si>
  <si>
    <t>YFL038C</t>
  </si>
  <si>
    <t>YFL039C</t>
  </si>
  <si>
    <t>YFL041W</t>
  </si>
  <si>
    <t>YFL042C</t>
  </si>
  <si>
    <t>YFL045C</t>
  </si>
  <si>
    <t>YFL047W</t>
  </si>
  <si>
    <t>YFL048C</t>
  </si>
  <si>
    <t>YFR001W</t>
  </si>
  <si>
    <t>YFR002W</t>
  </si>
  <si>
    <t>YFR004W</t>
  </si>
  <si>
    <t>YFR009W</t>
  </si>
  <si>
    <t>YFR011C</t>
  </si>
  <si>
    <t>YFR015C</t>
  </si>
  <si>
    <t>YFR024C-A</t>
  </si>
  <si>
    <t>YFR028C</t>
  </si>
  <si>
    <t>YFR030W</t>
  </si>
  <si>
    <t>YFR031C</t>
  </si>
  <si>
    <t>YFR037C</t>
  </si>
  <si>
    <t>YFR038W</t>
  </si>
  <si>
    <t>YFR040W</t>
  </si>
  <si>
    <t>YFR041C</t>
  </si>
  <si>
    <t>YFR042W</t>
  </si>
  <si>
    <t>YFR044C</t>
  </si>
  <si>
    <t>YFR045W</t>
  </si>
  <si>
    <t>YFR048W</t>
  </si>
  <si>
    <t>YFR050C</t>
  </si>
  <si>
    <t>YFR051C</t>
  </si>
  <si>
    <t>YFR052W</t>
  </si>
  <si>
    <t>YFR053C</t>
  </si>
  <si>
    <t>YFR055W</t>
  </si>
  <si>
    <t>YGL001C</t>
  </si>
  <si>
    <t>YGL005C</t>
  </si>
  <si>
    <t>YGL006W</t>
  </si>
  <si>
    <t>YGL009C</t>
  </si>
  <si>
    <t>YGL011C</t>
  </si>
  <si>
    <t>YGL012W</t>
  </si>
  <si>
    <t>YGL013C</t>
  </si>
  <si>
    <t>YGL014W</t>
  </si>
  <si>
    <t>YGL016W</t>
  </si>
  <si>
    <t>YGL019W</t>
  </si>
  <si>
    <t>YGL021W</t>
  </si>
  <si>
    <t>YGL022W</t>
  </si>
  <si>
    <t>YGL026C</t>
  </si>
  <si>
    <t>YGL027C</t>
  </si>
  <si>
    <t>YGL030W</t>
  </si>
  <si>
    <t>YGL031C</t>
  </si>
  <si>
    <t>YGL037C</t>
  </si>
  <si>
    <t>YGL038C</t>
  </si>
  <si>
    <t>YGL040C</t>
  </si>
  <si>
    <t>YGL048C</t>
  </si>
  <si>
    <t>YGL054C</t>
  </si>
  <si>
    <t>YGL055W</t>
  </si>
  <si>
    <t>YGL056C</t>
  </si>
  <si>
    <t>YGL057C</t>
  </si>
  <si>
    <t>YGL059W</t>
  </si>
  <si>
    <t>YGL060W</t>
  </si>
  <si>
    <t>YGL062W</t>
  </si>
  <si>
    <t>YGL064C</t>
  </si>
  <si>
    <t>YGL065C</t>
  </si>
  <si>
    <t>YGL066W</t>
  </si>
  <si>
    <t>YGL067W</t>
  </si>
  <si>
    <t>YGL068W</t>
  </si>
  <si>
    <t>YGL071W</t>
  </si>
  <si>
    <t>YGL075C</t>
  </si>
  <si>
    <t>YGL078C</t>
  </si>
  <si>
    <t>YGL084C</t>
  </si>
  <si>
    <t>YGL085W</t>
  </si>
  <si>
    <t>YGL091C</t>
  </si>
  <si>
    <t>YGL092W</t>
  </si>
  <si>
    <t>YGL093W</t>
  </si>
  <si>
    <t>YGL095C</t>
  </si>
  <si>
    <t>YGL099W</t>
  </si>
  <si>
    <t>YGL100W</t>
  </si>
  <si>
    <t>YGL101W</t>
  </si>
  <si>
    <t>YGL103W</t>
  </si>
  <si>
    <t>YGL105W</t>
  </si>
  <si>
    <t>YGL106W</t>
  </si>
  <si>
    <t>YGL107C</t>
  </si>
  <si>
    <t>YGL110C</t>
  </si>
  <si>
    <t>YGL111W</t>
  </si>
  <si>
    <t>YGL112C</t>
  </si>
  <si>
    <t>YGL114W</t>
  </si>
  <si>
    <t>YGL115W</t>
  </si>
  <si>
    <t>YGL117W</t>
  </si>
  <si>
    <t>YGL119W</t>
  </si>
  <si>
    <t>YGL120C</t>
  </si>
  <si>
    <t>YGL121C</t>
  </si>
  <si>
    <t>YGL123W</t>
  </si>
  <si>
    <t>YGL124C</t>
  </si>
  <si>
    <t>YGL126W</t>
  </si>
  <si>
    <t>YGL129C</t>
  </si>
  <si>
    <t>YGL134W</t>
  </si>
  <si>
    <t>YGL136C</t>
  </si>
  <si>
    <t>YGL137W</t>
  </si>
  <si>
    <t>YGL141W</t>
  </si>
  <si>
    <t>YGL143C</t>
  </si>
  <si>
    <t>YGL145W</t>
  </si>
  <si>
    <t>YGL147C</t>
  </si>
  <si>
    <t>YGL148W</t>
  </si>
  <si>
    <t>YGL151W</t>
  </si>
  <si>
    <t>YGL156W</t>
  </si>
  <si>
    <t>YGL160W</t>
  </si>
  <si>
    <t>YGL161C</t>
  </si>
  <si>
    <t>YGL167C</t>
  </si>
  <si>
    <t>YGL169W</t>
  </si>
  <si>
    <t>YGL171W</t>
  </si>
  <si>
    <t>YGL172W</t>
  </si>
  <si>
    <t>YGL173C</t>
  </si>
  <si>
    <t>YGL175C</t>
  </si>
  <si>
    <t>YGL178W</t>
  </si>
  <si>
    <t>YGL187C</t>
  </si>
  <si>
    <t>YGL190C</t>
  </si>
  <si>
    <t>YGL191W</t>
  </si>
  <si>
    <t>YGL194C</t>
  </si>
  <si>
    <t>YGL195W</t>
  </si>
  <si>
    <t>YGL196W</t>
  </si>
  <si>
    <t>YGL198W</t>
  </si>
  <si>
    <t>YGL200C</t>
  </si>
  <si>
    <t>YGL201C</t>
  </si>
  <si>
    <t>YGL202W</t>
  </si>
  <si>
    <t>YGL203C</t>
  </si>
  <si>
    <t>YGL205W</t>
  </si>
  <si>
    <t>YGL206C</t>
  </si>
  <si>
    <t>YGL207W</t>
  </si>
  <si>
    <t>YGL213C</t>
  </si>
  <si>
    <t>YGL216W</t>
  </si>
  <si>
    <t>YGL219C</t>
  </si>
  <si>
    <t>YGL223C</t>
  </si>
  <si>
    <t>YGL226W</t>
  </si>
  <si>
    <t>YGL227W</t>
  </si>
  <si>
    <t>YGL228W</t>
  </si>
  <si>
    <t>YGL229C</t>
  </si>
  <si>
    <t>YGL233W</t>
  </si>
  <si>
    <t>YGL234W</t>
  </si>
  <si>
    <t>YGL236C</t>
  </si>
  <si>
    <t>YGL238W</t>
  </si>
  <si>
    <t>YGL241W</t>
  </si>
  <si>
    <t>YGL245W</t>
  </si>
  <si>
    <t>YGL252C</t>
  </si>
  <si>
    <t>YGL253W</t>
  </si>
  <si>
    <t>YGR001C</t>
  </si>
  <si>
    <t>YGR002C</t>
  </si>
  <si>
    <t>YGR003W</t>
  </si>
  <si>
    <t>YGR004W</t>
  </si>
  <si>
    <t>YGR006W</t>
  </si>
  <si>
    <t>YGR012W</t>
  </si>
  <si>
    <t>YGR013W</t>
  </si>
  <si>
    <t>YGR019W</t>
  </si>
  <si>
    <t>YGR024C</t>
  </si>
  <si>
    <t>YGR028W</t>
  </si>
  <si>
    <t>YGR033C</t>
  </si>
  <si>
    <t>YGR036C</t>
  </si>
  <si>
    <t>YGR040W</t>
  </si>
  <si>
    <t>YGR044C</t>
  </si>
  <si>
    <t>YGR047C</t>
  </si>
  <si>
    <t>YGR054W</t>
  </si>
  <si>
    <t>YGR055W</t>
  </si>
  <si>
    <t>YGR060W</t>
  </si>
  <si>
    <t>YGR061C</t>
  </si>
  <si>
    <t>YGR062C</t>
  </si>
  <si>
    <t>YGR071C</t>
  </si>
  <si>
    <t>YGR072W</t>
  </si>
  <si>
    <t>YGR074W</t>
  </si>
  <si>
    <t>YGR076C</t>
  </si>
  <si>
    <t>YGR077C</t>
  </si>
  <si>
    <t>YGR082W</t>
  </si>
  <si>
    <t>YGR083C</t>
  </si>
  <si>
    <t>YGR084C</t>
  </si>
  <si>
    <t>YGR086C</t>
  </si>
  <si>
    <t>YGR088W</t>
  </si>
  <si>
    <t>YGR089W</t>
  </si>
  <si>
    <t>YGR090W</t>
  </si>
  <si>
    <t>YGR091W</t>
  </si>
  <si>
    <t>YGR092W</t>
  </si>
  <si>
    <t>YGR094W</t>
  </si>
  <si>
    <t>YGR096W</t>
  </si>
  <si>
    <t>YGR097W</t>
  </si>
  <si>
    <t>YGR099W</t>
  </si>
  <si>
    <t>YGR103W</t>
  </si>
  <si>
    <t>YGR104C</t>
  </si>
  <si>
    <t>YGR112W</t>
  </si>
  <si>
    <t>YGR116W</t>
  </si>
  <si>
    <t>YGR117C</t>
  </si>
  <si>
    <t>YGR119C</t>
  </si>
  <si>
    <t>YGR122W</t>
  </si>
  <si>
    <t>YGR124W</t>
  </si>
  <si>
    <t>YGR125W</t>
  </si>
  <si>
    <t>YGR128C</t>
  </si>
  <si>
    <t>YGR130C</t>
  </si>
  <si>
    <t>YGR132C</t>
  </si>
  <si>
    <t>YGR134W</t>
  </si>
  <si>
    <t>YGR135W</t>
  </si>
  <si>
    <t>YGR138C</t>
  </si>
  <si>
    <t>YGR140W</t>
  </si>
  <si>
    <t>YGR145W</t>
  </si>
  <si>
    <t>YGR147C</t>
  </si>
  <si>
    <t>YGR148C</t>
  </si>
  <si>
    <t>YGR149W</t>
  </si>
  <si>
    <t>YGR150C</t>
  </si>
  <si>
    <t>YGR155W</t>
  </si>
  <si>
    <t>YGR157W</t>
  </si>
  <si>
    <t>YGR159C</t>
  </si>
  <si>
    <t>YGR165W</t>
  </si>
  <si>
    <t>YGR166W</t>
  </si>
  <si>
    <t>YGR168C</t>
  </si>
  <si>
    <t>YGR170W</t>
  </si>
  <si>
    <t>YGR172C</t>
  </si>
  <si>
    <t>YGR173W</t>
  </si>
  <si>
    <t>YGR174C</t>
  </si>
  <si>
    <t>YGR175C</t>
  </si>
  <si>
    <t>YGR178C</t>
  </si>
  <si>
    <t>YGR179C</t>
  </si>
  <si>
    <t>YGR180C</t>
  </si>
  <si>
    <t>YGR184C</t>
  </si>
  <si>
    <t>YGR185C</t>
  </si>
  <si>
    <t>YGR187C</t>
  </si>
  <si>
    <t>YGR192C</t>
  </si>
  <si>
    <t>YGR195W</t>
  </si>
  <si>
    <t>YGR198W</t>
  </si>
  <si>
    <t>YGR199W</t>
  </si>
  <si>
    <t>YGR200C</t>
  </si>
  <si>
    <t>YGR202C</t>
  </si>
  <si>
    <t>YGR204W</t>
  </si>
  <si>
    <t>YGR205W</t>
  </si>
  <si>
    <t>YGR207C</t>
  </si>
  <si>
    <t>YGR210C</t>
  </si>
  <si>
    <t>YGR212W</t>
  </si>
  <si>
    <t>YGR214W</t>
  </si>
  <si>
    <t>YGR215W</t>
  </si>
  <si>
    <t>YGR218W</t>
  </si>
  <si>
    <t>YGR220C</t>
  </si>
  <si>
    <t>YGR222W</t>
  </si>
  <si>
    <t>YGR227W</t>
  </si>
  <si>
    <t>YGR231C</t>
  </si>
  <si>
    <t>YGR233C</t>
  </si>
  <si>
    <t>YGR234W</t>
  </si>
  <si>
    <t>YGR235C</t>
  </si>
  <si>
    <t>YGR240C</t>
  </si>
  <si>
    <t>YGR244C</t>
  </si>
  <si>
    <t>YGR245C</t>
  </si>
  <si>
    <t>YGR246C</t>
  </si>
  <si>
    <t>YGR250C</t>
  </si>
  <si>
    <t>YGR252W</t>
  </si>
  <si>
    <t>YGR253C</t>
  </si>
  <si>
    <t>YGR254W</t>
  </si>
  <si>
    <t>YGR255C</t>
  </si>
  <si>
    <t>YGR257C</t>
  </si>
  <si>
    <t>YGR261C</t>
  </si>
  <si>
    <t>YGR263C</t>
  </si>
  <si>
    <t>YGR264C</t>
  </si>
  <si>
    <t>YGR266W</t>
  </si>
  <si>
    <t>YGR267C</t>
  </si>
  <si>
    <t>YGR268C</t>
  </si>
  <si>
    <t>YGR271C-A</t>
  </si>
  <si>
    <t>YGR271W</t>
  </si>
  <si>
    <t>YGR274C</t>
  </si>
  <si>
    <t>YGR278W</t>
  </si>
  <si>
    <t>YGR281W</t>
  </si>
  <si>
    <t>YGR282C</t>
  </si>
  <si>
    <t>YGR284C</t>
  </si>
  <si>
    <t>YGR285C</t>
  </si>
  <si>
    <t>YHL001W</t>
  </si>
  <si>
    <t>YHL003C</t>
  </si>
  <si>
    <t>YHL004W</t>
  </si>
  <si>
    <t>YHL007C</t>
  </si>
  <si>
    <t>YHL009C</t>
  </si>
  <si>
    <t>YHL010C</t>
  </si>
  <si>
    <t>YHL011C</t>
  </si>
  <si>
    <t>YHL013C</t>
  </si>
  <si>
    <t>YHL014C</t>
  </si>
  <si>
    <t>YHL015W</t>
  </si>
  <si>
    <t>YHL019C</t>
  </si>
  <si>
    <t>YHL021C</t>
  </si>
  <si>
    <t>YHL023C</t>
  </si>
  <si>
    <t>YHL024W</t>
  </si>
  <si>
    <t>YHL030W</t>
  </si>
  <si>
    <t>YHL031C</t>
  </si>
  <si>
    <t>YHL033C</t>
  </si>
  <si>
    <t>YHL038C</t>
  </si>
  <si>
    <t>YHL039W</t>
  </si>
  <si>
    <t>YHR003C</t>
  </si>
  <si>
    <t>YHR005C</t>
  </si>
  <si>
    <t>YHR007C</t>
  </si>
  <si>
    <t>YHR008C</t>
  </si>
  <si>
    <t>YHR009C</t>
  </si>
  <si>
    <t>YHR011W</t>
  </si>
  <si>
    <t>YHR012W</t>
  </si>
  <si>
    <t>YHR013C</t>
  </si>
  <si>
    <t>YHR017W</t>
  </si>
  <si>
    <t>YHR018C</t>
  </si>
  <si>
    <t>YHR019C</t>
  </si>
  <si>
    <t>YHR020W</t>
  </si>
  <si>
    <t>YHR025W</t>
  </si>
  <si>
    <t>YHR027C</t>
  </si>
  <si>
    <t>YHR031C</t>
  </si>
  <si>
    <t>YHR033W</t>
  </si>
  <si>
    <t>YHR034C</t>
  </si>
  <si>
    <t>YHR037W</t>
  </si>
  <si>
    <t>YHR041C</t>
  </si>
  <si>
    <t>YHR042W</t>
  </si>
  <si>
    <t>YHR047C</t>
  </si>
  <si>
    <t>YHR051W</t>
  </si>
  <si>
    <t>YHR052W</t>
  </si>
  <si>
    <t>YHR056C</t>
  </si>
  <si>
    <t>YHR059W</t>
  </si>
  <si>
    <t>YHR060W</t>
  </si>
  <si>
    <t>YHR062C</t>
  </si>
  <si>
    <t>YHR063C</t>
  </si>
  <si>
    <t>YHR064C</t>
  </si>
  <si>
    <t>YHR065C</t>
  </si>
  <si>
    <t>YHR069C</t>
  </si>
  <si>
    <t>YHR070W</t>
  </si>
  <si>
    <t>YHR072W</t>
  </si>
  <si>
    <t>YHR073W</t>
  </si>
  <si>
    <t>YHR074W</t>
  </si>
  <si>
    <t>YHR076W</t>
  </si>
  <si>
    <t>YHR077C</t>
  </si>
  <si>
    <t>YHR079C</t>
  </si>
  <si>
    <t>YHR080C</t>
  </si>
  <si>
    <t>YHR082C</t>
  </si>
  <si>
    <t>YHR083W</t>
  </si>
  <si>
    <t>YHR085W</t>
  </si>
  <si>
    <t>YHR086W</t>
  </si>
  <si>
    <t>YHR088W</t>
  </si>
  <si>
    <t>YHR089C</t>
  </si>
  <si>
    <t>YHR091C</t>
  </si>
  <si>
    <t>YHR098C</t>
  </si>
  <si>
    <t>YHR099W</t>
  </si>
  <si>
    <t>YHR103W</t>
  </si>
  <si>
    <t>YHR104W</t>
  </si>
  <si>
    <t>YHR105W</t>
  </si>
  <si>
    <t>YHR107C</t>
  </si>
  <si>
    <t>YHR108W</t>
  </si>
  <si>
    <t>YHR109W</t>
  </si>
  <si>
    <t>YHR111W</t>
  </si>
  <si>
    <t>YHR114W</t>
  </si>
  <si>
    <t>YHR115C</t>
  </si>
  <si>
    <t>YHR117W</t>
  </si>
  <si>
    <t>YHR119W</t>
  </si>
  <si>
    <t>YHR120W</t>
  </si>
  <si>
    <t>YHR121W</t>
  </si>
  <si>
    <t>YHR122W</t>
  </si>
  <si>
    <t>YHR127W</t>
  </si>
  <si>
    <t>YHR128W</t>
  </si>
  <si>
    <t>YHR132C</t>
  </si>
  <si>
    <t>YHR133C</t>
  </si>
  <si>
    <t>YHR137W</t>
  </si>
  <si>
    <t>YHR147C</t>
  </si>
  <si>
    <t>YHR148W</t>
  </si>
  <si>
    <t>YHR154W</t>
  </si>
  <si>
    <t>YHR155W</t>
  </si>
  <si>
    <t>YHR158C</t>
  </si>
  <si>
    <t>YHR161C</t>
  </si>
  <si>
    <t>YHR165C</t>
  </si>
  <si>
    <t>YHR166C</t>
  </si>
  <si>
    <t>YHR168W</t>
  </si>
  <si>
    <t>YHR169W</t>
  </si>
  <si>
    <t>YHR170W</t>
  </si>
  <si>
    <t>YHR172W</t>
  </si>
  <si>
    <t>YHR174W</t>
  </si>
  <si>
    <t>YHR181W</t>
  </si>
  <si>
    <t>YHR182W</t>
  </si>
  <si>
    <t>YHR186C</t>
  </si>
  <si>
    <t>YHR187W</t>
  </si>
  <si>
    <t>YHR188C</t>
  </si>
  <si>
    <t>YHR190W</t>
  </si>
  <si>
    <t>YHR194W</t>
  </si>
  <si>
    <t>YHR196W</t>
  </si>
  <si>
    <t>YHR197W</t>
  </si>
  <si>
    <t>YHR200W</t>
  </si>
  <si>
    <t>YHR205W</t>
  </si>
  <si>
    <t>YHR206W</t>
  </si>
  <si>
    <t>YHR208W</t>
  </si>
  <si>
    <t>YHR209W</t>
  </si>
  <si>
    <t>YIL001W</t>
  </si>
  <si>
    <t>YIL003W</t>
  </si>
  <si>
    <t>YIL005W</t>
  </si>
  <si>
    <t>YIL006W</t>
  </si>
  <si>
    <t>YIL007C</t>
  </si>
  <si>
    <t>YIL008W</t>
  </si>
  <si>
    <t>YIL009W</t>
  </si>
  <si>
    <t>YIL016W</t>
  </si>
  <si>
    <t>YIL017C</t>
  </si>
  <si>
    <t>YIL021W</t>
  </si>
  <si>
    <t>YIL022W</t>
  </si>
  <si>
    <t>YIL024C</t>
  </si>
  <si>
    <t>YIL026C</t>
  </si>
  <si>
    <t>YIL030C</t>
  </si>
  <si>
    <t>YIL034C</t>
  </si>
  <si>
    <t>YIL035C</t>
  </si>
  <si>
    <t>YIL038C</t>
  </si>
  <si>
    <t>YIL041W</t>
  </si>
  <si>
    <t>YIL042C</t>
  </si>
  <si>
    <t>YIL043C</t>
  </si>
  <si>
    <t>YIL046W</t>
  </si>
  <si>
    <t>YIL048W</t>
  </si>
  <si>
    <t>YIL051C</t>
  </si>
  <si>
    <t>YIL055C</t>
  </si>
  <si>
    <t>YIL065C</t>
  </si>
  <si>
    <t>YIL066C</t>
  </si>
  <si>
    <t>YIL068C</t>
  </si>
  <si>
    <t>YIL070C</t>
  </si>
  <si>
    <t>YIL075C</t>
  </si>
  <si>
    <t>YIL076W</t>
  </si>
  <si>
    <t>YIL077C</t>
  </si>
  <si>
    <t>YIL078W</t>
  </si>
  <si>
    <t>YIL079C</t>
  </si>
  <si>
    <t>YIL087C</t>
  </si>
  <si>
    <t>YIL088C</t>
  </si>
  <si>
    <t>YIL090W</t>
  </si>
  <si>
    <t>YIL093C</t>
  </si>
  <si>
    <t>YIL094C</t>
  </si>
  <si>
    <t>YIL096C</t>
  </si>
  <si>
    <t>YIL097W</t>
  </si>
  <si>
    <t>YIL105C</t>
  </si>
  <si>
    <t>YIL106W</t>
  </si>
  <si>
    <t>YIL108W</t>
  </si>
  <si>
    <t>YIL109C</t>
  </si>
  <si>
    <t>YIL115C</t>
  </si>
  <si>
    <t>YIL118W</t>
  </si>
  <si>
    <t>YIL119C</t>
  </si>
  <si>
    <t>YIL120W</t>
  </si>
  <si>
    <t>YIL124W</t>
  </si>
  <si>
    <t>YIL125W</t>
  </si>
  <si>
    <t>YIL126W</t>
  </si>
  <si>
    <t>YIL128W</t>
  </si>
  <si>
    <t>YIL129C</t>
  </si>
  <si>
    <t>YIL130W</t>
  </si>
  <si>
    <t>YIL133C</t>
  </si>
  <si>
    <t>YIL134W</t>
  </si>
  <si>
    <t>YIL136W</t>
  </si>
  <si>
    <t>YIL137C</t>
  </si>
  <si>
    <t>YIL142W</t>
  </si>
  <si>
    <t>YIL149C</t>
  </si>
  <si>
    <t>YIL151C</t>
  </si>
  <si>
    <t>YIL154C</t>
  </si>
  <si>
    <t>YIL155C</t>
  </si>
  <si>
    <t>YIL156W</t>
  </si>
  <si>
    <t>YIL157C</t>
  </si>
  <si>
    <t>YIL159W</t>
  </si>
  <si>
    <t>YIL161W</t>
  </si>
  <si>
    <t>YIR001C</t>
  </si>
  <si>
    <t>YIR002C</t>
  </si>
  <si>
    <t>YIR008C</t>
  </si>
  <si>
    <t>YIR012W</t>
  </si>
  <si>
    <t>YIR021W</t>
  </si>
  <si>
    <t>YIR022W</t>
  </si>
  <si>
    <t>YIR026C</t>
  </si>
  <si>
    <t>YIR034C</t>
  </si>
  <si>
    <t>YIR038C</t>
  </si>
  <si>
    <t>YJL001W</t>
  </si>
  <si>
    <t>YJL002C</t>
  </si>
  <si>
    <t>YJL003W</t>
  </si>
  <si>
    <t>YJL006C</t>
  </si>
  <si>
    <t>YJL008C</t>
  </si>
  <si>
    <t>YJL010C</t>
  </si>
  <si>
    <t>YJL012C</t>
  </si>
  <si>
    <t>YJL014W</t>
  </si>
  <si>
    <t>YJL016W</t>
  </si>
  <si>
    <t>YJL019W</t>
  </si>
  <si>
    <t>YJL023C</t>
  </si>
  <si>
    <t>YJL024C</t>
  </si>
  <si>
    <t>YJL026W</t>
  </si>
  <si>
    <t>YJL029C</t>
  </si>
  <si>
    <t>YJL033W</t>
  </si>
  <si>
    <t>YJL034W</t>
  </si>
  <si>
    <t>YJL036W</t>
  </si>
  <si>
    <t>YJL039C</t>
  </si>
  <si>
    <t>YJL041W</t>
  </si>
  <si>
    <t>YJL042W</t>
  </si>
  <si>
    <t>YJL047C</t>
  </si>
  <si>
    <t>YJL048C</t>
  </si>
  <si>
    <t>YJL049W</t>
  </si>
  <si>
    <t>YJL050W</t>
  </si>
  <si>
    <t>YJL052W</t>
  </si>
  <si>
    <t>YJL054W</t>
  </si>
  <si>
    <t>YJL057C</t>
  </si>
  <si>
    <t>YJL061W</t>
  </si>
  <si>
    <t>YJL062W</t>
  </si>
  <si>
    <t>YJL062W-A</t>
  </si>
  <si>
    <t>YJL063C</t>
  </si>
  <si>
    <t>YJL066C</t>
  </si>
  <si>
    <t>YJL068C</t>
  </si>
  <si>
    <t>YJL069C</t>
  </si>
  <si>
    <t>YJL071W</t>
  </si>
  <si>
    <t>YJL072C</t>
  </si>
  <si>
    <t>YJL073W</t>
  </si>
  <si>
    <t>YJL074C</t>
  </si>
  <si>
    <t>YJL076W</t>
  </si>
  <si>
    <t>YJL080C</t>
  </si>
  <si>
    <t>YJL081C</t>
  </si>
  <si>
    <t>YJL082W</t>
  </si>
  <si>
    <t>YJL085W</t>
  </si>
  <si>
    <t>YJL087C</t>
  </si>
  <si>
    <t>YJL092W</t>
  </si>
  <si>
    <t>YJL095W</t>
  </si>
  <si>
    <t>YJL096W</t>
  </si>
  <si>
    <t>YJL097W</t>
  </si>
  <si>
    <t>YJL098W</t>
  </si>
  <si>
    <t>YJL102W</t>
  </si>
  <si>
    <t>YJL109C</t>
  </si>
  <si>
    <t>YJL111W</t>
  </si>
  <si>
    <t>YJL112W</t>
  </si>
  <si>
    <t>YJL117W</t>
  </si>
  <si>
    <t>YJL121C</t>
  </si>
  <si>
    <t>YJL123C</t>
  </si>
  <si>
    <t>YJL124C</t>
  </si>
  <si>
    <t>YJL125C</t>
  </si>
  <si>
    <t>YJL128C</t>
  </si>
  <si>
    <t>YJL130C</t>
  </si>
  <si>
    <t>YJL131C</t>
  </si>
  <si>
    <t>YJL133W</t>
  </si>
  <si>
    <t>YJL136C</t>
  </si>
  <si>
    <t>YJL141C</t>
  </si>
  <si>
    <t>YJL143W</t>
  </si>
  <si>
    <t>YJL147C</t>
  </si>
  <si>
    <t>YJL154C</t>
  </si>
  <si>
    <t>YJL155C</t>
  </si>
  <si>
    <t>YJL157C</t>
  </si>
  <si>
    <t>YJL161W</t>
  </si>
  <si>
    <t>YJL165C</t>
  </si>
  <si>
    <t>YJL166W</t>
  </si>
  <si>
    <t>YJL167W</t>
  </si>
  <si>
    <t>YJL172W</t>
  </si>
  <si>
    <t>YJL173C</t>
  </si>
  <si>
    <t>YJL176C</t>
  </si>
  <si>
    <t>YJL177W</t>
  </si>
  <si>
    <t>YJL183W</t>
  </si>
  <si>
    <t>YJL186W</t>
  </si>
  <si>
    <t>YJL189W</t>
  </si>
  <si>
    <t>YJL192C</t>
  </si>
  <si>
    <t>YJL197W</t>
  </si>
  <si>
    <t>YJL198W</t>
  </si>
  <si>
    <t>YJL201W</t>
  </si>
  <si>
    <t>YJL204C</t>
  </si>
  <si>
    <t>YJL206C</t>
  </si>
  <si>
    <t>YJL207C</t>
  </si>
  <si>
    <t>YJL208C</t>
  </si>
  <si>
    <t>YJL209W</t>
  </si>
  <si>
    <t>YJR001W</t>
  </si>
  <si>
    <t>YJR002W</t>
  </si>
  <si>
    <t>YJR003C</t>
  </si>
  <si>
    <t>YJR005W</t>
  </si>
  <si>
    <t>YJR006W</t>
  </si>
  <si>
    <t>YJR007W</t>
  </si>
  <si>
    <t>YJR009C</t>
  </si>
  <si>
    <t>YJR010C-A</t>
  </si>
  <si>
    <t>YJR010W</t>
  </si>
  <si>
    <t>YJR011C</t>
  </si>
  <si>
    <t>YJR016C</t>
  </si>
  <si>
    <t>YJR017C</t>
  </si>
  <si>
    <t>YJR019C</t>
  </si>
  <si>
    <t>YJR031C</t>
  </si>
  <si>
    <t>YJR040W</t>
  </si>
  <si>
    <t>YJR041C</t>
  </si>
  <si>
    <t>YJR042W</t>
  </si>
  <si>
    <t>YJR046W</t>
  </si>
  <si>
    <t>YJR049C</t>
  </si>
  <si>
    <t>YJR050W</t>
  </si>
  <si>
    <t>YJR051W</t>
  </si>
  <si>
    <t>YJR057W</t>
  </si>
  <si>
    <t>YJR064W</t>
  </si>
  <si>
    <t>YJR065C</t>
  </si>
  <si>
    <t>YJR066W</t>
  </si>
  <si>
    <t>YJR068W</t>
  </si>
  <si>
    <t>YJR069C</t>
  </si>
  <si>
    <t>YJR070C</t>
  </si>
  <si>
    <t>YJR072C</t>
  </si>
  <si>
    <t>YJR073C</t>
  </si>
  <si>
    <t>YJR075W</t>
  </si>
  <si>
    <t>YJR076C</t>
  </si>
  <si>
    <t>YJR077C</t>
  </si>
  <si>
    <t>YJR080C</t>
  </si>
  <si>
    <t>YJR083C</t>
  </si>
  <si>
    <t>YJR085C</t>
  </si>
  <si>
    <t>YJR086W</t>
  </si>
  <si>
    <t>YJR088C</t>
  </si>
  <si>
    <t>YJR090C</t>
  </si>
  <si>
    <t>YJR091C</t>
  </si>
  <si>
    <t>YJR092W</t>
  </si>
  <si>
    <t>YJR095W</t>
  </si>
  <si>
    <t>YJR100C</t>
  </si>
  <si>
    <t>YJR101W</t>
  </si>
  <si>
    <t>YJR103W</t>
  </si>
  <si>
    <t>YJR105W</t>
  </si>
  <si>
    <t>YJR109C</t>
  </si>
  <si>
    <t>YJR113C</t>
  </si>
  <si>
    <t>YJR117W</t>
  </si>
  <si>
    <t>YJR121W</t>
  </si>
  <si>
    <t>YJR123W</t>
  </si>
  <si>
    <t>YJR125C</t>
  </si>
  <si>
    <t>YJR129C</t>
  </si>
  <si>
    <t>YJR132W</t>
  </si>
  <si>
    <t>YJR133W</t>
  </si>
  <si>
    <t>YJR136C</t>
  </si>
  <si>
    <t>YJR137C</t>
  </si>
  <si>
    <t>YJR138W</t>
  </si>
  <si>
    <t>YJR139C</t>
  </si>
  <si>
    <t>YJR140C</t>
  </si>
  <si>
    <t>YJR143C</t>
  </si>
  <si>
    <t>YJR144W</t>
  </si>
  <si>
    <t>YKL001C</t>
  </si>
  <si>
    <t>YKL003C</t>
  </si>
  <si>
    <t>YKL004W</t>
  </si>
  <si>
    <t>YKL006W</t>
  </si>
  <si>
    <t>YKL007W</t>
  </si>
  <si>
    <t>YKL008C</t>
  </si>
  <si>
    <t>YKL009W</t>
  </si>
  <si>
    <t>YKL010C</t>
  </si>
  <si>
    <t>YKL011C</t>
  </si>
  <si>
    <t>YKL013C</t>
  </si>
  <si>
    <t>YKL014C</t>
  </si>
  <si>
    <t>YKL016C</t>
  </si>
  <si>
    <t>YKL017C</t>
  </si>
  <si>
    <t>YKL019W</t>
  </si>
  <si>
    <t>YKL022C</t>
  </si>
  <si>
    <t>YKL023W</t>
  </si>
  <si>
    <t>YKL024C</t>
  </si>
  <si>
    <t>YKL025C</t>
  </si>
  <si>
    <t>YKL027W</t>
  </si>
  <si>
    <t>YKL029C</t>
  </si>
  <si>
    <t>YKL033W</t>
  </si>
  <si>
    <t>YKL035W</t>
  </si>
  <si>
    <t>YKL038W</t>
  </si>
  <si>
    <t>YKL039W</t>
  </si>
  <si>
    <t>YKL045W</t>
  </si>
  <si>
    <t>YKL046C</t>
  </si>
  <si>
    <t>YKL056C</t>
  </si>
  <si>
    <t>YKL057C</t>
  </si>
  <si>
    <t>YKL060C</t>
  </si>
  <si>
    <t>YKL062W</t>
  </si>
  <si>
    <t>YKL064W</t>
  </si>
  <si>
    <t>YKL065C</t>
  </si>
  <si>
    <t>YKL067W</t>
  </si>
  <si>
    <t>YKL068W</t>
  </si>
  <si>
    <t>YKL075C</t>
  </si>
  <si>
    <t>YKL078W</t>
  </si>
  <si>
    <t>YKL079W</t>
  </si>
  <si>
    <t>YKL080W</t>
  </si>
  <si>
    <t>YKL081W</t>
  </si>
  <si>
    <t>YKL085W</t>
  </si>
  <si>
    <t>YKL088W</t>
  </si>
  <si>
    <t>YKL090W</t>
  </si>
  <si>
    <t>YKL094W</t>
  </si>
  <si>
    <t>YKL098W</t>
  </si>
  <si>
    <t>YKL100C</t>
  </si>
  <si>
    <t>YKL101W</t>
  </si>
  <si>
    <t>YKL104C</t>
  </si>
  <si>
    <t>YKL106W</t>
  </si>
  <si>
    <t>YKL110C</t>
  </si>
  <si>
    <t>YKL120W</t>
  </si>
  <si>
    <t>YKL121W</t>
  </si>
  <si>
    <t>YKL122C</t>
  </si>
  <si>
    <t>YKL124W</t>
  </si>
  <si>
    <t>YKL126W</t>
  </si>
  <si>
    <t>YKL127W</t>
  </si>
  <si>
    <t>YKL129C</t>
  </si>
  <si>
    <t>YKL130C</t>
  </si>
  <si>
    <t>YKL133C</t>
  </si>
  <si>
    <t>YKL135C</t>
  </si>
  <si>
    <t>YKL138C</t>
  </si>
  <si>
    <t>YKL139W</t>
  </si>
  <si>
    <t>YKL140W</t>
  </si>
  <si>
    <t>YKL141W</t>
  </si>
  <si>
    <t>YKL143W</t>
  </si>
  <si>
    <t>YKL145W</t>
  </si>
  <si>
    <t>YKL150W</t>
  </si>
  <si>
    <t>YKL151C</t>
  </si>
  <si>
    <t>YKL152C</t>
  </si>
  <si>
    <t>YKL154W</t>
  </si>
  <si>
    <t>YKL155C</t>
  </si>
  <si>
    <t>YKL157W</t>
  </si>
  <si>
    <t>YKL165C</t>
  </si>
  <si>
    <t>YKL167C</t>
  </si>
  <si>
    <t>YKL170W</t>
  </si>
  <si>
    <t>YKL172W</t>
  </si>
  <si>
    <t>YKL173W</t>
  </si>
  <si>
    <t>YKL179C</t>
  </si>
  <si>
    <t>YKL180W</t>
  </si>
  <si>
    <t>YKL181W</t>
  </si>
  <si>
    <t>YKL182W</t>
  </si>
  <si>
    <t>YKL186C</t>
  </si>
  <si>
    <t>YKL189W</t>
  </si>
  <si>
    <t>YKL193C</t>
  </si>
  <si>
    <t>YKL195W</t>
  </si>
  <si>
    <t>YKL196C</t>
  </si>
  <si>
    <t>YKL197C</t>
  </si>
  <si>
    <t>YKL201C</t>
  </si>
  <si>
    <t>YKL203C</t>
  </si>
  <si>
    <t>YKL205W</t>
  </si>
  <si>
    <t>YKL206C</t>
  </si>
  <si>
    <t>YKL208W</t>
  </si>
  <si>
    <t>YKL209C</t>
  </si>
  <si>
    <t>YKL210W</t>
  </si>
  <si>
    <t>YKL211C</t>
  </si>
  <si>
    <t>YKL212W</t>
  </si>
  <si>
    <t>YKL215C</t>
  </si>
  <si>
    <t>YKL217W</t>
  </si>
  <si>
    <t>YKR001C</t>
  </si>
  <si>
    <t>YKR002W</t>
  </si>
  <si>
    <t>YKR006C</t>
  </si>
  <si>
    <t>YKR009C</t>
  </si>
  <si>
    <t>YKR016W</t>
  </si>
  <si>
    <t>YKR017C</t>
  </si>
  <si>
    <t>YKR018C</t>
  </si>
  <si>
    <t>YKR023W</t>
  </si>
  <si>
    <t>YKR024C</t>
  </si>
  <si>
    <t>YKR026C</t>
  </si>
  <si>
    <t>YKR028W</t>
  </si>
  <si>
    <t>YKR029C</t>
  </si>
  <si>
    <t>YKR030W</t>
  </si>
  <si>
    <t>YKR035W-A</t>
  </si>
  <si>
    <t>YKR036C</t>
  </si>
  <si>
    <t>YKR037C</t>
  </si>
  <si>
    <t>YKR046C</t>
  </si>
  <si>
    <t>YKR048C</t>
  </si>
  <si>
    <t>YKR052C</t>
  </si>
  <si>
    <t>YKR057W</t>
  </si>
  <si>
    <t>YKR060W</t>
  </si>
  <si>
    <t>YKR065C</t>
  </si>
  <si>
    <t>YKR067W</t>
  </si>
  <si>
    <t>YKR068C</t>
  </si>
  <si>
    <t>YKR077W</t>
  </si>
  <si>
    <t>YKR081C</t>
  </si>
  <si>
    <t>YKR082W</t>
  </si>
  <si>
    <t>YKR085C</t>
  </si>
  <si>
    <t>YKR088C</t>
  </si>
  <si>
    <t>YKR089C</t>
  </si>
  <si>
    <t>YKR093W</t>
  </si>
  <si>
    <t>YKR096W</t>
  </si>
  <si>
    <t>YKR098C</t>
  </si>
  <si>
    <t>YKR100C</t>
  </si>
  <si>
    <t>YLL001W</t>
  </si>
  <si>
    <t>YLL004W</t>
  </si>
  <si>
    <t>YLL007C</t>
  </si>
  <si>
    <t>YLL008W</t>
  </si>
  <si>
    <t>YLL011W</t>
  </si>
  <si>
    <t>YLL013C</t>
  </si>
  <si>
    <t>YLL015W</t>
  </si>
  <si>
    <t>YLL018C</t>
  </si>
  <si>
    <t>YLL019C</t>
  </si>
  <si>
    <t>YLL023C</t>
  </si>
  <si>
    <t>YLL024C</t>
  </si>
  <si>
    <t>YLL026W</t>
  </si>
  <si>
    <t>YLL029W</t>
  </si>
  <si>
    <t>YLL031C</t>
  </si>
  <si>
    <t>YLL032C</t>
  </si>
  <si>
    <t>YLL033W</t>
  </si>
  <si>
    <t>YLL034C</t>
  </si>
  <si>
    <t>YLL036C</t>
  </si>
  <si>
    <t>YLL040C</t>
  </si>
  <si>
    <t>YLL041C</t>
  </si>
  <si>
    <t>YLL045C</t>
  </si>
  <si>
    <t>YLL048C</t>
  </si>
  <si>
    <t>YLL050C</t>
  </si>
  <si>
    <t>YLL054C</t>
  </si>
  <si>
    <t>YLR002C</t>
  </si>
  <si>
    <t>YLR005W</t>
  </si>
  <si>
    <t>YLR006C</t>
  </si>
  <si>
    <t>YLR007W</t>
  </si>
  <si>
    <t>YLR008C</t>
  </si>
  <si>
    <t>YLR009W</t>
  </si>
  <si>
    <t>YLR017W</t>
  </si>
  <si>
    <t>YLR020C</t>
  </si>
  <si>
    <t>YLR024C</t>
  </si>
  <si>
    <t>YLR027C</t>
  </si>
  <si>
    <t>YLR028C</t>
  </si>
  <si>
    <t>YLR032W</t>
  </si>
  <si>
    <t>YLR038C</t>
  </si>
  <si>
    <t>YLR039C</t>
  </si>
  <si>
    <t>YLR045C</t>
  </si>
  <si>
    <t>YLR048W</t>
  </si>
  <si>
    <t>YLR050C</t>
  </si>
  <si>
    <t>YLR055C</t>
  </si>
  <si>
    <t>YLR056W</t>
  </si>
  <si>
    <t>YLR058C</t>
  </si>
  <si>
    <t>YLR060W</t>
  </si>
  <si>
    <t>YLR061W</t>
  </si>
  <si>
    <t>YLR063W</t>
  </si>
  <si>
    <t>YLR066W</t>
  </si>
  <si>
    <t>YLR067C</t>
  </si>
  <si>
    <t>YLR069C</t>
  </si>
  <si>
    <t>YLR071C</t>
  </si>
  <si>
    <t>YLR072W</t>
  </si>
  <si>
    <t>YLR075W</t>
  </si>
  <si>
    <t>YLR077W</t>
  </si>
  <si>
    <t>YLR081W</t>
  </si>
  <si>
    <t>YLR083C</t>
  </si>
  <si>
    <t>YLR086W</t>
  </si>
  <si>
    <t>YLR088W</t>
  </si>
  <si>
    <t>YLR089C</t>
  </si>
  <si>
    <t>YLR090W</t>
  </si>
  <si>
    <t>YLR091W</t>
  </si>
  <si>
    <t>YLR093C</t>
  </si>
  <si>
    <t>YLR095C</t>
  </si>
  <si>
    <t>YLR098C</t>
  </si>
  <si>
    <t>YLR099C</t>
  </si>
  <si>
    <t>YLR100W</t>
  </si>
  <si>
    <t>YLR103C</t>
  </si>
  <si>
    <t>YLR106C</t>
  </si>
  <si>
    <t>YLR109W</t>
  </si>
  <si>
    <t>YLR113W</t>
  </si>
  <si>
    <t>YLR127C</t>
  </si>
  <si>
    <t>YLR129W</t>
  </si>
  <si>
    <t>YLR134W</t>
  </si>
  <si>
    <t>YLR139C</t>
  </si>
  <si>
    <t>YLR142W</t>
  </si>
  <si>
    <t>YLR143W</t>
  </si>
  <si>
    <t>YLR148W</t>
  </si>
  <si>
    <t>YLR149C</t>
  </si>
  <si>
    <t>YLR150W</t>
  </si>
  <si>
    <t>YLR151C</t>
  </si>
  <si>
    <t>YLR153C</t>
  </si>
  <si>
    <t>YLR154W-E</t>
  </si>
  <si>
    <t>YLR163C</t>
  </si>
  <si>
    <t>YLR166C</t>
  </si>
  <si>
    <t>YLR170C</t>
  </si>
  <si>
    <t>YLR172C</t>
  </si>
  <si>
    <t>YLR175W</t>
  </si>
  <si>
    <t>YLR177W</t>
  </si>
  <si>
    <t>YLR180W</t>
  </si>
  <si>
    <t>YLR182W</t>
  </si>
  <si>
    <t>YLR185W</t>
  </si>
  <si>
    <t>YLR186W</t>
  </si>
  <si>
    <t>YLR188W</t>
  </si>
  <si>
    <t>YLR189C</t>
  </si>
  <si>
    <t>YLR196W</t>
  </si>
  <si>
    <t>YLR197W</t>
  </si>
  <si>
    <t>YLR199C</t>
  </si>
  <si>
    <t>YLR201C</t>
  </si>
  <si>
    <t>YLR203C</t>
  </si>
  <si>
    <t>YLR205C</t>
  </si>
  <si>
    <t>YLR207W</t>
  </si>
  <si>
    <t>YLR208W</t>
  </si>
  <si>
    <t>YLR212C</t>
  </si>
  <si>
    <t>YLR214W</t>
  </si>
  <si>
    <t>YLR215C</t>
  </si>
  <si>
    <t>YLR216C</t>
  </si>
  <si>
    <t>YLR219W</t>
  </si>
  <si>
    <t>YLR220W</t>
  </si>
  <si>
    <t>YLR221C</t>
  </si>
  <si>
    <t>YLR222C</t>
  </si>
  <si>
    <t>YLR229C</t>
  </si>
  <si>
    <t>YLR238W</t>
  </si>
  <si>
    <t>YLR239C</t>
  </si>
  <si>
    <t>YLR240W</t>
  </si>
  <si>
    <t>YLR241W</t>
  </si>
  <si>
    <t>YLR243W</t>
  </si>
  <si>
    <t>YLR249W</t>
  </si>
  <si>
    <t>YLR253W</t>
  </si>
  <si>
    <t>YLR256W</t>
  </si>
  <si>
    <t>YLR258W</t>
  </si>
  <si>
    <t>YLR259C</t>
  </si>
  <si>
    <t>YLR260W</t>
  </si>
  <si>
    <t>YLR268W</t>
  </si>
  <si>
    <t>YLR270W</t>
  </si>
  <si>
    <t>YLR272C</t>
  </si>
  <si>
    <t>YLR274W</t>
  </si>
  <si>
    <t>YLR276C</t>
  </si>
  <si>
    <t>YLR289W</t>
  </si>
  <si>
    <t>YLR291C</t>
  </si>
  <si>
    <t>YLR293C</t>
  </si>
  <si>
    <t>YLR303W</t>
  </si>
  <si>
    <t>YLR304C</t>
  </si>
  <si>
    <t>YLR305C</t>
  </si>
  <si>
    <t>YLR310C</t>
  </si>
  <si>
    <t>YLR312W-A</t>
  </si>
  <si>
    <t>YLR314C</t>
  </si>
  <si>
    <t>YLR321C</t>
  </si>
  <si>
    <t>YLR324W</t>
  </si>
  <si>
    <t>YLR325C</t>
  </si>
  <si>
    <t>YLR336C</t>
  </si>
  <si>
    <t>YLR340W</t>
  </si>
  <si>
    <t>YLR342W</t>
  </si>
  <si>
    <t>YLR345W</t>
  </si>
  <si>
    <t>YLR347C</t>
  </si>
  <si>
    <t>YLR348C</t>
  </si>
  <si>
    <t>YLR354C</t>
  </si>
  <si>
    <t>YLR355C</t>
  </si>
  <si>
    <t>YLR357W</t>
  </si>
  <si>
    <t>YLR359W</t>
  </si>
  <si>
    <t>YLR360W</t>
  </si>
  <si>
    <t>YLR362W</t>
  </si>
  <si>
    <t>YLR363C</t>
  </si>
  <si>
    <t>YLR368W</t>
  </si>
  <si>
    <t>YLR370C</t>
  </si>
  <si>
    <t>YLR371W</t>
  </si>
  <si>
    <t>YLR372W</t>
  </si>
  <si>
    <t>YLR373C</t>
  </si>
  <si>
    <t>YLR378C</t>
  </si>
  <si>
    <t>YLR380W</t>
  </si>
  <si>
    <t>YLR381W</t>
  </si>
  <si>
    <t>YLR382C</t>
  </si>
  <si>
    <t>YLR383W</t>
  </si>
  <si>
    <t>YLR384C</t>
  </si>
  <si>
    <t>YLR386W</t>
  </si>
  <si>
    <t>YLR387C</t>
  </si>
  <si>
    <t>YLR388W</t>
  </si>
  <si>
    <t>YLR393W</t>
  </si>
  <si>
    <t>YLR395C</t>
  </si>
  <si>
    <t>YLR396C</t>
  </si>
  <si>
    <t>YLR397C</t>
  </si>
  <si>
    <t>YLR398C</t>
  </si>
  <si>
    <t>YLR399C</t>
  </si>
  <si>
    <t>YLR404W</t>
  </si>
  <si>
    <t>YLR405W</t>
  </si>
  <si>
    <t>YLR409C</t>
  </si>
  <si>
    <t>YLR411W</t>
  </si>
  <si>
    <t>YLR414C</t>
  </si>
  <si>
    <t>YLR417W</t>
  </si>
  <si>
    <t>YLR418C</t>
  </si>
  <si>
    <t>YLR419W</t>
  </si>
  <si>
    <t>YLR421C</t>
  </si>
  <si>
    <t>YLR422W</t>
  </si>
  <si>
    <t>YLR425W</t>
  </si>
  <si>
    <t>YLR426W</t>
  </si>
  <si>
    <t>YLR427W</t>
  </si>
  <si>
    <t>YLR429W</t>
  </si>
  <si>
    <t>YLR430W</t>
  </si>
  <si>
    <t>YLR436C</t>
  </si>
  <si>
    <t>YLR438W</t>
  </si>
  <si>
    <t>YLR439W</t>
  </si>
  <si>
    <t>YLR440C</t>
  </si>
  <si>
    <t>YLR441C</t>
  </si>
  <si>
    <t>YLR442C</t>
  </si>
  <si>
    <t>YLR446W</t>
  </si>
  <si>
    <t>YLR447C</t>
  </si>
  <si>
    <t>YLR448W</t>
  </si>
  <si>
    <t>YLR449W</t>
  </si>
  <si>
    <t>YLR450W</t>
  </si>
  <si>
    <t>YLR451W</t>
  </si>
  <si>
    <t>YLR452C</t>
  </si>
  <si>
    <t>YLR454W</t>
  </si>
  <si>
    <t>YLR457C</t>
  </si>
  <si>
    <t>YML001W</t>
  </si>
  <si>
    <t>YML006C</t>
  </si>
  <si>
    <t>YML008C</t>
  </si>
  <si>
    <t>YML009C</t>
  </si>
  <si>
    <t>YML010W</t>
  </si>
  <si>
    <t>YML012W</t>
  </si>
  <si>
    <t>YML013W</t>
  </si>
  <si>
    <t>YML015C</t>
  </si>
  <si>
    <t>YML016C</t>
  </si>
  <si>
    <t>YML017W</t>
  </si>
  <si>
    <t>YML022W</t>
  </si>
  <si>
    <t>YML023C</t>
  </si>
  <si>
    <t>YML025C</t>
  </si>
  <si>
    <t>YML029W</t>
  </si>
  <si>
    <t>YML030W</t>
  </si>
  <si>
    <t>YML031W</t>
  </si>
  <si>
    <t>YML034W</t>
  </si>
  <si>
    <t>YML035C</t>
  </si>
  <si>
    <t>YML036W</t>
  </si>
  <si>
    <t>YML046W</t>
  </si>
  <si>
    <t>YML048W</t>
  </si>
  <si>
    <t>YML049C</t>
  </si>
  <si>
    <t>YML051W</t>
  </si>
  <si>
    <t>YML052W</t>
  </si>
  <si>
    <t>YML054C</t>
  </si>
  <si>
    <t>YML055W</t>
  </si>
  <si>
    <t>YML056C</t>
  </si>
  <si>
    <t>YML059C</t>
  </si>
  <si>
    <t>YML061C</t>
  </si>
  <si>
    <t>YML063W</t>
  </si>
  <si>
    <t>YML064C</t>
  </si>
  <si>
    <t>YML065W</t>
  </si>
  <si>
    <t>YML067C</t>
  </si>
  <si>
    <t>YML068W</t>
  </si>
  <si>
    <t>YML069W</t>
  </si>
  <si>
    <t>YML070W</t>
  </si>
  <si>
    <t>YML071C</t>
  </si>
  <si>
    <t>YML072C</t>
  </si>
  <si>
    <t>YML073C</t>
  </si>
  <si>
    <t>YML074C</t>
  </si>
  <si>
    <t>YML075C</t>
  </si>
  <si>
    <t>YML085C</t>
  </si>
  <si>
    <t>YML086C</t>
  </si>
  <si>
    <t>YML087C</t>
  </si>
  <si>
    <t>YML088W</t>
  </si>
  <si>
    <t>YML091C</t>
  </si>
  <si>
    <t>YML092C</t>
  </si>
  <si>
    <t>YML093W</t>
  </si>
  <si>
    <t>YML100W</t>
  </si>
  <si>
    <t>YML103C</t>
  </si>
  <si>
    <t>YML104C</t>
  </si>
  <si>
    <t>YML111W</t>
  </si>
  <si>
    <t>YML112W</t>
  </si>
  <si>
    <t>YML114C</t>
  </si>
  <si>
    <t>YML115C</t>
  </si>
  <si>
    <t>YML117W</t>
  </si>
  <si>
    <t>YML119W</t>
  </si>
  <si>
    <t>YML120C</t>
  </si>
  <si>
    <t>YML121W</t>
  </si>
  <si>
    <t>YML123C</t>
  </si>
  <si>
    <t>YML124C</t>
  </si>
  <si>
    <t>YML125C</t>
  </si>
  <si>
    <t>YML126C</t>
  </si>
  <si>
    <t>YML127W</t>
  </si>
  <si>
    <t>YML130C</t>
  </si>
  <si>
    <t>YMR001C</t>
  </si>
  <si>
    <t>YMR003W</t>
  </si>
  <si>
    <t>YMR004W</t>
  </si>
  <si>
    <t>YMR005W</t>
  </si>
  <si>
    <t>YMR011W</t>
  </si>
  <si>
    <t>YMR012W</t>
  </si>
  <si>
    <t>YMR015C</t>
  </si>
  <si>
    <t>YMR016C</t>
  </si>
  <si>
    <t>YMR020W</t>
  </si>
  <si>
    <t>YMR023C</t>
  </si>
  <si>
    <t>YMR024W</t>
  </si>
  <si>
    <t>YMR026C</t>
  </si>
  <si>
    <t>YMR027W</t>
  </si>
  <si>
    <t>YMR029C</t>
  </si>
  <si>
    <t>YMR031C</t>
  </si>
  <si>
    <t>YMR033W</t>
  </si>
  <si>
    <t>YMR036C</t>
  </si>
  <si>
    <t>YMR047C</t>
  </si>
  <si>
    <t>YMR049C</t>
  </si>
  <si>
    <t>YMR054W</t>
  </si>
  <si>
    <t>YMR056C</t>
  </si>
  <si>
    <t>YMR058W</t>
  </si>
  <si>
    <t>YMR059W</t>
  </si>
  <si>
    <t>YMR060C</t>
  </si>
  <si>
    <t>YMR061W</t>
  </si>
  <si>
    <t>YMR064W</t>
  </si>
  <si>
    <t>YMR066W</t>
  </si>
  <si>
    <t>YMR071C</t>
  </si>
  <si>
    <t>YMR076C</t>
  </si>
  <si>
    <t>YMR078C</t>
  </si>
  <si>
    <t>YMR079W</t>
  </si>
  <si>
    <t>YMR080C</t>
  </si>
  <si>
    <t>YMR083W</t>
  </si>
  <si>
    <t>YMR087W</t>
  </si>
  <si>
    <t>YMR089C</t>
  </si>
  <si>
    <t>YMR090W</t>
  </si>
  <si>
    <t>YMR091C</t>
  </si>
  <si>
    <t>YMR093W</t>
  </si>
  <si>
    <t>YMR097C</t>
  </si>
  <si>
    <t>YMR098C</t>
  </si>
  <si>
    <t>YMR100W</t>
  </si>
  <si>
    <t>YMR105C</t>
  </si>
  <si>
    <t>YMR108W</t>
  </si>
  <si>
    <t>YMR109W</t>
  </si>
  <si>
    <t>YMR110C</t>
  </si>
  <si>
    <t>YMR115W</t>
  </si>
  <si>
    <t>YMR116C</t>
  </si>
  <si>
    <t>YMR119W</t>
  </si>
  <si>
    <t>YMR120C</t>
  </si>
  <si>
    <t>YMR125W</t>
  </si>
  <si>
    <t>YMR128W</t>
  </si>
  <si>
    <t>YMR129W</t>
  </si>
  <si>
    <t>YMR131C</t>
  </si>
  <si>
    <t>YMR134W</t>
  </si>
  <si>
    <t>YMR135C</t>
  </si>
  <si>
    <t>YMR145C</t>
  </si>
  <si>
    <t>YMR146C</t>
  </si>
  <si>
    <t>YMR149W</t>
  </si>
  <si>
    <t>YMR155W</t>
  </si>
  <si>
    <t>YMR157C</t>
  </si>
  <si>
    <t>YMR158W</t>
  </si>
  <si>
    <t>YMR162C</t>
  </si>
  <si>
    <t>YMR166C</t>
  </si>
  <si>
    <t>YMR167W</t>
  </si>
  <si>
    <t>YMR169C</t>
  </si>
  <si>
    <t>YMR170C</t>
  </si>
  <si>
    <t>YMR177W</t>
  </si>
  <si>
    <t>YMR178W</t>
  </si>
  <si>
    <t>YMR185W</t>
  </si>
  <si>
    <t>YMR186W</t>
  </si>
  <si>
    <t>YMR188C</t>
  </si>
  <si>
    <t>YMR193W</t>
  </si>
  <si>
    <t>YMR196W</t>
  </si>
  <si>
    <t>YMR202W</t>
  </si>
  <si>
    <t>YMR203W</t>
  </si>
  <si>
    <t>YMR205C</t>
  </si>
  <si>
    <t>YMR208W</t>
  </si>
  <si>
    <t>YMR210W</t>
  </si>
  <si>
    <t>YMR212C</t>
  </si>
  <si>
    <t>YMR213W</t>
  </si>
  <si>
    <t>YMR214W</t>
  </si>
  <si>
    <t>YMR217W</t>
  </si>
  <si>
    <t>YMR218C</t>
  </si>
  <si>
    <t>YMR219W</t>
  </si>
  <si>
    <t>YMR221C</t>
  </si>
  <si>
    <t>YMR223W</t>
  </si>
  <si>
    <t>YMR225C</t>
  </si>
  <si>
    <t>YMR226C</t>
  </si>
  <si>
    <t>YMR227C</t>
  </si>
  <si>
    <t>YMR228W</t>
  </si>
  <si>
    <t>YMR229C</t>
  </si>
  <si>
    <t>YMR231W</t>
  </si>
  <si>
    <t>YMR235C</t>
  </si>
  <si>
    <t>YMR237W</t>
  </si>
  <si>
    <t>YMR239C</t>
  </si>
  <si>
    <t>YMR240C</t>
  </si>
  <si>
    <t>YMR241W</t>
  </si>
  <si>
    <t>YMR243C</t>
  </si>
  <si>
    <t>YMR246W</t>
  </si>
  <si>
    <t>YMR247C</t>
  </si>
  <si>
    <t>YMR250W</t>
  </si>
  <si>
    <t>YMR257C</t>
  </si>
  <si>
    <t>YMR259C</t>
  </si>
  <si>
    <t>YMR261C</t>
  </si>
  <si>
    <t>YMR266W</t>
  </si>
  <si>
    <t>YMR272C</t>
  </si>
  <si>
    <t>YMR275C</t>
  </si>
  <si>
    <t>YMR280C</t>
  </si>
  <si>
    <t>YMR282C</t>
  </si>
  <si>
    <t>YMR283C</t>
  </si>
  <si>
    <t>YMR286W</t>
  </si>
  <si>
    <t>YMR287C</t>
  </si>
  <si>
    <t>YMR288W</t>
  </si>
  <si>
    <t>YMR290C</t>
  </si>
  <si>
    <t>YMR295C</t>
  </si>
  <si>
    <t>YMR296C</t>
  </si>
  <si>
    <t>YMR299C</t>
  </si>
  <si>
    <t>YMR300C</t>
  </si>
  <si>
    <t>YMR302C</t>
  </si>
  <si>
    <t>YMR303C</t>
  </si>
  <si>
    <t>YMR304W</t>
  </si>
  <si>
    <t>YMR307W</t>
  </si>
  <si>
    <t>YMR308C</t>
  </si>
  <si>
    <t>YMR309C</t>
  </si>
  <si>
    <t>YMR310C</t>
  </si>
  <si>
    <t>YMR313C</t>
  </si>
  <si>
    <t>YMR314W</t>
  </si>
  <si>
    <t>YMR315W</t>
  </si>
  <si>
    <t>YMR318C</t>
  </si>
  <si>
    <t>YNL001W</t>
  </si>
  <si>
    <t>YNL002C</t>
  </si>
  <si>
    <t>YNL003C</t>
  </si>
  <si>
    <t>YNL004W</t>
  </si>
  <si>
    <t>YNL005C</t>
  </si>
  <si>
    <t>YNL006W</t>
  </si>
  <si>
    <t>YNL007C</t>
  </si>
  <si>
    <t>YNL008C</t>
  </si>
  <si>
    <t>YNL014W</t>
  </si>
  <si>
    <t>YNL016W</t>
  </si>
  <si>
    <t>YNL021W</t>
  </si>
  <si>
    <t>YNL022C</t>
  </si>
  <si>
    <t>YNL023C</t>
  </si>
  <si>
    <t>YNL026W</t>
  </si>
  <si>
    <t>YNL037C</t>
  </si>
  <si>
    <t>YNL040W</t>
  </si>
  <si>
    <t>YNL041C</t>
  </si>
  <si>
    <t>YNL045W</t>
  </si>
  <si>
    <t>YNL047C</t>
  </si>
  <si>
    <t>YNL048W</t>
  </si>
  <si>
    <t>YNL049C</t>
  </si>
  <si>
    <t>YNL051W</t>
  </si>
  <si>
    <t>YNL052W</t>
  </si>
  <si>
    <t>YNL055C</t>
  </si>
  <si>
    <t>YNL056W</t>
  </si>
  <si>
    <t>YNL059C</t>
  </si>
  <si>
    <t>YNL061W</t>
  </si>
  <si>
    <t>YNL062C</t>
  </si>
  <si>
    <t>YNL064C</t>
  </si>
  <si>
    <t>YNL067W</t>
  </si>
  <si>
    <t>YNL069C</t>
  </si>
  <si>
    <t>YNL070W</t>
  </si>
  <si>
    <t>YNL071W</t>
  </si>
  <si>
    <t>YNL073W</t>
  </si>
  <si>
    <t>YNL075W</t>
  </si>
  <si>
    <t>YNL077W</t>
  </si>
  <si>
    <t>YNL081C</t>
  </si>
  <si>
    <t>YNL083W</t>
  </si>
  <si>
    <t>YNL085W</t>
  </si>
  <si>
    <t>YNL087W</t>
  </si>
  <si>
    <t>YNL088W</t>
  </si>
  <si>
    <t>YNL091W</t>
  </si>
  <si>
    <t>YNL096C</t>
  </si>
  <si>
    <t>YNL098C</t>
  </si>
  <si>
    <t>YNL099C</t>
  </si>
  <si>
    <t>YNL100W</t>
  </si>
  <si>
    <t>YNL102W</t>
  </si>
  <si>
    <t>YNL107W</t>
  </si>
  <si>
    <t>YNL110C</t>
  </si>
  <si>
    <t>YNL112W</t>
  </si>
  <si>
    <t>YNL113W</t>
  </si>
  <si>
    <t>YNL118C</t>
  </si>
  <si>
    <t>YNL119W</t>
  </si>
  <si>
    <t>YNL121C</t>
  </si>
  <si>
    <t>YNL125C</t>
  </si>
  <si>
    <t>YNL127W</t>
  </si>
  <si>
    <t>YNL130C</t>
  </si>
  <si>
    <t>YNL131W</t>
  </si>
  <si>
    <t>YNL132W</t>
  </si>
  <si>
    <t>YNL135C</t>
  </si>
  <si>
    <t>YNL137C</t>
  </si>
  <si>
    <t>YNL138W</t>
  </si>
  <si>
    <t>YNL139C</t>
  </si>
  <si>
    <t>YNL141W</t>
  </si>
  <si>
    <t>YNL154C</t>
  </si>
  <si>
    <t>YNL156C</t>
  </si>
  <si>
    <t>YNL163C</t>
  </si>
  <si>
    <t>YNL169C</t>
  </si>
  <si>
    <t>YNL172W</t>
  </si>
  <si>
    <t>YNL175C</t>
  </si>
  <si>
    <t>YNL177C</t>
  </si>
  <si>
    <t>YNL178W</t>
  </si>
  <si>
    <t>YNL182C</t>
  </si>
  <si>
    <t>YNL183C</t>
  </si>
  <si>
    <t>YNL185C</t>
  </si>
  <si>
    <t>YNL189W</t>
  </si>
  <si>
    <t>YNL192W</t>
  </si>
  <si>
    <t>YNL193W</t>
  </si>
  <si>
    <t>YNL197C</t>
  </si>
  <si>
    <t>YNL200C</t>
  </si>
  <si>
    <t>YNL201C</t>
  </si>
  <si>
    <t>YNL207W</t>
  </si>
  <si>
    <t>YNL208W</t>
  </si>
  <si>
    <t>YNL209W</t>
  </si>
  <si>
    <t>YNL212W</t>
  </si>
  <si>
    <t>YNL213C</t>
  </si>
  <si>
    <t>YNL219C</t>
  </si>
  <si>
    <t>YNL220W</t>
  </si>
  <si>
    <t>YNL222W</t>
  </si>
  <si>
    <t>YNL223W</t>
  </si>
  <si>
    <t>YNL224C</t>
  </si>
  <si>
    <t>YNL227C</t>
  </si>
  <si>
    <t>YNL229C</t>
  </si>
  <si>
    <t>YNL236W</t>
  </si>
  <si>
    <t>YNL239W</t>
  </si>
  <si>
    <t>YNL241C</t>
  </si>
  <si>
    <t>YNL243W</t>
  </si>
  <si>
    <t>YNL248C</t>
  </si>
  <si>
    <t>YNL249C</t>
  </si>
  <si>
    <t>YNL250W</t>
  </si>
  <si>
    <t>YNL251C</t>
  </si>
  <si>
    <t>YNL252C</t>
  </si>
  <si>
    <t>YNL253W</t>
  </si>
  <si>
    <t>YNL257C</t>
  </si>
  <si>
    <t>YNL258C</t>
  </si>
  <si>
    <t>YNL261W</t>
  </si>
  <si>
    <t>YNL262W</t>
  </si>
  <si>
    <t>YNL263C</t>
  </si>
  <si>
    <t>YNL265C</t>
  </si>
  <si>
    <t>YNL273W</t>
  </si>
  <si>
    <t>YNL278W</t>
  </si>
  <si>
    <t>YNL280C</t>
  </si>
  <si>
    <t>YNL281W</t>
  </si>
  <si>
    <t>YNL284C</t>
  </si>
  <si>
    <t>YNL287W</t>
  </si>
  <si>
    <t>YNL288W</t>
  </si>
  <si>
    <t>YNL290W</t>
  </si>
  <si>
    <t>YNL293W</t>
  </si>
  <si>
    <t>YNL295W</t>
  </si>
  <si>
    <t>YNL297C</t>
  </si>
  <si>
    <t>YNL298W</t>
  </si>
  <si>
    <t>YNL299W</t>
  </si>
  <si>
    <t>YNL306W</t>
  </si>
  <si>
    <t>YNL307C</t>
  </si>
  <si>
    <t>YNL308C</t>
  </si>
  <si>
    <t>YNL312W</t>
  </si>
  <si>
    <t>YNL313C</t>
  </si>
  <si>
    <t>YNL315C</t>
  </si>
  <si>
    <t>YNL325C</t>
  </si>
  <si>
    <t>YNL329C</t>
  </si>
  <si>
    <t>YNL330C</t>
  </si>
  <si>
    <t>YNR003C</t>
  </si>
  <si>
    <t>YNR011C</t>
  </si>
  <si>
    <t>YNR012W</t>
  </si>
  <si>
    <t>YNR013C</t>
  </si>
  <si>
    <t>YNR017W</t>
  </si>
  <si>
    <t>YNR018W</t>
  </si>
  <si>
    <t>YNR019W</t>
  </si>
  <si>
    <t>YNR021W</t>
  </si>
  <si>
    <t>YNR022C</t>
  </si>
  <si>
    <t>YNR023W</t>
  </si>
  <si>
    <t>YNR029C</t>
  </si>
  <si>
    <t>YNR031C</t>
  </si>
  <si>
    <t>YNR035C</t>
  </si>
  <si>
    <t>YNR036C</t>
  </si>
  <si>
    <t>YNR037C</t>
  </si>
  <si>
    <t>YNR038W</t>
  </si>
  <si>
    <t>YNR040W</t>
  </si>
  <si>
    <t>YNR041C</t>
  </si>
  <si>
    <t>YNR043W</t>
  </si>
  <si>
    <t>YNR045W</t>
  </si>
  <si>
    <t>YNR050C</t>
  </si>
  <si>
    <t>YNR051C</t>
  </si>
  <si>
    <t>YNR052C</t>
  </si>
  <si>
    <t>YNR053C</t>
  </si>
  <si>
    <t>YNR068C</t>
  </si>
  <si>
    <t>YOL004W</t>
  </si>
  <si>
    <t>YOL005C</t>
  </si>
  <si>
    <t>YOL008W</t>
  </si>
  <si>
    <t>YOL010W</t>
  </si>
  <si>
    <t>YOL012C</t>
  </si>
  <si>
    <t>YOL013C</t>
  </si>
  <si>
    <t>YOL016C</t>
  </si>
  <si>
    <t>YOL018C</t>
  </si>
  <si>
    <t>YOL020W</t>
  </si>
  <si>
    <t>YOL021C</t>
  </si>
  <si>
    <t>YOL023W</t>
  </si>
  <si>
    <t>YOL027C</t>
  </si>
  <si>
    <t>YOL030W</t>
  </si>
  <si>
    <t>YOL033W</t>
  </si>
  <si>
    <t>YOL034W</t>
  </si>
  <si>
    <t>YOL038W</t>
  </si>
  <si>
    <t>YOL039W</t>
  </si>
  <si>
    <t>YOL040C</t>
  </si>
  <si>
    <t>YOL041C</t>
  </si>
  <si>
    <t>YOL053W</t>
  </si>
  <si>
    <t>YOL058W</t>
  </si>
  <si>
    <t>YOL059W</t>
  </si>
  <si>
    <t>YOL060C</t>
  </si>
  <si>
    <t>YOL061W</t>
  </si>
  <si>
    <t>YOL062C</t>
  </si>
  <si>
    <t>YOL063C</t>
  </si>
  <si>
    <t>YOL068C</t>
  </si>
  <si>
    <t>YOL069W</t>
  </si>
  <si>
    <t>YOL076W</t>
  </si>
  <si>
    <t>YOL077C</t>
  </si>
  <si>
    <t>YOL078W</t>
  </si>
  <si>
    <t>YOL081W</t>
  </si>
  <si>
    <t>YOL082W</t>
  </si>
  <si>
    <t>YOL083W</t>
  </si>
  <si>
    <t>YOL084W</t>
  </si>
  <si>
    <t>YOL086C</t>
  </si>
  <si>
    <t>YOL087C</t>
  </si>
  <si>
    <t>YOL089C</t>
  </si>
  <si>
    <t>YOL090W</t>
  </si>
  <si>
    <t>YOL092W</t>
  </si>
  <si>
    <t>YOL094C</t>
  </si>
  <si>
    <t>YOL096C</t>
  </si>
  <si>
    <t>YOL097C</t>
  </si>
  <si>
    <t>YOL098C</t>
  </si>
  <si>
    <t>YOL100W</t>
  </si>
  <si>
    <t>YOL102C</t>
  </si>
  <si>
    <t>YOL107W</t>
  </si>
  <si>
    <t>YOL112W</t>
  </si>
  <si>
    <t>YOL113W</t>
  </si>
  <si>
    <t>YOL115W</t>
  </si>
  <si>
    <t>YOL117W</t>
  </si>
  <si>
    <t>YOL127W</t>
  </si>
  <si>
    <t>YOL129W</t>
  </si>
  <si>
    <t>YOL133W</t>
  </si>
  <si>
    <t>YOL138C</t>
  </si>
  <si>
    <t>YOL139C</t>
  </si>
  <si>
    <t>YOL141W</t>
  </si>
  <si>
    <t>YOL142W</t>
  </si>
  <si>
    <t>YOL144W</t>
  </si>
  <si>
    <t>YOL145C</t>
  </si>
  <si>
    <t>YOL147C</t>
  </si>
  <si>
    <t>YOL148C</t>
  </si>
  <si>
    <t>YOL149W</t>
  </si>
  <si>
    <t>YOR001W</t>
  </si>
  <si>
    <t>YOR002W</t>
  </si>
  <si>
    <t>YOR004W</t>
  </si>
  <si>
    <t>YOR014W</t>
  </si>
  <si>
    <t>YOR017W</t>
  </si>
  <si>
    <t>YOR018W</t>
  </si>
  <si>
    <t>YOR033C</t>
  </si>
  <si>
    <t>YOR035C</t>
  </si>
  <si>
    <t>YOR037W</t>
  </si>
  <si>
    <t>YOR038C</t>
  </si>
  <si>
    <t>YOR039W</t>
  </si>
  <si>
    <t>YOR043W</t>
  </si>
  <si>
    <t>YOR051C</t>
  </si>
  <si>
    <t>YOR059C</t>
  </si>
  <si>
    <t>YOR061W</t>
  </si>
  <si>
    <t>YOR063W</t>
  </si>
  <si>
    <t>YOR065W</t>
  </si>
  <si>
    <t>YOR067C</t>
  </si>
  <si>
    <t>YOR069W</t>
  </si>
  <si>
    <t>YOR070C</t>
  </si>
  <si>
    <t>YOR075W</t>
  </si>
  <si>
    <t>YOR080W</t>
  </si>
  <si>
    <t>YOR081C</t>
  </si>
  <si>
    <t>YOR085W</t>
  </si>
  <si>
    <t>YOR086C</t>
  </si>
  <si>
    <t>YOR087W</t>
  </si>
  <si>
    <t>YOR090C</t>
  </si>
  <si>
    <t>YOR091W</t>
  </si>
  <si>
    <t>YOR093C</t>
  </si>
  <si>
    <t>YOR095C</t>
  </si>
  <si>
    <t>YOR096W</t>
  </si>
  <si>
    <t>YOR099W</t>
  </si>
  <si>
    <t>YOR101W</t>
  </si>
  <si>
    <t>YOR103C</t>
  </si>
  <si>
    <t>YOR110W</t>
  </si>
  <si>
    <t>YOR112W</t>
  </si>
  <si>
    <t>YOR115C</t>
  </si>
  <si>
    <t>YOR116C</t>
  </si>
  <si>
    <t>YOR117W</t>
  </si>
  <si>
    <t>YOR119C</t>
  </si>
  <si>
    <t>YOR122C</t>
  </si>
  <si>
    <t>YOR123C</t>
  </si>
  <si>
    <t>YOR128C</t>
  </si>
  <si>
    <t>YOR129C</t>
  </si>
  <si>
    <t>YOR130C</t>
  </si>
  <si>
    <t>YOR136W</t>
  </si>
  <si>
    <t>YOR141C</t>
  </si>
  <si>
    <t>YOR142W</t>
  </si>
  <si>
    <t>YOR144C</t>
  </si>
  <si>
    <t>YOR145C</t>
  </si>
  <si>
    <t>YOR147W</t>
  </si>
  <si>
    <t>YOR150W</t>
  </si>
  <si>
    <t>YOR151C</t>
  </si>
  <si>
    <t>YOR152C</t>
  </si>
  <si>
    <t>YOR157C</t>
  </si>
  <si>
    <t>YOR158W</t>
  </si>
  <si>
    <t>YOR160W</t>
  </si>
  <si>
    <t>YOR162C</t>
  </si>
  <si>
    <t>YOR164C</t>
  </si>
  <si>
    <t>YOR165W</t>
  </si>
  <si>
    <t>YOR168W</t>
  </si>
  <si>
    <t>YOR171C</t>
  </si>
  <si>
    <t>YOR173W</t>
  </si>
  <si>
    <t>YOR175C</t>
  </si>
  <si>
    <t>YOR176W</t>
  </si>
  <si>
    <t>YOR184W</t>
  </si>
  <si>
    <t>YOR185C</t>
  </si>
  <si>
    <t>YOR187W</t>
  </si>
  <si>
    <t>YOR188W</t>
  </si>
  <si>
    <t>YOR191W</t>
  </si>
  <si>
    <t>YOR196C</t>
  </si>
  <si>
    <t>YOR198C</t>
  </si>
  <si>
    <t>YOR201C</t>
  </si>
  <si>
    <t>YOR202W</t>
  </si>
  <si>
    <t>YOR205C</t>
  </si>
  <si>
    <t>YOR206W</t>
  </si>
  <si>
    <t>YOR207C</t>
  </si>
  <si>
    <t>YOR210W</t>
  </si>
  <si>
    <t>YOR211C</t>
  </si>
  <si>
    <t>YOR217W</t>
  </si>
  <si>
    <t>YOR219C</t>
  </si>
  <si>
    <t>YOR222W</t>
  </si>
  <si>
    <t>YOR224C</t>
  </si>
  <si>
    <t>YOR228C</t>
  </si>
  <si>
    <t>YOR230W</t>
  </si>
  <si>
    <t>YOR233W</t>
  </si>
  <si>
    <t>YOR234C</t>
  </si>
  <si>
    <t>YOR244W</t>
  </si>
  <si>
    <t>YOR245C</t>
  </si>
  <si>
    <t>YOR246C</t>
  </si>
  <si>
    <t>YOR250C</t>
  </si>
  <si>
    <t>YOR251C</t>
  </si>
  <si>
    <t>YOR253W</t>
  </si>
  <si>
    <t>YOR254C</t>
  </si>
  <si>
    <t>YOR259C</t>
  </si>
  <si>
    <t>YOR260W</t>
  </si>
  <si>
    <t>YOR261C</t>
  </si>
  <si>
    <t>YOR262W</t>
  </si>
  <si>
    <t>YOR266W</t>
  </si>
  <si>
    <t>YOR267C</t>
  </si>
  <si>
    <t>YOR270C</t>
  </si>
  <si>
    <t>YOR271C</t>
  </si>
  <si>
    <t>YOR272W</t>
  </si>
  <si>
    <t>YOR273C</t>
  </si>
  <si>
    <t>YOR274W</t>
  </si>
  <si>
    <t>YOR280C</t>
  </si>
  <si>
    <t>YOR288C</t>
  </si>
  <si>
    <t>YOR291W</t>
  </si>
  <si>
    <t>YOR294W</t>
  </si>
  <si>
    <t>YOR296W</t>
  </si>
  <si>
    <t>YOR299W</t>
  </si>
  <si>
    <t>YOR301W</t>
  </si>
  <si>
    <t>YOR307C</t>
  </si>
  <si>
    <t>YOR310C</t>
  </si>
  <si>
    <t>YOR317W</t>
  </si>
  <si>
    <t>YOR320C</t>
  </si>
  <si>
    <t>YOR324C</t>
  </si>
  <si>
    <t>YOR326W</t>
  </si>
  <si>
    <t>YOR334W</t>
  </si>
  <si>
    <t>YOR335C</t>
  </si>
  <si>
    <t>YOR340C</t>
  </si>
  <si>
    <t>YOR341W</t>
  </si>
  <si>
    <t>YOR342C</t>
  </si>
  <si>
    <t>YOR347C</t>
  </si>
  <si>
    <t>YOR349W</t>
  </si>
  <si>
    <t>YOR350C</t>
  </si>
  <si>
    <t>YOR353C</t>
  </si>
  <si>
    <t>YOR354C</t>
  </si>
  <si>
    <t>YOR356W</t>
  </si>
  <si>
    <t>YOR361C</t>
  </si>
  <si>
    <t>YOR362C</t>
  </si>
  <si>
    <t>YOR369C</t>
  </si>
  <si>
    <t>YOR370C</t>
  </si>
  <si>
    <t>YOR371C</t>
  </si>
  <si>
    <t>YOR374W</t>
  </si>
  <si>
    <t>YOR385W</t>
  </si>
  <si>
    <t>YPL001W</t>
  </si>
  <si>
    <t>YPL004C</t>
  </si>
  <si>
    <t>YPL005W</t>
  </si>
  <si>
    <t>YPL008W</t>
  </si>
  <si>
    <t>YPL009C</t>
  </si>
  <si>
    <t>YPL010W</t>
  </si>
  <si>
    <t>YPL011C</t>
  </si>
  <si>
    <t>YPL012W</t>
  </si>
  <si>
    <t>YPL013C</t>
  </si>
  <si>
    <t>YPL015C</t>
  </si>
  <si>
    <t>YPL016W</t>
  </si>
  <si>
    <t>YPL018W</t>
  </si>
  <si>
    <t>YPL019C</t>
  </si>
  <si>
    <t>YPL020C</t>
  </si>
  <si>
    <t>YPL023C</t>
  </si>
  <si>
    <t>YPL026C</t>
  </si>
  <si>
    <t>YPL028W</t>
  </si>
  <si>
    <t>YPL029W</t>
  </si>
  <si>
    <t>YPL031C</t>
  </si>
  <si>
    <t>YPL032C</t>
  </si>
  <si>
    <t>YPL043W</t>
  </si>
  <si>
    <t>YPL045W</t>
  </si>
  <si>
    <t>YPL048W</t>
  </si>
  <si>
    <t>YPL050C</t>
  </si>
  <si>
    <t>YPL057C</t>
  </si>
  <si>
    <t>YPL058C</t>
  </si>
  <si>
    <t>YPL059W</t>
  </si>
  <si>
    <t>YPL060W</t>
  </si>
  <si>
    <t>YPL061W</t>
  </si>
  <si>
    <t>YPL063W</t>
  </si>
  <si>
    <t>YPL067C</t>
  </si>
  <si>
    <t>YPL070W</t>
  </si>
  <si>
    <t>YPL072W</t>
  </si>
  <si>
    <t>YPL078C</t>
  </si>
  <si>
    <t>YPL079W</t>
  </si>
  <si>
    <t>YPL082C</t>
  </si>
  <si>
    <t>YPL085W</t>
  </si>
  <si>
    <t>YPL086C</t>
  </si>
  <si>
    <t>YPL091W</t>
  </si>
  <si>
    <t>YPL093W</t>
  </si>
  <si>
    <t>YPL094C</t>
  </si>
  <si>
    <t>YPL097W</t>
  </si>
  <si>
    <t>YPL098C</t>
  </si>
  <si>
    <t>YPL101W</t>
  </si>
  <si>
    <t>YPL103C</t>
  </si>
  <si>
    <t>YPL104W</t>
  </si>
  <si>
    <t>YPL105C</t>
  </si>
  <si>
    <t>YPL106C</t>
  </si>
  <si>
    <t>YPL109C</t>
  </si>
  <si>
    <t>YPL116W</t>
  </si>
  <si>
    <t>YPL118W</t>
  </si>
  <si>
    <t>YPL120W</t>
  </si>
  <si>
    <t>YPL125W</t>
  </si>
  <si>
    <t>YPL126W</t>
  </si>
  <si>
    <t>YPL127C</t>
  </si>
  <si>
    <t>YPL128C</t>
  </si>
  <si>
    <t>YPL131W</t>
  </si>
  <si>
    <t>YPL132W</t>
  </si>
  <si>
    <t>YPL134C</t>
  </si>
  <si>
    <t>YPL138C</t>
  </si>
  <si>
    <t>YPL140C</t>
  </si>
  <si>
    <t>YPL141C</t>
  </si>
  <si>
    <t>YPL143W</t>
  </si>
  <si>
    <t>YPL145C</t>
  </si>
  <si>
    <t>YPL146C</t>
  </si>
  <si>
    <t>YPL150W</t>
  </si>
  <si>
    <t>YPL151C</t>
  </si>
  <si>
    <t>YPL153C</t>
  </si>
  <si>
    <t>YPL154C</t>
  </si>
  <si>
    <t>YPL155C</t>
  </si>
  <si>
    <t>YPL160W</t>
  </si>
  <si>
    <t>YPL161C</t>
  </si>
  <si>
    <t>YPL169C</t>
  </si>
  <si>
    <t>YPL172C</t>
  </si>
  <si>
    <t>YPL173W</t>
  </si>
  <si>
    <t>YPL175W</t>
  </si>
  <si>
    <t>YPL178W</t>
  </si>
  <si>
    <t>YPL180W</t>
  </si>
  <si>
    <t>YPL183C</t>
  </si>
  <si>
    <t>YPL183W-A</t>
  </si>
  <si>
    <t>YPL184C</t>
  </si>
  <si>
    <t>YPL190C</t>
  </si>
  <si>
    <t>YPL191C</t>
  </si>
  <si>
    <t>YPL195W</t>
  </si>
  <si>
    <t>YPL204W</t>
  </si>
  <si>
    <t>YPL206C</t>
  </si>
  <si>
    <t>YPL207W</t>
  </si>
  <si>
    <t>YPL208W</t>
  </si>
  <si>
    <t>YPL210C</t>
  </si>
  <si>
    <t>YPL211W</t>
  </si>
  <si>
    <t>YPL212C</t>
  </si>
  <si>
    <t>YPL214C</t>
  </si>
  <si>
    <t>YPL215W</t>
  </si>
  <si>
    <t>YPL217C</t>
  </si>
  <si>
    <t>YPL218W</t>
  </si>
  <si>
    <t>YPL221W</t>
  </si>
  <si>
    <t>YPL224C</t>
  </si>
  <si>
    <t>YPL226W</t>
  </si>
  <si>
    <t>YPL227C</t>
  </si>
  <si>
    <t>YPL231W</t>
  </si>
  <si>
    <t>YPL234C</t>
  </si>
  <si>
    <t>YPL235W</t>
  </si>
  <si>
    <t>YPL237W</t>
  </si>
  <si>
    <t>YPL240C</t>
  </si>
  <si>
    <t>YPL242C</t>
  </si>
  <si>
    <t>YPL243W</t>
  </si>
  <si>
    <t>YPL245W</t>
  </si>
  <si>
    <t>YPL249C</t>
  </si>
  <si>
    <t>YPL255W</t>
  </si>
  <si>
    <t>YPL259C</t>
  </si>
  <si>
    <t>YPL262W</t>
  </si>
  <si>
    <t>YPL263C</t>
  </si>
  <si>
    <t>YPL266W</t>
  </si>
  <si>
    <t>YPL269W</t>
  </si>
  <si>
    <t>YPL270W</t>
  </si>
  <si>
    <t>YPL274W</t>
  </si>
  <si>
    <t>YPR004C</t>
  </si>
  <si>
    <t>YPR010C</t>
  </si>
  <si>
    <t>YPR010C-A</t>
  </si>
  <si>
    <t>YPR011C</t>
  </si>
  <si>
    <t>YPR016C</t>
  </si>
  <si>
    <t>YPR017C</t>
  </si>
  <si>
    <t>YPR019W</t>
  </si>
  <si>
    <t>YPR020W</t>
  </si>
  <si>
    <t>YPR021C</t>
  </si>
  <si>
    <t>YPR023C</t>
  </si>
  <si>
    <t>YPR024W</t>
  </si>
  <si>
    <t>YPR028W</t>
  </si>
  <si>
    <t>YPR029C</t>
  </si>
  <si>
    <t>YPR030W</t>
  </si>
  <si>
    <t>YPR032W</t>
  </si>
  <si>
    <t>YPR033C</t>
  </si>
  <si>
    <t>YPR034W</t>
  </si>
  <si>
    <t>YPR035W</t>
  </si>
  <si>
    <t>YPR036W</t>
  </si>
  <si>
    <t>YPR041W</t>
  </si>
  <si>
    <t>YPR042C</t>
  </si>
  <si>
    <t>YPR046W</t>
  </si>
  <si>
    <t>YPR049C</t>
  </si>
  <si>
    <t>YPR051W</t>
  </si>
  <si>
    <t>YPR055W</t>
  </si>
  <si>
    <t>YPR056W</t>
  </si>
  <si>
    <t>YPR058W</t>
  </si>
  <si>
    <t>YPR069C</t>
  </si>
  <si>
    <t>YPR070W</t>
  </si>
  <si>
    <t>YPR072W</t>
  </si>
  <si>
    <t>YPR074C</t>
  </si>
  <si>
    <t>YPR083W</t>
  </si>
  <si>
    <t>YPR084W</t>
  </si>
  <si>
    <t>YPR086W</t>
  </si>
  <si>
    <t>YPR088C</t>
  </si>
  <si>
    <t>YPR089W</t>
  </si>
  <si>
    <t>YPR091C</t>
  </si>
  <si>
    <t>YPR094W</t>
  </si>
  <si>
    <t>YPR095C</t>
  </si>
  <si>
    <t>YPR098C</t>
  </si>
  <si>
    <t>YPR100W</t>
  </si>
  <si>
    <t>YPR103W</t>
  </si>
  <si>
    <t>YPR104C</t>
  </si>
  <si>
    <t>YPR105C</t>
  </si>
  <si>
    <t>YPR108W</t>
  </si>
  <si>
    <t>YPR110C</t>
  </si>
  <si>
    <t>YPR111W</t>
  </si>
  <si>
    <t>YPR112C</t>
  </si>
  <si>
    <t>YPR113W</t>
  </si>
  <si>
    <t>YPR114W</t>
  </si>
  <si>
    <t>YPR115W</t>
  </si>
  <si>
    <t>YPR116W</t>
  </si>
  <si>
    <t>YPR122W</t>
  </si>
  <si>
    <t>YPR125W</t>
  </si>
  <si>
    <t>YPR133C</t>
  </si>
  <si>
    <t>YPR134W</t>
  </si>
  <si>
    <t>YPR137W</t>
  </si>
  <si>
    <t>YPR139C</t>
  </si>
  <si>
    <t>YPR141C</t>
  </si>
  <si>
    <t>YPR143W</t>
  </si>
  <si>
    <t>YPR144C</t>
  </si>
  <si>
    <t>YPR147C</t>
  </si>
  <si>
    <t>YPR149W</t>
  </si>
  <si>
    <t>YPR152C</t>
  </si>
  <si>
    <t>YPR155C</t>
  </si>
  <si>
    <t>YPR156C</t>
  </si>
  <si>
    <t>YPR160W</t>
  </si>
  <si>
    <t>YPR161C</t>
  </si>
  <si>
    <t>YPR162C</t>
  </si>
  <si>
    <t>YPR164W</t>
  </si>
  <si>
    <t>YPR165W</t>
  </si>
  <si>
    <t>YPR166C</t>
  </si>
  <si>
    <t>YPR169W</t>
  </si>
  <si>
    <t>YPR171W</t>
  </si>
  <si>
    <t>YPR174C</t>
  </si>
  <si>
    <t>YPR175W</t>
  </si>
  <si>
    <t>YPR179C</t>
  </si>
  <si>
    <t>YPR181C</t>
  </si>
  <si>
    <t>YPR183W</t>
  </si>
  <si>
    <t>YPR184W</t>
  </si>
  <si>
    <t>YPR185W</t>
  </si>
  <si>
    <t>YPR189W</t>
  </si>
  <si>
    <t>YPR190C</t>
  </si>
  <si>
    <t>YPR191W</t>
  </si>
  <si>
    <t>Q0120</t>
  </si>
  <si>
    <t>YDR224C</t>
  </si>
  <si>
    <t>YDR225W</t>
  </si>
  <si>
    <t>YBR084C-A</t>
  </si>
  <si>
    <t>YER102W</t>
  </si>
  <si>
    <t>YER117W</t>
  </si>
  <si>
    <t>YNL030W</t>
  </si>
  <si>
    <t>YNL031C</t>
  </si>
  <si>
    <t>YDR025W</t>
  </si>
  <si>
    <t>YBR082C</t>
  </si>
  <si>
    <t>YPR080W</t>
  </si>
  <si>
    <t>YPL090C</t>
  </si>
  <si>
    <t>YBR189W</t>
  </si>
  <si>
    <t>YBR297W</t>
  </si>
  <si>
    <t>YCR031C</t>
  </si>
  <si>
    <t>YLR406C</t>
  </si>
  <si>
    <t>YMR143W</t>
  </si>
  <si>
    <t>YDL191W</t>
  </si>
  <si>
    <t>YDR001C</t>
  </si>
  <si>
    <t>YDR011W</t>
  </si>
  <si>
    <t>YDR040C</t>
  </si>
  <si>
    <t>YHR066W</t>
  </si>
  <si>
    <t>YDR342C</t>
  </si>
  <si>
    <t>YOR133W</t>
  </si>
  <si>
    <t>YEL054C</t>
  </si>
  <si>
    <t>YML024W</t>
  </si>
  <si>
    <t>YML026C</t>
  </si>
  <si>
    <t>YHR010W</t>
  </si>
  <si>
    <t>YGR296W</t>
  </si>
  <si>
    <t>YIL052C</t>
  </si>
  <si>
    <t>YIL069C</t>
  </si>
  <si>
    <t>YIL074C</t>
  </si>
  <si>
    <t>YGL189C</t>
  </si>
  <si>
    <t>YER177W</t>
  </si>
  <si>
    <t>YNL334C</t>
  </si>
  <si>
    <t>YIL018W</t>
  </si>
  <si>
    <t>YGL008C</t>
  </si>
  <si>
    <t>YGL076C</t>
  </si>
  <si>
    <t>YPL220W</t>
  </si>
  <si>
    <t>YGL225W</t>
  </si>
  <si>
    <t>YLR333C</t>
  </si>
  <si>
    <t>YGR032W</t>
  </si>
  <si>
    <t>YGR034W</t>
  </si>
  <si>
    <t>YLR350W</t>
  </si>
  <si>
    <t>YPR102C</t>
  </si>
  <si>
    <t>YPR132W</t>
  </si>
  <si>
    <t>YPR159W</t>
  </si>
  <si>
    <t>YGR162W</t>
  </si>
  <si>
    <t>YKL156W</t>
  </si>
  <si>
    <t>YNL162W</t>
  </si>
  <si>
    <t>YHR183W</t>
  </si>
  <si>
    <t>YJR145C</t>
  </si>
  <si>
    <t>YIL053W</t>
  </si>
  <si>
    <t>YOL157C</t>
  </si>
  <si>
    <t>YIR037W</t>
  </si>
  <si>
    <t>YKR059W</t>
  </si>
  <si>
    <t>YLR367W</t>
  </si>
  <si>
    <t>YJR045C</t>
  </si>
  <si>
    <t>YJR048W</t>
  </si>
  <si>
    <t>YPR043W</t>
  </si>
  <si>
    <t>YKL148C</t>
  </si>
  <si>
    <t>YKR072C</t>
  </si>
  <si>
    <t>YLR029C</t>
  </si>
  <si>
    <t>YLR044C</t>
  </si>
  <si>
    <t>YLR167W</t>
  </si>
  <si>
    <t>YOR167C</t>
  </si>
  <si>
    <t>YOR182C</t>
  </si>
  <si>
    <t>YLR432W</t>
  </si>
  <si>
    <t>YML028W</t>
  </si>
  <si>
    <t>YMR142C</t>
  </si>
  <si>
    <t>YPL249C-A</t>
  </si>
  <si>
    <t>YOR293W</t>
  </si>
  <si>
    <t>YOR312C</t>
  </si>
  <si>
    <t>YNL009W</t>
  </si>
  <si>
    <t>YNL104C</t>
  </si>
  <si>
    <t>YNL270C</t>
  </si>
  <si>
    <t>YOL120C</t>
  </si>
  <si>
    <t>YOL121C</t>
  </si>
  <si>
    <t>YNR001C</t>
  </si>
  <si>
    <t>YNR016C</t>
  </si>
  <si>
    <t>YNR066C</t>
  </si>
  <si>
    <t>YOR120W</t>
  </si>
  <si>
    <t>YOR153W</t>
  </si>
  <si>
    <t>YOR204W</t>
  </si>
  <si>
    <t>YOR375C</t>
  </si>
  <si>
    <t>Protein names</t>
  </si>
  <si>
    <t>Gene Names</t>
  </si>
  <si>
    <t>Gene Ontology (cellular component)</t>
  </si>
  <si>
    <t>Subcellular location [CC]</t>
  </si>
  <si>
    <t>Cytochrome c oxidase subunit 1 (EC 7.1.1.9) (Cytochrome c oxidase polypeptide I)</t>
  </si>
  <si>
    <t>COX1 OXI3 Q0045</t>
  </si>
  <si>
    <t>mitochondrial respiratory chain complex IV [GO:0005751]; mitochondrion [GO:0005739]</t>
  </si>
  <si>
    <t>SUBCELLULAR LOCATION: Mitochondrion inner membrane {ECO:0000269|PubMed:30598554}; Multi-pass membrane protein {ECO:0000269|PubMed:30598554}.</t>
  </si>
  <si>
    <t>Putative COX1/OXI3 intron 1 protein</t>
  </si>
  <si>
    <t>AI1 Q0050</t>
  </si>
  <si>
    <t>mitochondrion [GO:0005739]</t>
  </si>
  <si>
    <t>SUBCELLULAR LOCATION: Mitochondrion {ECO:0000305}.</t>
  </si>
  <si>
    <t>Putative COX1/OXI3 intron 2 protein</t>
  </si>
  <si>
    <t>AI2 Q0055</t>
  </si>
  <si>
    <t>membrane [GO:0016020]; mitochondrion [GO:0005739]</t>
  </si>
  <si>
    <t>Intron-encoded DNA endonuclease aI4 (DNA endonuclease I-SceII) [Cleaved into: Truncated non-functional cytochrome oxidase 1; DNA endonuclease aI4 (EC 3.1.-.-) (Intron-encoded endonuclease I-SceII)]</t>
  </si>
  <si>
    <t>AI4 ENS2 I-SCEII Q0065</t>
  </si>
  <si>
    <t>SUBCELLULAR LOCATION: Mitochondrion.</t>
  </si>
  <si>
    <t>ATP synthase subunit a (F-ATPase protein 6)</t>
  </si>
  <si>
    <t>ATP6 OLI2 OLI4 PHO1 Q0085</t>
  </si>
  <si>
    <t>mitochondrial inner membrane [GO:0005743]; mitochondrial proton-transporting ATP synthase complex [GO:0005753]; mitochondrial proton-transporting ATP synthase complex, coupling factor F(o) [GO:0000276]; mitochondrion [GO:0005739]</t>
  </si>
  <si>
    <t>SUBCELLULAR LOCATION: Mitochondrion inner membrane; Multi-pass membrane protein.</t>
  </si>
  <si>
    <t>Intron-encoded RNA maturase bI4 (RNA maturase SCbI4) [Cleaved into: Truncated, nonfunctional cytochrome b; RNA maturase bI4 (EC 3.1.-.-)]</t>
  </si>
  <si>
    <t>BI4 SCBI4 Q0120</t>
  </si>
  <si>
    <t>Ribosomal protein VAR1, mitochondrial (Mitochondrial small ribosomal subunit protein uS3m)</t>
  </si>
  <si>
    <t>VAR1 Q0140</t>
  </si>
  <si>
    <t>mitochondrial inner membrane [GO:0005743]; mitochondrial ribosome [GO:0005761]; mitochondrial small ribosomal subunit [GO:0005763]; mitochondrion [GO:0005739]</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</si>
  <si>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</si>
  <si>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Cytochrome c oxidase subunit 2 (EC 7.1.1.9) (Cytochrome c oxidase polypeptide II)</t>
  </si>
  <si>
    <t>COX2 OXI1 Q0250</t>
  </si>
  <si>
    <t>Transcription factor tau 138 kDa subunit (TFIIIC 138 kDa subunit) (Transcription factor C subunit 3)</t>
  </si>
  <si>
    <t>TFC3 TSV115 YAL001C FUN24</t>
  </si>
  <si>
    <t>mitochondrion [GO:0005739]; nucleoplasm [GO:0005654]; transcription factor TFIIIC complex [GO:0000127]</t>
  </si>
  <si>
    <t>SUBCELLULAR LOCATION: Nucleus. Mitochondrion.</t>
  </si>
  <si>
    <t>Vacuolar protein sorting-associated protein 8 (Vacuolar protein-targeting protein 8)</t>
  </si>
  <si>
    <t>VPS8 VPT8 YAL002W FUN15</t>
  </si>
  <si>
    <t>CORVET complex [GO:0033263]; early endosome membrane [GO:0031901]; Golgi stack [GO:0005795]; HOPS complex [GO:0030897]; late endosome [GO:0005770]; membrane [GO:0016020]</t>
  </si>
  <si>
    <t>SUBCELLULAR LOCATION: Golgi apparatus, Golgi stack. Note=Associated with the late-Golgi membranes.</t>
  </si>
  <si>
    <t>Elongation factor 1-beta (EF-1-beta) (Eukaryotic elongation factor 1Balpha) (eEF1Balpha) (Translation elongation factor 1B alpha)</t>
  </si>
  <si>
    <t>EFB1 TEF5 YAL003W</t>
  </si>
  <si>
    <t>cytosol [GO:0005829]; eukaryotic translation elongation factor 1 complex [GO:0005853]; ribosome [GO:0005840]</t>
  </si>
  <si>
    <t>Heat shock protein SSA1 (Heat shock protein YG100)</t>
  </si>
  <si>
    <t>SSA1 YAL005C</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</si>
  <si>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</si>
  <si>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</si>
  <si>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Protein FUN14</t>
  </si>
  <si>
    <t>FUN14 YAL008W</t>
  </si>
  <si>
    <t>mitochondrial outer membrane [GO:0005741]; mitochondrion [GO:0005739]</t>
  </si>
  <si>
    <t>SUBCELLULAR LOCATION: Membrane {ECO:0000305}; Multi-pass membrane protein {ECO:0000305}.</t>
  </si>
  <si>
    <t>Cystathionine gamma-lyase (gamma-CTLase) (EC 4.4.1.1) (Gamma-cystathionase) (Sulfur transfer protein 1)</t>
  </si>
  <si>
    <t>CYS3 CYI1 STR1 YAL012W FUN35</t>
  </si>
  <si>
    <t>cytoplasm [GO:0005737]; nucleus [GO:0005634]</t>
  </si>
  <si>
    <t>SUBCELLULAR LOCATION: Cytoplasm {ECO:0000269|PubMed:14562095}.</t>
  </si>
  <si>
    <t>Endonuclease III homolog 1 (EC 3.2.2.-) (EC 4.2.99.18) (Bifunctional DNA N-glycosylase/DNA-(apurinic or apyrimidinic site) lyase 1) (DNA glycosylase/AP lyase 1) (Endonuclease III-like glycosylase 1) (Redoxyendonuclease 1)</t>
  </si>
  <si>
    <t>NTG1 OGG2 SCR1 YAL015C FUN33</t>
  </si>
  <si>
    <t>mitochondrion [GO:0005739]; nucleus [GO:0005634]</t>
  </si>
  <si>
    <t>SUBCELLULAR LOCATION: Nucleus {ECO:0000255|HAMAP-Rule:MF_03183, ECO:0000269|PubMed:10207101, ECO:0000269|PubMed:10471279, ECO:0000269|PubMed:19029246, ECO:0000269|PubMed:20194111}. Mitochondrion {ECO:0000255|HAMAP-Rule:MF_03183, ECO:0000269|PubMed:10207101, ECO:0000269|PubMed:10471279, ECO:0000269|PubMed:19029246, ECO:0000269|PubMed:20194111}. Note=Relocalizes to organelles containing elevated oxidative DNA damage. {ECO:0000269|PubMed:19029246, ECO:0000269|PubMed:20194111}.</t>
  </si>
  <si>
    <t>Protein phosphatase PP2A regulatory subunit A (PR65)</t>
  </si>
  <si>
    <t>TPD3 YAL016W FUN32</t>
  </si>
  <si>
    <t>cellular bud neck [GO:0005935]; cellular bud tip [GO:0005934]; cytoplasm [GO:0005737]; mating projection tip [GO:0043332]; nucleus [GO:0005634]; protein phosphatase type 2A complex [GO:0000159]; spindle pole body [GO:0005816]</t>
  </si>
  <si>
    <t>Serine/threonine-protein kinase PSK1 (EC 2.7.11.1) (PAS kinase 1)</t>
  </si>
  <si>
    <t>PSK1 YAL017W FUN31 YAL002</t>
  </si>
  <si>
    <t>cytoplasm [GO:0005737]; cytosol [GO:0005829]; nucleus [GO:0005634]</t>
  </si>
  <si>
    <t>ATP-dependent helicase FUN30 (EC 3.6.4.12)</t>
  </si>
  <si>
    <t>FUN30 YAL019W YAL001</t>
  </si>
  <si>
    <t>chromosome, centromeric region [GO:0000775]; chromosome, telomeric region [GO:0000781]; mating-type region heterochromatin [GO:0031934]; mitochondrion [GO:0005739]; nucleus [GO:0005634]</t>
  </si>
  <si>
    <t>SUBCELLULAR LOCATION: Nucleus. Chromosome. Note=Recruited to double-strand breaks (DSBs) sites of DNA damage.</t>
  </si>
  <si>
    <t>CCR4-Not complex 3'-5'-exoribonuclease subunit Ccr4 (EC 3.1.13.4) (Carbon catabolite repressor protein 4) (Cytoplasmic deadenylase) (Glucose-repressible alcohol dehydrogenase transcriptional effector)</t>
  </si>
  <si>
    <t>CCR4 YAL021C FUN27</t>
  </si>
  <si>
    <t>CCR4-NOT complex [GO:0030014]; CCR4-NOT core complex [GO:0030015]; Cdc73/Paf1 complex [GO:0016593]; cytoplasm [GO:0005737]; nucleus [GO:0005634]; P-body [GO:0000932]</t>
  </si>
  <si>
    <t>SUBCELLULAR LOCATION: Cytoplasm {ECO:0000269|PubMed:11239395}. Nucleus {ECO:0000269|PubMed:11239395}.</t>
  </si>
  <si>
    <t>Nucleoside transporter FUN26</t>
  </si>
  <si>
    <t>FUN26 YAL022C</t>
  </si>
  <si>
    <t>fungal-type vacuole membrane [GO:0000329]; plasma membrane [GO:0005886]</t>
  </si>
  <si>
    <t>Dolichyl-phosphate-mannose--protein mannosyltransferase 2 (EC 2.4.1.109)</t>
  </si>
  <si>
    <t>PMT2 FUN25 YAL023C</t>
  </si>
  <si>
    <t>dolichyl-phosphate-mannose-protein mannosyltransferase Pmt1p-Pmt2p dimer complex [GO:0097582]; dolichyl-phosphate-mannose-protein mannosyltransferase Pmt5p-Pmt2p dimer complex [GO:0097584]; endoplasmic reticulum [GO:0005783]</t>
  </si>
  <si>
    <t>SUBCELLULAR LOCATION: Endoplasmic reticulum membrane {ECO:0000250|UniProtKB:P33775}; Multi-pass membrane protein {ECO:0000255}.</t>
  </si>
  <si>
    <t>Protein MAK16 (Maintenance of killer protein 16)</t>
  </si>
  <si>
    <t>MAK16 YAL025C</t>
  </si>
  <si>
    <t>nucleolus [GO:0005730]; preribosome, large subunit precursor [GO:0030687]</t>
  </si>
  <si>
    <t>SUBCELLULAR LOCATION: Nucleus.</t>
  </si>
  <si>
    <t>Probable phospholipid-transporting ATPase DRS2 (EC 7.6.2.1)</t>
  </si>
  <si>
    <t>DRS2 YAL026C FUN38</t>
  </si>
  <si>
    <t>Cdc50p-Drs2p complex [GO:1990530]; endoplasmic reticulum [GO:0005783]; phospholipid-translocating ATPase complex [GO:1990531]; plasma membrane [GO:0005886]; trans-Golgi network [GO:0005802]</t>
  </si>
  <si>
    <t>SUBCELLULAR LOCATION: Golgi apparatus, trans-Golgi network membrane {ECO:0000269|PubMed:12372257, ECO:0000269|PubMed:14562095}; Multi-pass membrane protein {ECO:0000269|PubMed:12372257, ECO:0000269|PubMed:14562095}.</t>
  </si>
  <si>
    <t>Myosin-4 (SWI5-dependent HO expression protein 1)</t>
  </si>
  <si>
    <t>MYO4 SHE1 YAL029C FUN22</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</si>
  <si>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</si>
  <si>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</si>
  <si>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Eukaryotic translation initiation factor 5B (eIF-5B) (EC 3.6.5.3) (Translation initiation factor IF-2)</t>
  </si>
  <si>
    <t>FUN12 YAL035W</t>
  </si>
  <si>
    <t>cytoplasm [GO:0005737]; cytoplasmic stress granule [GO:0010494]; cytosol [GO:0005829]; cytosolic small ribosomal subunit [GO:0022627]; eukaryotic 48S preinitiation complex [GO:0033290]; mitochondrion [GO:0005739]</t>
  </si>
  <si>
    <t>SUBCELLULAR LOCATION: Cytoplasm {ECO:0000305|PubMed:9624054}.</t>
  </si>
  <si>
    <t>Ribosome-interacting GTPase 1 (GTP-binding protein RBG1) (Genetically interacts with ribosomal genes protein 1)</t>
  </si>
  <si>
    <t>RBG1 FUN11 YAL036C</t>
  </si>
  <si>
    <t>cytoplasm [GO:0005737]; cytoplasmic stress granule [GO:0010494]; polysome [GO:0005844]</t>
  </si>
  <si>
    <t>Pyruvate kinase 1 (PK 1) (EC 2.7.1.40) (cell division cycle protein 19)</t>
  </si>
  <si>
    <t>CDC19 PYK1 YAL038W</t>
  </si>
  <si>
    <t>cytoplasm [GO:0005737]; plasma membrane [GO:0005886]</t>
  </si>
  <si>
    <t>Holocytochrome-c synthase (EC 4.4.1.17) (Cytochrome c heme lyase) (CCHL)</t>
  </si>
  <si>
    <t>CYC3 YAL039C</t>
  </si>
  <si>
    <t>mitochondrial inner membrane [GO:0005743]; mitochondrial intermembrane space [GO:0005758]; mitochondrion [GO:0005739]</t>
  </si>
  <si>
    <t>SUBCELLULAR LOCATION: Mitochondrion inner membrane {ECO:0000250|UniProtKB:Q00873}. Mitochondrion intermembrane space {ECO:0000269|PubMed:22984289}.</t>
  </si>
  <si>
    <t>Cell division control protein 24 (Calcium regulatory protein)</t>
  </si>
  <si>
    <t>CDC24 CLS4 YAL041W</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</si>
  <si>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t>
  </si>
  <si>
    <t>ER-derived vesicles protein ERV46</t>
  </si>
  <si>
    <t>ERV46 YAL042W FUN9</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</si>
  <si>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</si>
  <si>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</si>
  <si>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Mitochondrial Rho GTPase 1 (EC 3.6.5.-) (GTPase EF-hand protein of mitochondria 1)</t>
  </si>
  <si>
    <t>GEM1 YAL048C</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</si>
  <si>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</si>
  <si>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</si>
  <si>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Acetyl-coenzyme A synthetase 1 (EC 6.2.1.1) (Acetate--CoA ligase 1) (Acyl-activating enzyme 1)</t>
  </si>
  <si>
    <t>ACS1 YAL054C FUN44</t>
  </si>
  <si>
    <t>cytosol [GO:0005829]; endoplasmic reticulum [GO:0005783]; mitochondrion [GO:0005739]; nucleus [GO:0005634]</t>
  </si>
  <si>
    <t>SUBCELLULAR LOCATION: Microsome {ECO:0000305}. Cytoplasm. Mitochondrion. Nucleus.</t>
  </si>
  <si>
    <t>Guanine nucleotide-binding protein subunit beta 2 (Gbeta mimic kelch protein 2)</t>
  </si>
  <si>
    <t>GPB2 KRH1 YAL056W</t>
  </si>
  <si>
    <t>cytoplasm [GO:0005737]; mitochondrion [GO:0005739]; plasma membrane [GO:0005886]</t>
  </si>
  <si>
    <t>SUBCELLULAR LOCATION: Cytoplasm {ECO:0000269|PubMed:14562095}. Mitochondrion {ECO:0000269|PubMed:14562095}.</t>
  </si>
  <si>
    <t>(R,R)-butanediol dehydrogenase (EC 1.1.1.4)</t>
  </si>
  <si>
    <t>BDH1 BDH YAL060W FUN49</t>
  </si>
  <si>
    <t>cytoplasm [GO:0005737]</t>
  </si>
  <si>
    <t>Replication factor A protein 1 (RF-A protein 1) (DNA-binding protein BUF2) (Replication protein A 69 kDa DNA-binding subunit) (Single-stranded DNA-binding protein)</t>
  </si>
  <si>
    <t>RFA1 BUF2 RPA1 YAR007C FUN3</t>
  </si>
  <si>
    <t>chromosome, telomeric region [GO:0000781]; condensed nuclear chromosome [GO:0000794]; cytoplasm [GO:0005737]; cytosol [GO:0005829]; DNA replication factor A complex [GO:0005662]; nucleus [GO:0005634]</t>
  </si>
  <si>
    <t>tRNA-splicing endonuclease subunit SEN34 (EC 4.6.1.16) (Splicing endonuclease of 34 kDa) (tRNA-intron endonuclease SEN34)</t>
  </si>
  <si>
    <t>SEN34 YAR008W FUN4</t>
  </si>
  <si>
    <t>endomembrane system [GO:0012505]; mitochondrial outer membrane [GO:0005741]; mitochondrion [GO:0005739]; tRNA-intron endonuclease complex [GO:0000214]</t>
  </si>
  <si>
    <t>SUBCELLULAR LOCATION: Nucleus {ECO:0000269|PubMed:12925762}. Endomembrane system {ECO:0000269|PubMed:12925762}; Peripheral membrane protein {ECO:0000269|PubMed:12925762}. Mitochondrion outer membrane {ECO:0000269|PubMed:12925762, ECO:0000269|PubMed:16823961}; Peripheral membrane protein {ECO:0000269|PubMed:12925762, ECO:0000269|PubMed:16823961}; Cytoplasmic side {ECO:0000269|PubMed:12925762, ECO:0000269|PubMed:16823961}. Note=The tRNA splicing endonuclease complex is predominantly associated with the outer membrane of mitochondria, suggesting that tRNA splicing mainly takes place on the mitochondrial surface.</t>
  </si>
  <si>
    <t>Bud site selection protein 14</t>
  </si>
  <si>
    <t>BUD14 YAR014C FUN2</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</si>
  <si>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t>
  </si>
  <si>
    <t>Phosphoribosylaminoimidazole-succinocarboxamide synthase (EC 6.3.2.6) (SAICAR synthetase)</t>
  </si>
  <si>
    <t>ADE1 YAR015W</t>
  </si>
  <si>
    <t>Cell division control protein 15 (EC 2.7.11.1)</t>
  </si>
  <si>
    <t>CDC15 LYT1 YAR019C</t>
  </si>
  <si>
    <t>cellular bud neck [GO:0005935]; cytoplasm [GO:0005737]; spindle pole [GO:0000922]; spindle pole body [GO:0005816]</t>
  </si>
  <si>
    <t>SUBCELLULAR LOCATION: Cytoplasm, cytoskeleton, spindle pole. Bud neck. Note=Localizes to the spindle pole bodies at late anaphase and translocates to the cytoplasm upon DNA replication stress. Localization to SPBs depends on CDC5 and TEM1 and is inhibited by BUB2. Accumulates at the daughter SPB after anaphase onset when the daughter SPB begins to penetrate the bud neck. Not found in the mother SPD during early anaphase. As anaphase proceeds, continues to accumulate on the daughter SPB and also localizes to the mother SPB. At the end of telophase, a portion of CDC15 localizes at the mother-bud neck.</t>
  </si>
  <si>
    <t>Putative mitochondrial carnitine O-acetyltransferase (EC 2.3.1.7)</t>
  </si>
  <si>
    <t>YAT1 YAR035W</t>
  </si>
  <si>
    <t>mitochondrial inner membrane [GO:0005743]; mitochondrion [GO:0005739]</t>
  </si>
  <si>
    <t>SUBCELLULAR LOCATION: Mitochondrion inner membrane; Peripheral membrane protein; Intermembrane side.</t>
  </si>
  <si>
    <t>Oxysterol-binding protein homolog 1 (Oxysterol-binding protein-related protein 1) (ORP 1) (OSBP-related protein 1)</t>
  </si>
  <si>
    <t>SWH1 OSH1 YAR042W YAR044W</t>
  </si>
  <si>
    <t>cytosol [GO:0005829]; early endosome [GO:0005769]; endoplasmic reticulum [GO:0005783]; endoplasmic reticulum membrane [GO:0005789]; Golgi membrane [GO:0000139]; Golgi trans cisterna [GO:0000138]; intracellular membrane-bounded organelle [GO:0043231]; membrane [GO:0016020]; nuclear envelope [GO:0005635]; nuclear outer membrane [GO:0005640]; nucleus-vacuole junction [GO:0071561]; vacuolar membrane [GO:0005774]</t>
  </si>
  <si>
    <t>SUBCELLULAR LOCATION: Golgi apparatus membrane {ECO:0000269|PubMed:11408574}. Nucleus outer membrane {ECO:0000269|PubMed:11408574, ECO:0000269|PubMed:12727870, ECO:0000269|PubMed:15367582, ECO:0000269|PubMed:25420878}. Endoplasmic reticulum membrane {ECO:0000269|PubMed:12727870}. Vacuole membrane {ECO:0000269|PubMed:11408574, ECO:0000269|PubMed:15367582, ECO:0000269|PubMed:25420878}. Note=Soluble protein that accumulates on the surface of late Golgi membranes and at nucleus-vacuole (NV) junctions, interorganelle interfaces between the nuclear envelope and the vacuole membrane formed during piecemeal microautophagy of the nucleus (PMN). Targeted exclusively to NV junctions in stationary phase. {ECO:0000269|PubMed:11408574, ECO:0000269|PubMed:15367582, ECO:0000269|PubMed:25420878}.</t>
  </si>
  <si>
    <t>Histone H2B.1 (Suppressor of Ty protein 12)</t>
  </si>
  <si>
    <t>HTB1 H2B1 SPT12 YDR224C YD9934.09C</t>
  </si>
  <si>
    <t>nucleosome [GO:0000786]; nucleus [GO:0005634]; replication fork protection complex [GO:0031298]</t>
  </si>
  <si>
    <t>SUBCELLULAR LOCATION: Nucleus. Chromosome.</t>
  </si>
  <si>
    <t>Histone H2A.1</t>
  </si>
  <si>
    <t>HTA1 H2A1 SPT11 YDR225W YD9934.10</t>
  </si>
  <si>
    <t>U3 small nucleolar RNA-associated protein 20 (U3 snoRNA-associated protein 20) (U three protein 20)</t>
  </si>
  <si>
    <t>UTP20 YBL004W YBL0101</t>
  </si>
  <si>
    <t>90S preribosome [GO:0030686]; cytoplasm [GO:0005737]; nucleolus [GO:0005730]; nucleoplasm [GO:0005654]; preribosome, small subunit precursor [GO:0030688]; small-subunit processome [GO:0032040]</t>
  </si>
  <si>
    <t>SUBCELLULAR LOCATION: Cytoplasm. Nucleus, nucleolus.</t>
  </si>
  <si>
    <t>Chromatin structure-remodeling complex protein RSC14 (Low dye-binding protein 7) (Remodel the structure of chromatin complex subunit 14)</t>
  </si>
  <si>
    <t>LDB7 RSC14 YBL006C YBL0322</t>
  </si>
  <si>
    <t>chromatin [GO:0000785]; RSC-type complex [GO:0016586]</t>
  </si>
  <si>
    <t>Actin cytoskeleton-regulatory complex protein SLA1</t>
  </si>
  <si>
    <t>SLA1 YBL007C YBL0321</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</si>
  <si>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t>
  </si>
  <si>
    <t>SUBCELLULAR LOCATION: Nucleus. Cell membrane; Peripheral membrane protein; Cytoplasmic side. Endosome membrane; Peripheral membrane protein; Cytoplasmic side. Cytoplasm, cytoskeleton, actin patch. Note=Cytoplasmic and cortical actin patches. Is associated with cortical actin patches in its dephosphorylated form and dissociates upon phosphorylation by PRK1.</t>
  </si>
  <si>
    <t>Protein HIR1 (Histone transcription regulator 1)</t>
  </si>
  <si>
    <t>HIR1 YBL008W YBL0318</t>
  </si>
  <si>
    <t>chromosome, centromeric region [GO:0000775]; HIR complex [GO:0000417]; nucleus [GO:0005634]</t>
  </si>
  <si>
    <t>SUBCELLULAR LOCATION: Nucleus {ECO:0000269|PubMed:11782447}. Chromosome, centromere {ECO:0000269|PubMed:11782447}. Chromosome {ECO:0000269|PubMed:19683497}. Note=Enriched at centromeres (PubMed:11782447). Localizes to the promoter region of histones HTA1-HTB1, HHT1-HHF1, and HHT2-HHF2, (PubMed:19683497). {ECO:0000269|PubMed:11782447, ECO:0000269|PubMed:19683497}.</t>
  </si>
  <si>
    <t>Serine/threonine-protein kinase Haspin homolog ALK2 (EC 2.7.11.1)</t>
  </si>
  <si>
    <t>ALK2 YBL009W YBL0317</t>
  </si>
  <si>
    <t>Glycerol-3-phosphate O-acyltransferase 1 (G-3-P acyltransferase 1) (GPAT 1) (EC 2.3.1.15) (Dihydroxyacetone phosphate acyltransferase 1) (DHAP-AT 1) (EC 2.3.1.42) (Glycerol-3-phosphate / dihydroxyacetone phosphate acyltransferase 1) (Suppressor of choline-transport mutants 1)</t>
  </si>
  <si>
    <t>SCT1 GAT2 YBL011W YBL0309 YBL0315</t>
  </si>
  <si>
    <t>endoplasmic reticulum [GO:0005783]; endoplasmic reticulum membrane [GO:0005789]</t>
  </si>
  <si>
    <t>SUBCELLULAR LOCATION: Endoplasmic reticulum membrane {ECO:0000269|PubMed:14562095, ECO:0000269|PubMed:19525420}; Multi-pass membrane protein {ECO:0000255}. Note=Localizes to both perinuclear and cortical endoplasmic reticulum. {ECO:0000269|PubMed:19525420}.</t>
  </si>
  <si>
    <t>Acetyl-CoA hydrolase (EC 3.1.2.1) (Acetyl-CoA deacylase) (Acetyl-CoA acylase)</t>
  </si>
  <si>
    <t>ACH1 YBL015W YBL03.18 YBL0304</t>
  </si>
  <si>
    <t>cytosol [GO:0005829]; mitochondrion [GO:0005739]</t>
  </si>
  <si>
    <t>SUBCELLULAR LOCATION: Cytoplasm {ECO:0000269|PubMed:11502169}.</t>
  </si>
  <si>
    <t>Mitogen-activated protein kinase FUS3 (MAP kinase FUS3) (EC 2.7.11.24)</t>
  </si>
  <si>
    <t>FUS3 DAC2 YBL016W YBL03.21 YBL0303</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</si>
  <si>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</si>
  <si>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</si>
  <si>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Vacuolar protein sorting/targeting protein VPS10 (Carboxypeptidase Y receptor) (CPY receptor) (Carboxypeptidase Y-deficient protein 1) (Sortilin VPS10) (Vacuolar carboxypeptidase sorting receptor VPS10) (Vacuolar protein sorting-associated protein 10) (Vacuolar protein-targeting protein 1)</t>
  </si>
  <si>
    <t>PEP1 VPS10 VPT1 YBL017C YBL03.22 YBL0302</t>
  </si>
  <si>
    <t>cytosol [GO:0005829]; fungal-type vacuole [GO:0000324]; Golgi apparatus [GO:0005794]; membrane [GO:0016020]</t>
  </si>
  <si>
    <t>SUBCELLULAR LOCATION: Golgi apparatus, trans-Golgi network membrane; Single-pass type I membrane protein. Prevacuolar compartment membrane; Single-pass type I membrane protein. Note=Cycles between the Golgi apparatus and the prevacuolar compartments.</t>
  </si>
  <si>
    <t>Ribonucleases P/MRP protein subunit POP8 (EC 3.1.26.5) (RNA-processing protein POP8) (RNases P/MRP 15.5 kDa subunit)</t>
  </si>
  <si>
    <t>POP8 YBL018C YBL0301</t>
  </si>
  <si>
    <t>cytosol [GO:0005829]; nucleolar ribonuclease P complex [GO:0005655]; nucleus [GO:0005634]; ribonuclease MRP complex [GO:0000172]</t>
  </si>
  <si>
    <t>SUBCELLULAR LOCATION: Nucleus {ECO:0000269|PubMed:14562095}.</t>
  </si>
  <si>
    <t>Oligosaccharide translocation protein RFT1 (Requiring fifty-three protein 1)</t>
  </si>
  <si>
    <t>RFT1 YBL020W YBL0442</t>
  </si>
  <si>
    <t>SUBCELLULAR LOCATION: Endoplasmic reticulum membrane {ECO:0000269|PubMed:11807558}; Multi-pass membrane protein {ECO:0000269|PubMed:11807558}.</t>
  </si>
  <si>
    <t>Lon protease homolog, mitochondrial (EC 3.4.21.53)</t>
  </si>
  <si>
    <t>PIM1 LON YBL022C YBL0440</t>
  </si>
  <si>
    <t>mitochondrial matrix [GO:0005759]; mitochondrion [GO:0005739]</t>
  </si>
  <si>
    <t>SUBCELLULAR LOCATION: Mitochondrion matrix {ECO:0000255|HAMAP-Rule:MF_03120, ECO:0000269|PubMed:14562095, ECO:0000269|PubMed:9405361}.</t>
  </si>
  <si>
    <t>DNA replication licensing factor MCM2 (EC 3.6.4.12) (Minichromosome maintenance protein 2)</t>
  </si>
  <si>
    <t>MCM2 YBL023C YBL0438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</si>
  <si>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</si>
  <si>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Multisite-specific tRNA:(cytosine-C(5))-methyltransferase (EC 2.1.1.202) (Multisite-specific tRNA:m5C-methyltransferase) (tRNA (cytosine-5-)-methyltransferase NCL1) (tRNA methyltransferase 4)</t>
  </si>
  <si>
    <t>NCL1 TRM4 YBL024W YBL0437</t>
  </si>
  <si>
    <t>cytoplasm [GO:0005737]; nucleolus [GO:0005730]; nucleoplasm [GO:0005654]; nucleus [GO:0005634]</t>
  </si>
  <si>
    <t>SUBCELLULAR LOCATION: Nucleus, nucleolus {ECO:0000269|PubMed:9767141}.</t>
  </si>
  <si>
    <t>U6 snRNA-associated Sm-like protein LSm2 (Small nuclear ribonucleoprotein D homolog SNP3)</t>
  </si>
  <si>
    <t>LSM2 SMX5 SNP3 YBL026W YBL0425</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</si>
  <si>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t>
  </si>
  <si>
    <t>SUBCELLULAR LOCATION: Nucleus. Cytoplasm {ECO:0000305}.</t>
  </si>
  <si>
    <t>60S ribosomal protein L19-A (L23) (Large ribosomal subunit protein eL19-A) (RP15L) (RP33) (YL14)</t>
  </si>
  <si>
    <t>RPL19A RPL23A YL14A YBR084C-A YBR084BC</t>
  </si>
  <si>
    <t>cytosol [GO:0005829]; cytosolic large ribosomal subunit [GO:0022625]</t>
  </si>
  <si>
    <t>SUBCELLULAR LOCATION: Cytoplasm {ECO:0000269|PubMed:14562095, ECO:0000269|PubMed:22096102}.</t>
  </si>
  <si>
    <t>ADP,ATP carrier protein 2 (ADP/ATP translocase 2) (Adenine nucleotide translocator 2) (ANT 2) (Petite colonies protein 9)</t>
  </si>
  <si>
    <t>PET9 AAC2 YBL030C YBL0421</t>
  </si>
  <si>
    <t>membrane [GO:0016020]; mitochondrial inner membrane [GO:0005743]; mitochondrion [GO:0005739]</t>
  </si>
  <si>
    <t>SUBCELLULAR LOCATION: Mitochondrion inner membrane {ECO:0000269|PubMed:795470}; Multi-pass membrane protein {ECO:0000269|PubMed:24474793}.</t>
  </si>
  <si>
    <t>Heterogeneous nuclear rnp K-like protein 2 (KH domain-containing protein 1)</t>
  </si>
  <si>
    <t>HEK2 KHD1 YBL032W YBL0418</t>
  </si>
  <si>
    <t>chromosome, telomeric region [GO:0000781]; cytoplasm [GO:0005737]; nucleus [GO:0005634]; P-body [GO:0000932]</t>
  </si>
  <si>
    <t>SUBCELLULAR LOCATION: Cytoplasm. Cytoplasm, P-body. Nucleus. Chromosome, telomere.</t>
  </si>
  <si>
    <t>AP-2 complex subunit alpha (Alpha-adaptin) (Clathrin assembly protein complex 2 alpha large chain) (Clathrin assembly protein large alpha chain)</t>
  </si>
  <si>
    <t>APL3 YBL037W YBL0412</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</si>
  <si>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</si>
  <si>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</si>
  <si>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54S ribosomal protein L16, mitochondrial (Mitochondrial large ribosomal subunit protein uL16m) (YmL47)</t>
  </si>
  <si>
    <t>MRPL16 RML16 YBL038W YBL0411</t>
  </si>
  <si>
    <t>mitochondrial inner membrane [GO:0005743]; mitochondrial large ribosomal subunit [GO:0005762]; mitochondrion [GO:0005739]</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</si>
  <si>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</si>
  <si>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CTP synthase 1 (EC 6.3.4.2) (CTP synthetase 1) (UTP--ammonia ligase 1)</t>
  </si>
  <si>
    <t>URA7 YBL039C YBL0410</t>
  </si>
  <si>
    <t>cytoophidium [GO:0097268]; cytoplasm [GO:0005737]; fungal-type vacuole [GO:0000324]</t>
  </si>
  <si>
    <t>ER lumen protein-retaining receptor (Endoplasmic reticulum retention defective protein 2) (HDEL receptor)</t>
  </si>
  <si>
    <t>ERD2 YBL040C YBL0408</t>
  </si>
  <si>
    <t>cis-Golgi network [GO:0005801]; endoplasmic reticulum [GO:0005783]; endoplasmic reticulum membrane [GO:0005789]</t>
  </si>
  <si>
    <t>SUBCELLULAR LOCATION: Endoplasmic reticulum membrane {ECO:0000269|PubMed:2194670}; Multi-pass membrane protein {ECO:0000255}.</t>
  </si>
  <si>
    <t>Proteasome subunit beta type-6 (Multicatalytic endopeptidase complex subunit C5) (Proteasome component C5)</t>
  </si>
  <si>
    <t>PRE7 PRS3 PTS1 YBL041W YBL0407</t>
  </si>
  <si>
    <t>cytosol [GO:0005829]; nucleus [GO:0005634]; proteasome complex [GO:0000502]; proteasome core complex, beta-subunit complex [GO:0019774]</t>
  </si>
  <si>
    <t>SUBCELLULAR LOCATION: Cytoplasm. Nucleus.</t>
  </si>
  <si>
    <t>Uridine permease</t>
  </si>
  <si>
    <t>FUI1 YBL042C YBL0406</t>
  </si>
  <si>
    <t>cell periphery [GO:0071944]; fungal-type vacuole [GO:0000324]; plasma membrane [GO:0005886]</t>
  </si>
  <si>
    <t>SUBCELLULAR LOCATION: Membrane; Multi-pass membrane protein.</t>
  </si>
  <si>
    <t>Cytochrome b-c1 complex subunit 1, mitochondrial (Complex III subunit 1) (Core protein I) (Ubiquinol-cytochrome c oxidoreductase core protein 1) (Ubiquinol-cytochrome c reductase 44 kDa protein)</t>
  </si>
  <si>
    <t>COR1 QCR1 YBL045C YBL0403</t>
  </si>
  <si>
    <t>mitochondrial respiratory chain complex III [GO:0005750]; mitochondrion [GO:0005739]</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</si>
  <si>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</si>
  <si>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Serine/threonine-protein phosphatase 4 regulatory subunit 2 (PP4R2)</t>
  </si>
  <si>
    <t>PSY4 HTP3 YBL046W YBL0402</t>
  </si>
  <si>
    <t>cytoplasm [GO:0005737]; nucleus [GO:0005634]; protein phosphatase 4 complex [GO:0030289]</t>
  </si>
  <si>
    <t>EH domain-containing and endocytosis protein 1 (Bud site selection protein 15)</t>
  </si>
  <si>
    <t>EDE1 BUD15 YBL047C YBL0501 YBL0520</t>
  </si>
  <si>
    <t>actin cortical patch [GO:0030479]; cellular bud neck [GO:0005935]; cellular bud tip [GO:0005934]; cytoplasm [GO:0005737]; mating projection tip [GO:0043332]; plasma membrane [GO:0005886]</t>
  </si>
  <si>
    <t>SUBCELLULAR LOCATION: Cytoplasm {ECO:0000269|PubMed:10954428, ECO:0000269|PubMed:11452010, ECO:0000269|PubMed:14562095, ECO:0000269|PubMed:18448668, ECO:0000269|PubMed:19713939, ECO:0000269|PubMed:19776351, ECO:0000269|PubMed:22190733}. Note=Localized to actin cortical patches concentrated in the developing bud tip in cells with small buds and at the mother-daughter neck in cells undergoing cytokinesis. Localization can be maintained in the absence of polymerized actin filaments.</t>
  </si>
  <si>
    <t>Protein phosphatase 2C homolog 3 (PP2C-3) (EC 3.1.3.16)</t>
  </si>
  <si>
    <t>PTC3 YBL056W YBL0511 YBL0513</t>
  </si>
  <si>
    <t>SUBCELLULAR LOCATION: Cytoplasm {ECO:0000269|PubMed:14562095}. Nucleus {ECO:0000269|PubMed:14562095}.</t>
  </si>
  <si>
    <t>Peptidyl-tRNA hydrolase 2 (PTH 2) (EC 3.1.1.29)</t>
  </si>
  <si>
    <t>PTH2 YBL057C YBL0510 YBL0514</t>
  </si>
  <si>
    <t>cytosol [GO:0005829]; mitochondrial outer membrane [GO:0005741]; mitochondrion [GO:0005739]</t>
  </si>
  <si>
    <t>SUBCELLULAR LOCATION: Cytoplasm.</t>
  </si>
  <si>
    <t>Uncharacterized protein YBL059W</t>
  </si>
  <si>
    <t>YBL059W YBL0508 YBL0516</t>
  </si>
  <si>
    <t>mitochondrial membrane [GO:0031966]; mitochondrion [GO:0005739]</t>
  </si>
  <si>
    <t>SUBCELLULAR LOCATION: Mitochondrion membrane {ECO:0000269|PubMed:16823961}; Single-pass membrane protein {ECO:0000269|PubMed:16823961}.</t>
  </si>
  <si>
    <t>Guanine-nucleotide exchange factor YEL1 (EFA6-like protein 1)</t>
  </si>
  <si>
    <t>YEL1 YBL060W YBL0507 YBL0517</t>
  </si>
  <si>
    <t>cellular bud neck [GO:0005935]; cellular bud tip [GO:0005934]; cytoplasm [GO:0005737]; plasma membrane [GO:0005886]</t>
  </si>
  <si>
    <t>SUBCELLULAR LOCATION: Cytoplasm. Cell membrane; Peripheral membrane protein. Bud neck. Bud tip. Note=Localizes at the cell membrane only at the bud neck and bud tip and this localization is ARF3-dependent.</t>
  </si>
  <si>
    <t>Chitin synthase regulator SKT5</t>
  </si>
  <si>
    <t>SKT5 CAL2 CHS4 CSD4 YBL061C YBL0506 YBL0519</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</si>
  <si>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</si>
  <si>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</si>
  <si>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Peroxiredoxin PRX1, mitochondrial (Prx) (EC 1.11.1.25) (EC 1.11.1.27) (1-Cys PRX) (Glutaredoxin-dependent peroxiredoxin) (Glutathione-dependent peroxiredoxin) (Mitochondrial thiol peroxidase) (mTPx) (Thioredoxin peroxidase)</t>
  </si>
  <si>
    <t>PRX1 YBL064C YBL0503 YBL0524</t>
  </si>
  <si>
    <t>SUBCELLULAR LOCATION: Mitochondrion {ECO:0000269|PubMed:10821871, ECO:0000269|PubMed:14576278}.</t>
  </si>
  <si>
    <t>Ubiquitin carboxyl-terminal hydrolase 13 (EC 3.4.19.12) (Deubiquitinating enzyme 13) (Ubiquitin thioesterase 13) (Ubiquitin-specific-processing protease 13)</t>
  </si>
  <si>
    <t>UBP13 YBL067C YBL0621</t>
  </si>
  <si>
    <t>cytosol [GO:0005829]; nucleus [GO:0005634]</t>
  </si>
  <si>
    <t>Ribose-phosphate pyrophosphokinase 4 (EC 2.7.6.1) (Phosphoribosyl pyrophosphate synthase 4)</t>
  </si>
  <si>
    <t>PRS4 PRPS4 YBL068W YBL0619</t>
  </si>
  <si>
    <t>cytoplasm [GO:0005737]; ribose phosphate diphosphokinase complex [GO:0002189]</t>
  </si>
  <si>
    <t>Protein AST1 (ATPAse stabilizing protein 1)</t>
  </si>
  <si>
    <t>AST1 YBL069W YBL06.04 YBL0617</t>
  </si>
  <si>
    <t>Golgi apparatus [GO:0005794]; Golgi membrane [GO:0000139]; late endosome [GO:0005770]; late endosome membrane [GO:0031902]; membrane raft [GO:0045121]; plasma membrane [GO:0005886]</t>
  </si>
  <si>
    <t>SUBCELLULAR LOCATION: Cell membrane {ECO:0000269|PubMed:11739806}; Peripheral membrane protein {ECO:0000305|PubMed:7822420}. Membrane raft {ECO:0000269|PubMed:11739806}; Peripheral membrane protein {ECO:0000305|PubMed:7822420}. Golgi apparatus membrane {ECO:0000269|PubMed:11739806}; Peripheral membrane protein {ECO:0000305|PubMed:7822420}. Late endosome membrane {ECO:0000269|PubMed:11739806}; Peripheral membrane protein {ECO:0000305|PubMed:7822420}.</t>
  </si>
  <si>
    <t>40S ribosomal protein S8-B (RP19) (S14) (Small ribosomal subunit protein eS8-B) (YS9)</t>
  </si>
  <si>
    <t>RPS8B RPS14B YER102W</t>
  </si>
  <si>
    <t>90S preribosome [GO:0030686]; cytosol [GO:0005829]; cytosolic small ribosomal subunit [GO:0022627]</t>
  </si>
  <si>
    <t>Isoleucine--tRNA ligase, cytoplasmic (EC 6.1.1.5) (Isoleucyl-tRNA synthetase) (IleRS)</t>
  </si>
  <si>
    <t>ILS1 YBL076C YBL0734</t>
  </si>
  <si>
    <t>cytosol [GO:0005829]</t>
  </si>
  <si>
    <t>Nucleoporin NUP170 (Nuclear pore protein NUP170)</t>
  </si>
  <si>
    <t>NUP170 NLE3 YBL079W YBL0725</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</si>
  <si>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</si>
  <si>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 {ECO:0000269|PubMed:10684247}.</t>
  </si>
  <si>
    <t>Glutamyl-tRNA(Gln) amidotransferase subunit B, mitochondrial (Glu-AdT subunit B) (EC 6.3.5.-) (Cytochrome c oxidase assembly factor PET112)</t>
  </si>
  <si>
    <t>PET112 YBL080C YBL0724</t>
  </si>
  <si>
    <t>glutamyl-tRNA(Gln) amidotransferase complex [GO:0030956]; mitochondrion [GO:0005739]</t>
  </si>
  <si>
    <t>SUBCELLULAR LOCATION: Mitochondrion {ECO:0000255|HAMAP-Rule:MF_03147, ECO:0000269|PubMed:14576278, ECO:0000269|PubMed:19417106}.</t>
  </si>
  <si>
    <t>Dol-P-Man:Man(5)GlcNAc(2)-PP-Dol alpha-1,3-mannosyltransferase (EC 2.4.1.258) (Asparagine-linked glycosylation protein 3) (Dol-P-Man-dependent alpha(1-3)-mannosyltransferase) (Dolichyl-P-Man:Man(5)GlcNAc(2)-PP-dolichyl mannosyltransferase) (Dolichyl-phosphate-mannose--glycolipid alpha-mannosyltransferase) (HM-1 killer toxin resistance protein)</t>
  </si>
  <si>
    <t>ALG3 RHK1 YBL082C YBL0720</t>
  </si>
  <si>
    <t>SUBCELLULAR LOCATION: Endoplasmic reticulum membrane {ECO:0000305}; Multi-pass membrane protein {ECO:0000305}.</t>
  </si>
  <si>
    <t>Anaphase-promoting complex subunit CDC27 (Anaphase-promoting complex subunit 3) (Cell division control protein 27)</t>
  </si>
  <si>
    <t>CDC27 APC3 SNB1 YBL084C YBL0718</t>
  </si>
  <si>
    <t>anaphase-promoting complex [GO:0005680]; cytoplasm [GO:0005737]; nuclear periphery [GO:0034399]</t>
  </si>
  <si>
    <t>Protein BOB1 (BEM1-binding protein) (Growth inhibitory protein 7)</t>
  </si>
  <si>
    <t>BOI1 BOB1 GIN7 YBL085W YBL0717</t>
  </si>
  <si>
    <t>cellular bud [GO:0005933]; cellular bud neck [GO:0005935]; cytoplasm [GO:0005737]; cytosol [GO:0005829]; early endosome [GO:0005769]; mating projection tip [GO:0043332]; plasma membrane [GO:0005886]; recycling endosome [GO:0055037]; site of polarized growth [GO:0030427]; trans-Golgi network [GO:0005802]</t>
  </si>
  <si>
    <t>60S ribosomal protein L23-B (L17a) (Large ribosomal subunit protein uL14-B) (YL32)</t>
  </si>
  <si>
    <t>RPL23B RPL17AB RPL17B YER117W</t>
  </si>
  <si>
    <t>cytosol [GO:0005829]; cytosolic large ribosomal subunit [GO:0022625]; nucleus [GO:0005634]</t>
  </si>
  <si>
    <t>SUBCELLULAR LOCATION: Cytoplasm {ECO:0000269|PubMed:22096102}.</t>
  </si>
  <si>
    <t>37S ribosomal protein MRP21, mitochondrial (Mitochondrial small ribosomal subunit protein bS21m)</t>
  </si>
  <si>
    <t>MRP21 MRP50 YBL090W YBL0702</t>
  </si>
  <si>
    <t>mitochondrial inner membrane [GO:0005743]; mitochondrial small ribosomal subunit [GO:0005763]; mitochondrion [GO:0005739]</t>
  </si>
  <si>
    <t>60S ribosomal protein L32 (Large ribosomal subunit protein eL32)</t>
  </si>
  <si>
    <t>RPL32 YBL092W YBL0838</t>
  </si>
  <si>
    <t>cytoplasm [GO:0005737]; cytosol [GO:0005829]; cytosolic large ribosomal subunit [GO:0022625]</t>
  </si>
  <si>
    <t>MIOREX complex component 3 (Mitochondrial organization of gene expression protein 3)</t>
  </si>
  <si>
    <t>MRX3 YBL095W YBL0835</t>
  </si>
  <si>
    <t>SUBCELLULAR LOCATION: Mitochondrion {ECO:0000269|PubMed:14562095, ECO:0000269|PubMed:16823961}.</t>
  </si>
  <si>
    <t>Kynurenine 3-monooxygenase (EC 1.14.13.9) (Biosynthesis of nicotinic acid protein 4) (Kynurenine 3-hydroxylase)</t>
  </si>
  <si>
    <t>BNA4 YBL098W YBL0828</t>
  </si>
  <si>
    <t>SUBCELLULAR LOCATION: Mitochondrion outer membrane {ECO:0000255|HAMAP-Rule:MF_03018, ECO:0000269|PubMed:14562095, ECO:0000269|PubMed:14576278, ECO:0000269|PubMed:16407407}.</t>
  </si>
  <si>
    <t>ATP synthase subunit alpha, mitochondrial</t>
  </si>
  <si>
    <t>ATP1 YBL099W YBL0827</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</si>
  <si>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</si>
  <si>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</si>
  <si>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SEH-associated protein 4</t>
  </si>
  <si>
    <t>SEA4 YBL104C YBL0808 YBL103C-A</t>
  </si>
  <si>
    <t>cytoplasm [GO:0005737]; Seh1-associated complex [GO:0035859]; vacuolar membrane [GO:0005774]</t>
  </si>
  <si>
    <t>SUBCELLULAR LOCATION: Cytoplasm. Vacuole membrane; Peripheral membrane protein.</t>
  </si>
  <si>
    <t>Dehydrodolichyl diphosphate synthase complex subunit RER2 (DEDOL-PP synthase) (EC 2.5.1.87) (Ditrans,polycis-polyprenyl diphosphate synthase ((2E,6E)-farnesyl diphosphate specific))</t>
  </si>
  <si>
    <t>RER2 YBR002C YBR0107</t>
  </si>
  <si>
    <t>dehydrodolichyl diphosphate synthase complex [GO:1904423]; endoplasmic reticulum [GO:0005783]; endoplasmic reticulum membrane [GO:0005789]; lipid droplet [GO:0005811]</t>
  </si>
  <si>
    <t>SUBCELLULAR LOCATION: Endoplasmic reticulum membrane {ECO:0000269|PubMed:11442630}; Peripheral membrane protein {ECO:0000269|PubMed:11442630}.</t>
  </si>
  <si>
    <t>Hexaprenyl pyrophosphate synthase, mitochondrial (HPS) (EC 2.5.1.-)</t>
  </si>
  <si>
    <t>COQ1 YBR003W YBR0109</t>
  </si>
  <si>
    <t>extrinsic component of mitochondrial inner membrane [GO:0031314]; mitochondrion [GO:0005739]; transferase complex [GO:1990234]</t>
  </si>
  <si>
    <t>SUBCELLULAR LOCATION: Mitochondrion inner membrane; Peripheral membrane protein; Matrix side.</t>
  </si>
  <si>
    <t>Histone H4</t>
  </si>
  <si>
    <t>HHF1 YBR009C YBR0122; HHF2 YNL030W N2752</t>
  </si>
  <si>
    <t>nucleosome [GO:0000786]; nucleus [GO:0005634]; replication fork protection complex [GO:0031298]; RNA polymerase I upstream activating factor complex [GO:0000500]</t>
  </si>
  <si>
    <t>Histone H3</t>
  </si>
  <si>
    <t>HHT1 YBR010W YBR0201; HHT2 SIN2 YNL031C N2749</t>
  </si>
  <si>
    <t>CENP-A containing nucleosome [GO:0043505]; nucleosome [GO:0000786]; nucleus [GO:0005634]; replication fork protection complex [GO:0031298]; RNA polymerase I upstream activating factor complex [GO:0000500]</t>
  </si>
  <si>
    <t>Inorganic pyrophosphatase (EC 3.6.1.1) (Pyrophosphate phospho-hydrolase) (PPase)</t>
  </si>
  <si>
    <t>IPP1 PPA PPA1 YBR011C YBR0202</t>
  </si>
  <si>
    <t>Monothiol glutaredoxin-7</t>
  </si>
  <si>
    <t>GRX7 GRX6 YBR014C YBR0219</t>
  </si>
  <si>
    <t>cis-Golgi network [GO:0005801]; cytoplasm [GO:0005737]; fungal-type vacuole [GO:0000324]; Golgi apparatus [GO:0005794]; Golgi lumen [GO:0005796]; iron-sulfur cluster assembly complex [GO:1990229]; membrane [GO:0016020]; nucleus [GO:0005634]</t>
  </si>
  <si>
    <t>Importin subunit beta-2 (Importin-104) (Karyopherin subunit beta-2) (Karyopherin-104) (Transportin) (TRN)</t>
  </si>
  <si>
    <t>KAP104 YBR017C YBR0224</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</si>
  <si>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</si>
  <si>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</si>
  <si>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Galactose-1-phosphate uridylyltransferase (Gal-1-P uridylyltransferase) (EC 2.7.7.12) (UDP-glucose--hexose-1-phosphate uridylyltransferase)</t>
  </si>
  <si>
    <t>GAL7 YBR018C YBR0226</t>
  </si>
  <si>
    <t>Bifunctional protein GAL10 [Includes: UDP-glucose 4-epimerase (EC 5.1.3.2) (Galactowaldenase); Aldose 1-epimerase (EC 5.1.3.3) (Galactose mutarotase)]</t>
  </si>
  <si>
    <t>GAL10 YBR019C YBR0301</t>
  </si>
  <si>
    <t>Galactokinase (EC 2.7.1.6) (Galactose kinase)</t>
  </si>
  <si>
    <t>GAL1 YBR020W YBR0302</t>
  </si>
  <si>
    <t>cytoplasm [GO:0005737]; cytosol [GO:0005829]; nucleus [GO:0005634]; transcription regulator complex [GO:0005667]</t>
  </si>
  <si>
    <t>Chitin synthase 3 (EC 2.4.1.16) (Chitin-UDP acetyl-glucosaminyl transferase 3) (Class-IV chitin synthase 3)</t>
  </si>
  <si>
    <t>CHS3 CAL1 CSD2 DIT101 KIT2 YBR023C YBR0305</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</si>
  <si>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t>
  </si>
  <si>
    <t>SUBCELLULAR LOCATION: Cell membrane {ECO:0000269|PubMed:12928491, ECO:0000269|PubMed:17519287, ECO:0000269|PubMed:28346351}; Multi-pass membrane protein {ECO:0000255}. Bud neck {ECO:0000269|PubMed:16818716, ECO:0000269|PubMed:28346351, ECO:0000269|PubMed:8909536}. Cytoplasmic vesicle membrane {ECO:0000269|PubMed:12928491, ECO:0000269|PubMed:28346351, ECO:0000269|PubMed:8970154}; Multi-pass membrane protein {ECO:0000255}. Note=Localizes to a ring on the surface of cells about to undergo bud emergence and in the mother-bud neck of small-budded cells (PubMed:8909536). Delocalized throughout the plasma membrane during heat shock (PubMed:12928491). Also localizes to intracellular membrane-bound particles called chitosomes, proposed to act as a reservoir for regulated transport of chitin synthase enzymes to the division septum (PubMed:8970154, PubMed:12928491). {ECO:0000269|PubMed:12928491, ECO:0000269|PubMed:8909536, ECO:0000269|PubMed:8970154}.</t>
  </si>
  <si>
    <t>Obg-like ATPase 1</t>
  </si>
  <si>
    <t>OLA1 YBR025C YBR0309</t>
  </si>
  <si>
    <t>SUBCELLULAR LOCATION: Cytoplasm {ECO:0000255|HAMAP-Rule:MF_03167, ECO:0000269|PubMed:10684247, ECO:0000269|PubMed:14562095}.</t>
  </si>
  <si>
    <t>Enoyl-[acyl-carrier-protein] reductase, mitochondrial (EC 1.3.1.104) (2-enoyl thioester reductase) (Mitochondrial respiratory function protein 1)</t>
  </si>
  <si>
    <t>ETR1 MRF1 MRF1' YBR026C YBR0310</t>
  </si>
  <si>
    <t>SUBCELLULAR LOCATION: Mitochondrion matrix {ECO:0000269|PubMed:11502169, ECO:0000269|PubMed:11509667, ECO:0000269|PubMed:14576278}.</t>
  </si>
  <si>
    <t>Serine/threonine-protein kinase YPK3 (EC 2.7.11.1) (Ribosomal S6 kinase homolog YPK3) (S6K homolog YPK3)</t>
  </si>
  <si>
    <t>YPK3 YBR028C YBR0312</t>
  </si>
  <si>
    <t>cytoplasm [GO:0005737]; nucleoplasm [GO:0005654]</t>
  </si>
  <si>
    <t>Phosphatidate cytidylyltransferase (EC 2.7.7.41) (CDP-diacylglycerol synthase) (CDP-DAG synthase) (CDS) (CDP-diglyceride pyrophosphorylase) (CDP-diglyceride synthase) (CDP-DG synthase) (CTP:phosphatidate cytidylyltransferase)</t>
  </si>
  <si>
    <t>CDS1 CDG1 YBR029C YBR0313</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</si>
  <si>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</si>
  <si>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</si>
  <si>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Ribosomal lysine N-methyltransferase 3 (EC 2.1.1.-)</t>
  </si>
  <si>
    <t>RKM3 YBR030W YBR0314</t>
  </si>
  <si>
    <t>60S ribosomal protein L4-A (L2) (Large ribosomal subunit protein uL4-A) (RP2) (YL2)</t>
  </si>
  <si>
    <t>RPL4A RPL2 RPL2A YBR031W YBR0315</t>
  </si>
  <si>
    <t>SUBCELLULAR LOCATION: Cytoplasm {ECO:0000269|PubMed:14562095, ECO:0000269|PubMed:22096102, ECO:0000269|PubMed:25936803}. Nucleus {ECO:0000269|PubMed:25936803}.</t>
  </si>
  <si>
    <t>Transcriptional regulatory protein EDS1 (Expression dependent on SLT2 protein 1)</t>
  </si>
  <si>
    <t>EDS1 YBR033W YBR0318</t>
  </si>
  <si>
    <t>nucleus [GO:0005634]</t>
  </si>
  <si>
    <t>SUBCELLULAR LOCATION: Nucleus {ECO:0000305}.</t>
  </si>
  <si>
    <t>Protein arginine N-methyltransferase 1 (EC 2.1.1.-) (Major type I protein arginine N-methyltransferase) (Type I PRMT) (hnRNP arginine N-methyltransferase)</t>
  </si>
  <si>
    <t>HMT1 ODP1 RMT1 YBR034C YBR0320</t>
  </si>
  <si>
    <t>SUBCELLULAR LOCATION: Nucleus {ECO:0000269|PubMed:8668183}.</t>
  </si>
  <si>
    <t>Mannosyl phosphorylinositol ceramide synthase regulatory protein CSG2</t>
  </si>
  <si>
    <t>CSG2 CLS2 YBR036C YBR0404</t>
  </si>
  <si>
    <t>endoplasmic reticulum [GO:0005783]; endoplasmic reticulum membrane [GO:0005789]; fungal-type vacuole [GO:0000324]; Golgi apparatus [GO:0005794]; mannosyltransferase complex [GO:0031501]</t>
  </si>
  <si>
    <t>SUBCELLULAR LOCATION: Endoplasmic reticulum membrane {ECO:0000269|PubMed:7854312}; Multi-pass membrane protein {ECO:0000269|PubMed:7854312}.</t>
  </si>
  <si>
    <t>Protein SCO1, mitochondrial</t>
  </si>
  <si>
    <t>SCO1 YBR037C YBR0406</t>
  </si>
  <si>
    <t>SUBCELLULAR LOCATION: Mitochondrion inner membrane {ECO:0000269|PubMed:1944230}.</t>
  </si>
  <si>
    <t>Chitin synthase 2 (EC 2.4.1.16) (Chitin-UDP acetyl-glucosaminyl transferase 2)</t>
  </si>
  <si>
    <t>CHS2 YBR038W YBR0407</t>
  </si>
  <si>
    <t>cell periphery [GO:0071944]; cell septum [GO:0030428]; cellular bud neck [GO:0005935]; membrane [GO:0016020]</t>
  </si>
  <si>
    <t>SUBCELLULAR LOCATION: Membrane {ECO:0000305}; Multi-pass membrane protein {ECO:0000255}.</t>
  </si>
  <si>
    <t>ATP synthase subunit gamma, mitochondrial (F-ATPase gamma subunit)</t>
  </si>
  <si>
    <t>ATP3 ATP3a ATP3b YBR039W YBR0408</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</si>
  <si>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</si>
  <si>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</si>
  <si>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2-acyl-1-lysophosphatidylinositol acyltransferase (EC 2.3.-.-) (Acyl-CoA:lyso-PI acyltransferase) (Chromosome stability protein 26) (Phosphatidylinositol stearoyl incorporating protein 1)</t>
  </si>
  <si>
    <t>CST26 PSI1 YBR042C YBR0412</t>
  </si>
  <si>
    <t>endomembrane system [GO:0012505]; lipid droplet [GO:0005811]</t>
  </si>
  <si>
    <t>SUBCELLULAR LOCATION: Lipid droplet {ECO:0000269|PubMed:14562095, ECO:0000269|PubMed:14562106, ECO:0000269|PubMed:20694142}.</t>
  </si>
  <si>
    <t>Mitochondrial chaperone TCM62</t>
  </si>
  <si>
    <t>TCM62 YBR044C YBR0414</t>
  </si>
  <si>
    <t>mitochondrial inner membrane [GO:0005743]; mitochondrial matrix [GO:0005759]; mitochondrion [GO:0005739]</t>
  </si>
  <si>
    <t>SUBCELLULAR LOCATION: Mitochondrion inner membrane {ECO:0000269|PubMed:14576278, ECO:0000269|PubMed:9822678}; Single-pass membrane protein {ECO:0000269|PubMed:14576278, ECO:0000269|PubMed:9822678}; Matrix side {ECO:0000269|PubMed:14576278, ECO:0000269|PubMed:9822678}.</t>
  </si>
  <si>
    <t>40S ribosomal protein S11-A (RP41) (S18) (Small ribosomal subunit protein uS17-A) (YS12)</t>
  </si>
  <si>
    <t>RPS11A RPS18A YDR025W YD9813.03</t>
  </si>
  <si>
    <t>Protein RFS1 (RAD55 suppressor protein 1)</t>
  </si>
  <si>
    <t>RFS1 YBR052C YBR0505</t>
  </si>
  <si>
    <t>cytoplasm [GO:0005737]; membrane [GO:0016020]; membrane raft [GO:0045121]</t>
  </si>
  <si>
    <t>SUBCELLULAR LOCATION: Cytoplasm {ECO:0000269|PubMed:14562095}. Membrane raft {ECO:0000269|PubMed:19064668}.</t>
  </si>
  <si>
    <t>Protein YRO2</t>
  </si>
  <si>
    <t>YRO2 YBR054W YBR0507</t>
  </si>
  <si>
    <t>cellular bud [GO:0005933]; endoplasmic reticulum [GO:0005783]; mitochondrion [GO:0005739]; plasma membrane [GO:0005886]</t>
  </si>
  <si>
    <t>Pre-mRNA-splicing factor 6</t>
  </si>
  <si>
    <t>PRP6 RNA6 YBR055C YBR0508</t>
  </si>
  <si>
    <t>catalytic step 2 spliceosome [GO:0071013]; nucleus [GO:0005634]; spliceosomal complex [GO:0005681]; U4/U6 snRNP [GO:0071001]; U4/U6 x U5 tri-snRNP complex [GO:0046540]; U5 snRNP [GO:0005682]</t>
  </si>
  <si>
    <t>Serine palmitoyltransferase-regulating protein TSC3 (Temperature-sensitive CSG2-mutant suppressor protein 3)</t>
  </si>
  <si>
    <t>TSC3 YBR058C-A</t>
  </si>
  <si>
    <t>endoplasmic reticulum [GO:0005783]; endoplasmic reticulum membrane [GO:0005789]; SPOTS complex [GO:0035339]</t>
  </si>
  <si>
    <t>SUBCELLULAR LOCATION: Endoplasmic reticulum membrane {ECO:0000269|PubMed:10713067, ECO:0000269|PubMed:14562095}; Single-pass membrane protein {ECO:0000269|PubMed:10713067, ECO:0000269|PubMed:14562095}.</t>
  </si>
  <si>
    <t>Serine/threonine-protein kinase AKL1 (EC 2.7.11.1)</t>
  </si>
  <si>
    <t>AKL1 YBR059C YBR0519</t>
  </si>
  <si>
    <t>cell periphery [GO:0071944]; cellular bud neck [GO:0005935]; cytoplasm [GO:0005737]; prospore membrane [GO:0005628]</t>
  </si>
  <si>
    <t>Origin recognition complex subunit 2 (Origin recognition complex 71 kDa subunit)</t>
  </si>
  <si>
    <t>ORC2 RRR1 SIR5 YBR060C YBR0523</t>
  </si>
  <si>
    <t>chromosome, telomeric region [GO:0000781]; DNA replication preinitiation complex [GO:0031261]; nuclear origin of replication recognition complex [GO:0005664]; nuclear pre-replicative complex [GO:0005656]; nucleoplasm [GO:0005654]; nucleus [GO:0005634]</t>
  </si>
  <si>
    <t>tRNA (cytidine(32)/guanosine(34)-2'-O)-methyltransferase (EC 2.1.1.205) (2'-O-ribose RNA methyltransferase TRM7) (tRNA methylase 7)</t>
  </si>
  <si>
    <t>TRM7 YBR061C YBR0527</t>
  </si>
  <si>
    <t>SUBCELLULAR LOCATION: Cytoplasm {ECO:0000255|HAMAP-Rule:MF_03162, ECO:0000269|PubMed:14562095}.</t>
  </si>
  <si>
    <t>Valine/tyrosine/tryptophan amino-acid permease 1 (Tyrosine and tryptophan amino acid transporter 1)</t>
  </si>
  <si>
    <t>TAT1 TAP1 VAP1 YBR069C YBR0710</t>
  </si>
  <si>
    <t>cell periphery [GO:0071944]; endoplasmic reticulum [GO:0005783]; plasma membrane [GO:0005886]</t>
  </si>
  <si>
    <t>UDP-N-acetylglucosamine transferase subunit ALG14 (Asparagine-linked glycosylation protein 14)</t>
  </si>
  <si>
    <t>ALG14 YBR070C YBR0711</t>
  </si>
  <si>
    <t>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</si>
  <si>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</si>
  <si>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Heat shock protein 26 (26 kDa heat shock protein)</t>
  </si>
  <si>
    <t>HSP26 YBR072W YBR0714</t>
  </si>
  <si>
    <t>cytoplasm [GO:0005737]; cytoplasmic stress granule [GO:0010494]; mitochondrion [GO:0005739]; nucleus [GO:0005634]</t>
  </si>
  <si>
    <t>DNA repair and recombination protein RDH54 (RAD homolog 54) (Recombination factor TID1) (Two hybrid interaction with DMC1 protein 1) [Includes: DNA topoisomerase (EC 5.99.1.-); Putative helicase (EC 3.6.4.12)]</t>
  </si>
  <si>
    <t>RDH54 TID1 YBR073W YBR0715</t>
  </si>
  <si>
    <t>Cell wall protein ECM33 (Extracellular mutant protein 33)</t>
  </si>
  <si>
    <t>ECM33 YBR078W YBR0727</t>
  </si>
  <si>
    <t>endoplasmic reticulum [GO:0005783]; extracellular region [GO:0005576]; fungal-type cell wall [GO:0009277]; mitochondrion [GO:0005739]; plasma membrane [GO:0005886]</t>
  </si>
  <si>
    <t>SUBCELLULAR LOCATION: Cell membrane {ECO:0000269|PubMed:10383953, ECO:0000269|PubMed:12583915, ECO:0000269|PubMed:18434410}; Lipid-anchor, GPI-anchor {ECO:0000269|PubMed:10383953}. Secreted, cell wall {ECO:0000269|PubMed:12583915, ECO:0000269|PubMed:15781460}. Note=Identified as GPI-anchored plasma membrane protein (GPI-PMP) as well as covalently-linked GPI-modified cell wall protein (GPI-CWP) in the outer cell wall layer. {ECO:0000269|PubMed:12583915, ECO:0000269|PubMed:15781460}.</t>
  </si>
  <si>
    <t>Eukaryotic translation initiation factor 3 subunit A (eIF3a) (Eukaryotic translation initiation factor 3 110 kDa subunit homolog) (eIF3 p110) (Translation initiation factor eIF3, p110 subunit homolog)</t>
  </si>
  <si>
    <t>RPG1 TIF32 YBR079C YBR0734</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</si>
  <si>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</si>
  <si>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</si>
  <si>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Vesicular-fusion protein SEC18</t>
  </si>
  <si>
    <t>SEC18 YBR080C YBR0736</t>
  </si>
  <si>
    <t>cytosol [GO:0005829]; Golgi apparatus [GO:0005794]; Golgi stack [GO:0005795]; mating projection tip [GO:0043332]</t>
  </si>
  <si>
    <t>Transcriptional activator SPT7</t>
  </si>
  <si>
    <t>SPT7 YBR081C YBR0739</t>
  </si>
  <si>
    <t>mitochondrion [GO:0005739]; nucleus [GO:0005634]; SAGA complex [GO:0000124]; SLIK (SAGA-like) complex [GO:0046695]</t>
  </si>
  <si>
    <t>Ubiquitin-conjugating enzyme E2 4 (EC 2.3.2.23) (E2 ubiquitin-conjugating enzyme 4) (Ubiquitin carrier protein 4) (Ubiquitin-protein ligase 4)</t>
  </si>
  <si>
    <t>UBC4 YBR082C YBR0745</t>
  </si>
  <si>
    <t>cytoplasm [GO:0005737]; nucleus [GO:0005634]; ubiquitin ligase complex [GO:0000151]</t>
  </si>
  <si>
    <t>C-1-tetrahydrofolate synthase, mitochondrial (C1-THF synthase) [Includes: Methylenetetrahydrofolate dehydrogenase (EC 1.5.1.5); Methenyltetrahydrofolate cyclohydrolase (EC 3.5.4.9); Formyltetrahydrofolate synthetase (EC 6.3.4.3)]</t>
  </si>
  <si>
    <t>MIS1 YBR084W YBR0751</t>
  </si>
  <si>
    <t>SUBCELLULAR LOCATION: Mitochondrion {ECO:0000269|PubMed:14562095, ECO:0000269|PubMed:14576278, ECO:0000269|PubMed:3528153}.</t>
  </si>
  <si>
    <t>ADP,ATP carrier protein 3 (ADP/ATP translocase 3) (Adenine nucleotide translocator 3) (ANT 3)</t>
  </si>
  <si>
    <t>AAC3 YBR085W YBR0753</t>
  </si>
  <si>
    <t>SUBCELLULAR LOCATION: Mitochondrion inner membrane {ECO:0000250|UniProtKB:P18239}; Multi-pass membrane protein {ECO:0000269|PubMed:24474793}.</t>
  </si>
  <si>
    <t>Increased sodium tolerance protein 2</t>
  </si>
  <si>
    <t>IST2 YBR086C YBR0809</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</si>
  <si>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</si>
  <si>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</si>
  <si>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Replication factor C subunit 5 (Replication factor C5) (Activator 1 40 kDa subunit)</t>
  </si>
  <si>
    <t>RFC5 YBR087W YBR0810</t>
  </si>
  <si>
    <t>Ctf18 RFC-like complex [GO:0031390]; DNA replication factor C complex [GO:0005663]; Elg1 RFC-like complex [GO:0031391]; nucleus [GO:0005634]; Rad17 RFC-like complex [GO:0031389]</t>
  </si>
  <si>
    <t>Proliferating cell nuclear antigen (PCNA)</t>
  </si>
  <si>
    <t>POL30 YBR088C YBR0811</t>
  </si>
  <si>
    <t>chromosome, telomeric region [GO:0000781]; nucleus [GO:0005634]; PCNA complex [GO:0043626]; replication fork [GO:0005657]</t>
  </si>
  <si>
    <t>Probable tubulin--tyrosine ligase PBY1 (EC 6.3.2.25) (P-body-associated protein 1)</t>
  </si>
  <si>
    <t>PBY1 YBR094W YBR0821</t>
  </si>
  <si>
    <t>cytoplasm [GO:0005737]; P-body [GO:0000932]</t>
  </si>
  <si>
    <t>SUBCELLULAR LOCATION: Cytoplasm {ECO:0000269|PubMed:14562095}. Cytoplasm, P-body {ECO:0000269|PubMed:17307817}.</t>
  </si>
  <si>
    <t>Transcriptional regulatory protein RXT2</t>
  </si>
  <si>
    <t>RXT2 RAF60 YBR095C YBR0822</t>
  </si>
  <si>
    <t>Clr6 histone deacetylase complex I'' [GO:1990483]; cytosol [GO:0005829]; nucleus [GO:0005634]; Rpd3L complex [GO:0033698]; Rpd3L-Expanded complex [GO:0070210]</t>
  </si>
  <si>
    <t>Probable thioesterase YBR096W (EC 2.3.1.-)</t>
  </si>
  <si>
    <t>YBR096W YBR0824</t>
  </si>
  <si>
    <t>endoplasmic reticulum [GO:0005783]</t>
  </si>
  <si>
    <t>Serine/threonine-protein kinase VPS15 (EC 2.7.11.1) (Golgi-retention defective mutant protein 8) (Vacuolar protein sorting-associated protein 15)</t>
  </si>
  <si>
    <t>VPS15 GRD8 VAC4 VPL19 YBR097W YBR0825</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</si>
  <si>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t>
  </si>
  <si>
    <t>SUBCELLULAR LOCATION: Golgi apparatus, trans-Golgi network membrane {ECO:0000269|PubMed:11157979, ECO:0000269|PubMed:14562095, ECO:0000269|PubMed:1988155}; Lipid-anchor {ECO:0000269|PubMed:1756716}. Endosome membrane {ECO:0000269|PubMed:11157979, ECO:0000269|PubMed:14562095, ECO:0000269|PubMed:1988155}; Lipid-anchor {ECO:0000269|PubMed:1756716}.</t>
  </si>
  <si>
    <t>Crossover junction endonuclease MMS4 (EC 3.1.22.-)</t>
  </si>
  <si>
    <t>MMS4 SLX2 YBR098W YBR0826 YBR0829 YBR100W</t>
  </si>
  <si>
    <t>endodeoxyribonuclease complex [GO:1905347]; Holliday junction resolvase complex [GO:0048476]; nuclear replication fork [GO:0043596]</t>
  </si>
  <si>
    <t>SUBCELLULAR LOCATION: Nucleus {ECO:0000269|PubMed:14642571}.</t>
  </si>
  <si>
    <t>Exocyst complex component EXO84 (Exocyst complex protein of 84 kDa) (U1 SNP1-associating protein 3)</t>
  </si>
  <si>
    <t>EXO84 USA3 YBR102C YBR0831</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</si>
  <si>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</si>
  <si>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</si>
  <si>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SIR4-interacting protein SIF2</t>
  </si>
  <si>
    <t>SIF2 EMB1 YBR103W YBR0832</t>
  </si>
  <si>
    <t>nucleus [GO:0005634]; Rpd3L-Expanded complex [GO:0070210]; Set3 complex [GO:0034967]</t>
  </si>
  <si>
    <t>Carrier protein YMC2, mitochondrial</t>
  </si>
  <si>
    <t>YMC2 YBR104W YBR0833</t>
  </si>
  <si>
    <t>SUBCELLULAR LOCATION: Mitochondrion inner membrane {ECO:0000305}; Multi-pass membrane protein {ECO:0000305}.</t>
  </si>
  <si>
    <t>SRP-independent targeting protein 3 (Inorganic phosphate transport protein PHO88) (Phosphate metabolism protein PHO88)</t>
  </si>
  <si>
    <t>PHO88 SND3 YBR106W YBR0835</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</si>
  <si>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</si>
  <si>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</si>
  <si>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Chitobiosyldiphosphodolichol beta-mannosyltransferase (EC 2.4.1.142) (Asparagine-linked glycosylation protein 1) (Beta-1,4-mannosyltransferase) (GDP-Man:GlcNAc2-PP-dolichol mannosyltransferase) (GDP-mannose-dolichol diphosphochitobiose mannosyltransferase)</t>
  </si>
  <si>
    <t>ALG1 YBR110W YBR0906</t>
  </si>
  <si>
    <t>SUBCELLULAR LOCATION: Endoplasmic reticulum membrane {ECO:0000305}; Single-pass type II membrane protein {ECO:0000305}.</t>
  </si>
  <si>
    <t>L-2-aminoadipate reductase (EC 1.2.1.31) (EC 1.2.1.95) (Alpha-aminoadipate reductase) (Alpha-AR) (L-aminoadipate-semialdehyde dehydrogenase)</t>
  </si>
  <si>
    <t>LYS2 YBR115C YBR0910</t>
  </si>
  <si>
    <t>Elongation factor 1-alpha (EF-1-alpha) (Eukaryotic elongation factor 1A) (eEF1A) (Translation elongation factor 1A)</t>
  </si>
  <si>
    <t>TEF1 YPR080W P9513.7; TEF2 YBR118W YBR0913</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</si>
  <si>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</si>
  <si>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</si>
  <si>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Glycine--tRNA ligase 1, mitochondrial (EC 6.1.1.14) (Diadenosine tetraphosphate synthetase) (Ap4A synthetase) (EC 2.7.7.-) (Glycyl-tRNA synthetase 1) (GlyRS 1) (GlyRS1)</t>
  </si>
  <si>
    <t>GRS1 YBR121C YBR0917</t>
  </si>
  <si>
    <t>cytoplasm [GO:0005737]; mitochondrial matrix [GO:0005759]; mitochondrion [GO:0005739]</t>
  </si>
  <si>
    <t>SUBCELLULAR LOCATION: [Isoform Cytoplasmic]: Cytoplasm.; SUBCELLULAR LOCATION: [Isoform Mitochondrial]: Mitochondrion matrix.</t>
  </si>
  <si>
    <t>54S ribosomal protein L36, mitochondrial (Mitochondrial large ribosomal subunit protein bL31m) (YmL36)</t>
  </si>
  <si>
    <t>MRPL36 YBR122C YBR0918</t>
  </si>
  <si>
    <t>Protein phosphatase 2C homolog 4 (PP2C-4) (EC 3.1.3.16)</t>
  </si>
  <si>
    <t>PTC4 GCT1 YBR125C YBR0921</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</si>
  <si>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</si>
  <si>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TPS1 BYP1 CIF1 FDP1 GGS1 GLC6 TSS1 YBR126C YBR0922</t>
  </si>
  <si>
    <t>alpha,alpha-trehalose-phosphate synthase complex (UDP-forming) [GO:0005946]; cytoplasm [GO:0005737]</t>
  </si>
  <si>
    <t>V-type proton ATPase subunit B (V-ATPase subunit B) (V-ATPase 57 kDa subunit) (Vacuolar proton pump subunit B)</t>
  </si>
  <si>
    <t>VMA2 VAT2 YBR127C YBR1002</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</si>
  <si>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</si>
  <si>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</si>
  <si>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Protein OPY1 (Overproduction-induced pheromone-resistant yeast protein 1)</t>
  </si>
  <si>
    <t>OPY1 YBR129C YBR1004</t>
  </si>
  <si>
    <t>SWI5-dependent HO expression protein 3</t>
  </si>
  <si>
    <t>SHE3 YBR130C YBR1005</t>
  </si>
  <si>
    <t>cellular bud tip [GO:0005934]; cytoplasm [GO:0005737]; endoplasmic reticulum membrane [GO:0005789]</t>
  </si>
  <si>
    <t>SUBCELLULAR LOCATION: Endoplasmic reticulum membrane {ECO:0000269|PubMed:14561888, ECO:0000269|PubMed:14691136}; Peripheral membrane protein {ECO:0000269|PubMed:14561888, ECO:0000269|PubMed:14691136}.</t>
  </si>
  <si>
    <t>Vacuolar fusion protein CCZ1 (Autophagy-related protein 11) (Calcium-caffeine-zinc sensitivity protein 1) (Cytoplasm to vacuole targeting protein 16)</t>
  </si>
  <si>
    <t>CCZ1 AUT11 CVT16 YBR131W YBR1006</t>
  </si>
  <si>
    <t>cytosol [GO:0005829]; endosome [GO:0005768]; intracellular membrane-bounded organelle [GO:0043231]; late endosome [GO:0005770]; Mon1-Ccz1 complex [GO:0035658]; multivesicular body membrane [GO:0032585]; vacuolar membrane [GO:0005774]</t>
  </si>
  <si>
    <t>SUBCELLULAR LOCATION: Endosome, multivesicular body membrane; Peripheral membrane protein. Prevacuolar compartment membrane; Peripheral membrane protein. Vacuole membrane; Peripheral membrane protein. Note=The association of the CCZ1-MON1 complex with the vacuole is regulated by the C-Vps/HOPS complex.</t>
  </si>
  <si>
    <t>Protein arginine N-methyltransferase HSL7 (EC 2.1.1.320) (Histone synthetic lethal protein 7) (Type II protein arginine N-methyltransferase) (Type II PRMT)</t>
  </si>
  <si>
    <t>HSL7 YBR133C YBR1008</t>
  </si>
  <si>
    <t>cellular bud neck [GO:0005935]; cellular bud neck septin collar [GO:0032174]; cellular bud neck septin ring [GO:0000144]; cytoplasm [GO:0005737]; cytosol [GO:0005829]; nucleus [GO:0005634]; outer plaque of spindle pole body [GO:0005824]</t>
  </si>
  <si>
    <t>SUBCELLULAR LOCATION: Bud neck {ECO:0000269|PubMed:10490648}. Note=Associates with the septin ring of the bud neck during cell division. {ECO:0000269|PubMed:10490648}.</t>
  </si>
  <si>
    <t>Serine/threonine-protein kinase MEC1 (EC 2.7.11.1) (ATR homolog) (DNA-damage checkpoint kinase MEC1) (Mitosis entry checkpoint protein 1)</t>
  </si>
  <si>
    <t>MEC1 ESR1 SAD3 YBR136W YBR1012</t>
  </si>
  <si>
    <t>ATR-ATRIP complex [GO:0070310]; mitochondrion [GO:0005739]; nucleus [GO:0005634]</t>
  </si>
  <si>
    <t>SUBCELLULAR LOCATION: Nucleus. Note=Localizes to nuclear DNA repair foci in response to DNA double strand breaks. The recruitment to DNA lesion sites requires its interaction with LCD1 and the presence of the RPA complex on DNA.</t>
  </si>
  <si>
    <t>Vacuolar serine-type carboxypeptidase ATG42 (EC 3.4.16.5) (Carboxypeptidase C) (CPC)</t>
  </si>
  <si>
    <t>ATG42 YBR139W YBR1015</t>
  </si>
  <si>
    <t>fungal-type vacuole [GO:0000324]; fungal-type vacuole lumen [GO:0000328]</t>
  </si>
  <si>
    <t>SUBCELLULAR LOCATION: Vacuole lumen {ECO:0000269|PubMed:29514932}. Note=The vacuolar sorting receptor VPS10 is required for the delivery of ATG42 to the vacuole lumen. {ECO:0000269|PubMed:29514932}.</t>
  </si>
  <si>
    <t>Inhibitory regulator protein IRA1</t>
  </si>
  <si>
    <t>IRA1 GLC1 PPD1 YBR140C YBR1016</t>
  </si>
  <si>
    <t>ATP-dependent RNA helicase MAK5 (EC 3.6.4.13) (Maintenance of killer protein 5)</t>
  </si>
  <si>
    <t>MAK5 YBR142W YBR1119</t>
  </si>
  <si>
    <t>nucleolus [GO:0005730]</t>
  </si>
  <si>
    <t>SUBCELLULAR LOCATION: Nucleus, nucleolus {ECO:0000269|PubMed:13680366, ECO:0000269|PubMed:14562095}.</t>
  </si>
  <si>
    <t>Eukaryotic peptide chain release factor subunit 1 (Eukaryotic release factor 1) (eRF1) (Omnipotent suppressor protein 1)</t>
  </si>
  <si>
    <t>SUP45 SAL4 SUP1 YBR143C YBR1120</t>
  </si>
  <si>
    <t>cytoplasm [GO:0005737]; cytoplasmic stress granule [GO:0010494]; cytosol [GO:0005829]; translation release factor complex [GO:0018444]</t>
  </si>
  <si>
    <t>Alcohol dehydrogenase 5 (EC 1.1.1.1) (Alcohol dehydrogenase V)</t>
  </si>
  <si>
    <t>ADH5 YBR145W YBR1122</t>
  </si>
  <si>
    <t>37S ribosomal protein S9, mitochondrial (Mitochondrial small ribosomal subunit protein uS9m)</t>
  </si>
  <si>
    <t>MRPS9 YBR146W YBR1123</t>
  </si>
  <si>
    <t>D-arabinose dehydrogenase [NAD(P)+] heavy chain (EC 1.1.1.117) (AKR3C)</t>
  </si>
  <si>
    <t>ARA1 YBR149W YBR1127</t>
  </si>
  <si>
    <t>DNA-directed RNA polymerases I, II, and III subunit RPABC1 (RNA polymerases I, II, and III subunit ABC1) (ABC27) (DNA-directed RNA polymerases I, II, and III 27 kDa polypeptide)</t>
  </si>
  <si>
    <t>RPB5 RPA7 RPC9 YBR154C YBR1204</t>
  </si>
  <si>
    <t>nucleoplasm [GO:0005654]; nucleus [GO:0005634]; RNA polymerase I complex [GO:0005736]; RNA polymerase II, core complex [GO:0005665]; RNA polymerase III complex [GO:0005666]</t>
  </si>
  <si>
    <t>Very-long-chain 3-oxoacyl-CoA reductase (EC 1.1.1.330) (3-ketoacyl-CoA reductase) (3-ketoreductase) (KAR) (Microsomal beta-keto-reductase)</t>
  </si>
  <si>
    <t>IFA38 YBR159W YBR1209</t>
  </si>
  <si>
    <t>SUBCELLULAR LOCATION: Endoplasmic reticulum membrane {ECO:0000255|HAMAP-Rule:MF_03107, ECO:0000269|PubMed:23263984}; Single-pass membrane protein {ECO:0000255|HAMAP-Rule:MF_03107}.</t>
  </si>
  <si>
    <t>Cyclin-dependent kinase 1 (CDK1) (EC 2.7.11.22) (Cell division control protein 28) (Cell division protein kinase 1)</t>
  </si>
  <si>
    <t>CDC28 CDK1 HSL5 SRM5 YBR160W YBR1211</t>
  </si>
  <si>
    <t>cellular bud neck [GO:0005935]; cyclin-dependent protein kinase holoenzyme complex [GO:0000307]; cytoplasm [GO:0005737]; cytoplasmic stress granule [GO:0010494]; endoplasmic reticulum [GO:0005783]; nucleus [GO:0005634]</t>
  </si>
  <si>
    <t>ADP-ribosylation factor-like protein 1 (Arf-like GTPase 1)</t>
  </si>
  <si>
    <t>ARL1 ARF3 YBR164C YBR1216</t>
  </si>
  <si>
    <t>cytosol [GO:0005829]; endosome membrane [GO:0010008]; Golgi apparatus [GO:0005794]; trans-Golgi network [GO:0005802]</t>
  </si>
  <si>
    <t>SUBCELLULAR LOCATION: Golgi apparatus {ECO:0000269|PubMed:12620188, ECO:0000269|PubMed:12620189}.</t>
  </si>
  <si>
    <t>Prephenate dehydrogenase [NADP(+)] (PRDH) (EC 1.3.1.13)</t>
  </si>
  <si>
    <t>TYR1 YBR166C YBR1218</t>
  </si>
  <si>
    <t>Heat shock protein homolog SSE2</t>
  </si>
  <si>
    <t>SSE2 HSP YBR169C YBR1221</t>
  </si>
  <si>
    <t>Translocation protein SEC66 (Protein HSS1) (Sec62/63 complex 31.5 kDa subunit)</t>
  </si>
  <si>
    <t>SEC66 HSS1 SEC71 YBR171W YBR1232</t>
  </si>
  <si>
    <t>cell periphery [GO:0071944]; endoplasmic reticulum [GO:0005783]; endoplasmic reticulum membrane [GO:0005789]; rough endoplasmic reticulum membrane [GO:0030867]; Sec62/Sec63 complex [GO:0031207]; translocon complex [GO:0071256]</t>
  </si>
  <si>
    <t>SUBCELLULAR LOCATION: Endoplasmic reticulum membrane {ECO:0000269|PubMed:8257795}; Single-pass type II membrane protein {ECO:0000269|PubMed:8257795}.</t>
  </si>
  <si>
    <t>Protein SMY2 (Suppressor of MYO2-66 protein)</t>
  </si>
  <si>
    <t>SMY2 YBR172C YBR1233</t>
  </si>
  <si>
    <t>cytoplasm [GO:0005737]; cytosol [GO:0005829]; endoplasmic reticulum membrane [GO:0005789]</t>
  </si>
  <si>
    <t>Medium-chain fatty acid ethyl ester synthase/esterase 2 (Alcohol O-acetyltransferase) (EC 2.3.1.84, EC 3.1.1.-) (Ethanol hexanoyl transferase 1)</t>
  </si>
  <si>
    <t>EHT1 YBR177C YBR1239</t>
  </si>
  <si>
    <t>lipid droplet [GO:0005811]; mitochondrial outer membrane [GO:0005741]; mitochondrion [GO:0005739]</t>
  </si>
  <si>
    <t>Mitofusin FZO1 (EC 3.6.5.-) (Transmembrane GTPase FZO1)</t>
  </si>
  <si>
    <t>FZO1 YBR179C YBR1241</t>
  </si>
  <si>
    <t>mitochondrial membrane [GO:0031966]; mitochondrial outer membrane [GO:0005741]; mitochondrion [GO:0005739]</t>
  </si>
  <si>
    <t>SUBCELLULAR LOCATION: Mitochondrion outer membrane {ECO:0000269|PubMed:11266460, ECO:0000269|PubMed:14562095, ECO:0000269|PubMed:27044889, ECO:0000269|PubMed:27253069, ECO:0000269|PubMed:9685359, ECO:0000269|PubMed:9786948}; Multi-pass membrane protein {ECO:0000269|PubMed:11266460, ECO:0000269|PubMed:14562095, ECO:0000269|PubMed:9685359, ECO:0000269|PubMed:9786948}. Note=Detected at the periphery of mitochondrial contact sites that form before mitochondrial fusion. {ECO:0000269|PubMed:27253069}.</t>
  </si>
  <si>
    <t>40S ribosomal protein S6-A (RP9) (S10) (Small ribosomal subunit protein eS6-A) (YS4)</t>
  </si>
  <si>
    <t>RPS6A RPS101 RPS10B YPL090C LPG18C</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</si>
  <si>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</si>
  <si>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</si>
  <si>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Alkaline ceramidase YPC1 (EC 3.5.1.-) (Acyl-CoA-independent ceramide synthase)</t>
  </si>
  <si>
    <t>YPC1 YBR183W YBR1305</t>
  </si>
  <si>
    <t>cortical endoplasmic reticulum [GO:0032541]; endoplasmic reticulum [GO:0005783]; endoplasmic reticulum membrane [GO:0005789]</t>
  </si>
  <si>
    <t>SUBCELLULAR LOCATION: Endoplasmic reticulum membrane {ECO:0000269|PubMed:10900202, ECO:0000269|PubMed:24866405}; Multi-pass membrane protein {ECO:0000255}. Note=Localizes to the cortical ER. {ECO:0000269|PubMed:24866405}.</t>
  </si>
  <si>
    <t>Inner membrane mitoribosome receptor MBA1, mitochondrial (Multi-copy bypass of AFG3 protein)</t>
  </si>
  <si>
    <t>MBA1 YBR185C YBR1307</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</si>
  <si>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</si>
  <si>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GCR1-dependent translation factor 1</t>
  </si>
  <si>
    <t>GDT1 YBR187W YBR1310</t>
  </si>
  <si>
    <t>cis-Golgi network [GO:0005801]; fungal-type vacuole [GO:0000324]; fungal-type vacuole membrane [GO:0000329]; Golgi apparatus [GO:0005794]; Golgi medial cisterna [GO:0005797]; Golgi membrane [GO:0000139]</t>
  </si>
  <si>
    <t>SUBCELLULAR LOCATION: Vacuole membrane; Multi-pass membrane protein. Golgi apparatus membrane.</t>
  </si>
  <si>
    <t>40S ribosomal protein S9-B (RP21) (S13) (Small ribosomal subunit protein uS4-B) (YP28) (YS11)</t>
  </si>
  <si>
    <t>RPS9B RPS13B SUP46 YBR189W YBR1317</t>
  </si>
  <si>
    <t>90S preribosome [GO:0030686]; cytosol [GO:0005829]; cytosolic small ribosomal subunit [GO:0022627]; nucleolus [GO:0005730]; small-subunit processome [GO:0032040]</t>
  </si>
  <si>
    <t>60S ribosomal protein L21-A (Large ribosomal subunit protein eL21-A)</t>
  </si>
  <si>
    <t>RPL21A URP1 YBR191W YBR1401</t>
  </si>
  <si>
    <t>Mitochondrial carrier protein RIM2</t>
  </si>
  <si>
    <t>RIM2 YBR192W YBR1402</t>
  </si>
  <si>
    <t>SUBCELLULAR LOCATION: Mitochondrion inner membrane {ECO:0000269|PubMed:16823961}; Multi-pass membrane protein {ECO:0000269|PubMed:16823961}.</t>
  </si>
  <si>
    <t>Glucose-6-phosphate isomerase (GPI) (EC 5.3.1.9) (Phosphoglucose isomerase) (PGI) (Phosphohexose isomerase) (PHI)</t>
  </si>
  <si>
    <t>PGI1 YBR196C YBR1406</t>
  </si>
  <si>
    <t>cytosol [GO:0005829]; mitochondrion [GO:0005739]; plasma membrane [GO:0005886]</t>
  </si>
  <si>
    <t>SUBCELLULAR LOCATION: Cytoplasm, cytosol {ECO:0000250|UniProtKB:P78917}.</t>
  </si>
  <si>
    <t>Transcription initiation factor TFIID subunit 5 (TAFII-90) (TBP-associated factor 5) (TBP-associated factor 90 kDa)</t>
  </si>
  <si>
    <t>TAF5 TAF90 YBR198C YBR1410</t>
  </si>
  <si>
    <t>nucleus [GO:0005634]; SAGA complex [GO:0000124]; SLIK (SAGA-like) complex [GO:0046695]; transcription factor TFIID complex [GO:0005669]</t>
  </si>
  <si>
    <t>Bud emergence protein 1 (Suppressor of RHO3 protein 1)</t>
  </si>
  <si>
    <t>BEM1 SRO1 YBR200W YBR1412</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</si>
  <si>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t>
  </si>
  <si>
    <t>SUBCELLULAR LOCATION: Cytoplasm, cytoskeleton.</t>
  </si>
  <si>
    <t>Degradation in the endoplasmic reticulum protein 1</t>
  </si>
  <si>
    <t>DER1 YBR201W YBR1413</t>
  </si>
  <si>
    <t>endoplasmic reticulum membrane [GO:0005789]; Hrd1p ubiquitin ligase complex [GO:0000836]; Hrd1p ubiquitin ligase ERAD-L complex [GO:0000839]</t>
  </si>
  <si>
    <t>SUBCELLULAR LOCATION: Endoplasmic reticulum membrane {ECO:0000269|PubMed:8631297}; Multi-pass membrane protein {ECO:0000269|PubMed:8631297}.</t>
  </si>
  <si>
    <t>DNA replication licensing factor MCM7 (EC 3.6.4.12) (Cell division control protein 47) (Minichromosome maintenance protein 7)</t>
  </si>
  <si>
    <t>MCM7 CDC47 YBR202W YBR1441</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</si>
  <si>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</si>
  <si>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Probable mannosyltransferase KTR3 (EC 2.4.1.-)</t>
  </si>
  <si>
    <t>KTR3 YBR205W YBR1445</t>
  </si>
  <si>
    <t>cytoplasm [GO:0005737]; fungal-type vacuole [GO:0000324]; fungal-type vacuole membrane [GO:0000329]; Golgi apparatus [GO:0005794]; nucleus [GO:0005634]</t>
  </si>
  <si>
    <t>SUBCELLULAR LOCATION: Membrane {ECO:0000305}; Single-pass type II membrane protein {ECO:0000305}.</t>
  </si>
  <si>
    <t>Iron transporter FTH1</t>
  </si>
  <si>
    <t>FTH1 YBR207W YBR1446</t>
  </si>
  <si>
    <t>endoplasmic reticulum [GO:0005783]; fungal-type vacuole membrane [GO:0000329]; high-affinity iron exporter complex [GO:0061841]; high-affinity iron permease complex [GO:0033573]; plasma membrane [GO:0005886]</t>
  </si>
  <si>
    <t>SUBCELLULAR LOCATION: Vacuole membrane {ECO:0000269|PubMed:10608875, ECO:0000269|PubMed:14562095}; Multi-pass membrane protein {ECO:0000269|PubMed:10608875, ECO:0000269|PubMed:14562095}.</t>
  </si>
  <si>
    <t>Urea amidolyase [Includes: Urea carboxylase (EC 6.3.4.6); Allophanate hydrolase (EC 3.5.1.54)]</t>
  </si>
  <si>
    <t>DUR1,2 YBR208C YBR1448</t>
  </si>
  <si>
    <t>cytoplasm [GO:0005737]; mitochondrion [GO:0005739]</t>
  </si>
  <si>
    <t>Protein SDS24</t>
  </si>
  <si>
    <t>SDS24 YBR214W YBR1501</t>
  </si>
  <si>
    <t>cytoplasm [GO:0005737]; cytosol [GO:0005829]</t>
  </si>
  <si>
    <t>YAP1-binding protein 1 (Activator of YAP1)</t>
  </si>
  <si>
    <t>YBP1 YBR216C YBR1505</t>
  </si>
  <si>
    <t>SUBCELLULAR LOCATION: Cytoplasm {ECO:0000269|PubMed:14562095, ECO:0000269|PubMed:15075262}.</t>
  </si>
  <si>
    <t>Pyruvate carboxylase 2 (EC 6.4.1.1) (Pyruvic carboxylase 2) (PCB 2)</t>
  </si>
  <si>
    <t>PYC2 YBR218C YBR1507</t>
  </si>
  <si>
    <t>Uncharacterized membrane protein YBR220C</t>
  </si>
  <si>
    <t>YBR220C YBR1510</t>
  </si>
  <si>
    <t>membrane [GO:0016020]</t>
  </si>
  <si>
    <t>Pyruvate dehydrogenase E1 component subunit beta, mitochondrial (EC 1.2.4.1) (Pyruvate dehydrogenase complex component E1 beta) (PDHE1-B)</t>
  </si>
  <si>
    <t>PDB1 YBR221C YBR1511</t>
  </si>
  <si>
    <t>mitochondrial nucleoid [GO:0042645]; mitochondrial pyruvate dehydrogenase complex [GO:0005967]; mitochondrion [GO:0005739]</t>
  </si>
  <si>
    <t>SUBCELLULAR LOCATION: Mitochondrion matrix.</t>
  </si>
  <si>
    <t>ATP-dependent clpX-like chaperone, mitochondrial (mtClpX) (ATP-dependent unfoldase ClpX)</t>
  </si>
  <si>
    <t>MCX1 YBR227C YBR1524</t>
  </si>
  <si>
    <t>SUBCELLULAR LOCATION: Mitochondrion inner membrane {ECO:0000269|PubMed:9827555}; Peripheral membrane protein {ECO:0000269|PubMed:9827555}; Matrix side {ECO:0000269|PubMed:9827555}.</t>
  </si>
  <si>
    <t>Mitochondrial outer membrane protein OM14 (Outer membrane protein of 14 kDa)</t>
  </si>
  <si>
    <t>OM14 YBR230C YBR1527</t>
  </si>
  <si>
    <t>SUBCELLULAR LOCATION: Mitochondrion outer membrane {ECO:0000269|PubMed:14562095, ECO:0000269|PubMed:14576278, ECO:0000269|PubMed:16689936}; Multi-pass membrane protein {ECO:0000269|PubMed:14562095, ECO:0000269|PubMed:14576278, ECO:0000269|PubMed:16689936}.</t>
  </si>
  <si>
    <t>PAB1-binding protein 2</t>
  </si>
  <si>
    <t>PBP2 YBR233W YBR1531</t>
  </si>
  <si>
    <t>cytoplasm [GO:0005737]; nucleus [GO:0005634]; ribonucleoprotein complex [GO:1990904]</t>
  </si>
  <si>
    <t>UDP-N-acetylglucosamine--dolichyl-phosphate N-acetylglucosaminephosphotransferase (EC 2.7.8.15) (GlcNAc-1-P transferase) (G1PT) (GPT) (N-acetylglucosamine-1-phosphate transferase) (Tunicamycin resistance protein 1)</t>
  </si>
  <si>
    <t>ALG7 TUR1 YBR243C YBR1628</t>
  </si>
  <si>
    <t>endoplasmic reticulum [GO:0005783]; UDP-N-acetylglucosamine transferase complex [GO:0043541]</t>
  </si>
  <si>
    <t>SUBCELLULAR LOCATION: Endoplasmic reticulum membrane; Multi-pass membrane protein.</t>
  </si>
  <si>
    <t>Essential nuclear protein 1</t>
  </si>
  <si>
    <t>ENP1 MEG1 YBR247C YBR1635</t>
  </si>
  <si>
    <t>90S preribosome [GO:0030686]; cytoplasm [GO:0005737]; nucleolus [GO:0005730]; nucleus [GO:0005634]; preribosome, small subunit precursor [GO:0030688]; small-subunit processome [GO:0032040]</t>
  </si>
  <si>
    <t>Phospho-2-dehydro-3-deoxyheptonate aldolase, tyrosine-inhibited (EC 2.5.1.54) (3-deoxy-D-arabino-heptulosonate 7-phosphate synthase) (DAHP synthase) (Phospho-2-keto-3-deoxyheptonate aldolase)</t>
  </si>
  <si>
    <t>ARO4 YBR249C YBR1701</t>
  </si>
  <si>
    <t>37S ribosomal protein S5, mitochondrial (Mitochondrial small ribosomal subunit protein uS5m)</t>
  </si>
  <si>
    <t>MRPS5 YBR251W YBR1704</t>
  </si>
  <si>
    <t>Trafficking protein particle complex subunit 20 (TRAPP subunit 20) (Transport protein particle 20 kDa subunit)</t>
  </si>
  <si>
    <t>TRS20 YBR254C YBR1722</t>
  </si>
  <si>
    <t>cytoplasm [GO:0005737]; cytosol [GO:0005829]; endoplasmic reticulum [GO:0005783]; nucleus [GO:0005634];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</si>
  <si>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</si>
  <si>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Uncharacterized protein YBR255C-A</t>
  </si>
  <si>
    <t>SUBCELLULAR LOCATION: Membrane {ECO:0000305}; Single-pass membrane protein {ECO:0000305}.</t>
  </si>
  <si>
    <t>RHO GTPase-activating protein RGD1 (RhoGAP) (Related GAP domain protein 1)</t>
  </si>
  <si>
    <t>RGD1 YBR260C YBR1728</t>
  </si>
  <si>
    <t>actin cortical patch [GO:0030479]; cellular bud [GO:0005933]; cytoplasm [GO:0005737]; mating projection tip [GO:0043332]; prospore membrane [GO:0005628]</t>
  </si>
  <si>
    <t>SUBCELLULAR LOCATION: Cytoplasm {ECO:0000269|PubMed:14562095, ECO:0000269|PubMed:23454383}. Note=Bud and bud neck. During isotropic bud growth in the G1 and S phases, detected at the bud tip. During cytokinesis, undetectable at the bud tip and localized at the bud neck only.</t>
  </si>
  <si>
    <t>Alpha N-terminal protein methyltransferase 1 (EC 2.1.1.244) (Translation associated element 1) (X-Pro-Lys N-terminal protein methyltransferase 1) (NTM1)</t>
  </si>
  <si>
    <t>TAE1 NTM1 YBR261C YBR1729</t>
  </si>
  <si>
    <t>MICOS complex subunit MIC12 (Altered inheritance of mitochondria protein 5, mitochondrial) (Found in mitochondrial proteome protein 51) (Mitochondrial contact site complex 12 kDa subunit)</t>
  </si>
  <si>
    <t>MIC12 AIM5 FMP51 MCS12 YBR262C YBR1731</t>
  </si>
  <si>
    <t>MICOS complex [GO:0061617]; mitochondrial crista junction [GO:0044284]; mitochondrial inner membrane [GO:0005743]; mitochondrion [GO:0005739]</t>
  </si>
  <si>
    <t>SUBCELLULAR LOCATION: Mitochondrion inner membrane {ECO:0000305}; Single-pass membrane protein {ECO:0000305}. Note=Enriched at crista junctions. {ECO:0000269|PubMed:14562095, ECO:0000269|PubMed:21944719, ECO:0000269|PubMed:21987634, ECO:0000269|PubMed:22009199}.</t>
  </si>
  <si>
    <t>Serine hydroxymethyltransferase, mitochondrial (SHMT) (EC 2.1.2.1) (Glycine hydroxymethyltransferase) (Serine methylase)</t>
  </si>
  <si>
    <t>SHM1 SHMT1 YBR263W YBR1732</t>
  </si>
  <si>
    <t>3-ketodihydrosphingosine reductase TSC10 (EC 1.1.1.102) (3-dehydrosphinganine reductase) (KDS reductase) (Temperature-sensitive CSG2 suppressor protein 10)</t>
  </si>
  <si>
    <t>TSC10 YBR265W YBR1734</t>
  </si>
  <si>
    <t>cytoplasm [GO:0005737]; endoplasmic reticulum [GO:0005783]; endoplasmic reticulum membrane [GO:0005789]; lipid droplet [GO:0005811]; mitochondrial outer membrane [GO:0005741]</t>
  </si>
  <si>
    <t>SUBCELLULAR LOCATION: Endoplasmic reticulum membrane {ECO:0000305}; Single-pass membrane protein {ECO:0000305}.</t>
  </si>
  <si>
    <t>54S ribosomal protein L37, mitochondrial (Mitochondrial large ribosomal subunit protein mL54) (YmL37)</t>
  </si>
  <si>
    <t>MRPL37 YBR268W YBR1736A</t>
  </si>
  <si>
    <t>DNA mismatch repair protein HSM3 (Enhanced spontaneous mutability protein 3)</t>
  </si>
  <si>
    <t>HSM3 YBR272C YBR1740</t>
  </si>
  <si>
    <t>Serine/threonine-protein kinase CHK1 (EC 2.7.11.1) (Checkpoint kinase 1)</t>
  </si>
  <si>
    <t>CHK1 YBR274W YBR1742</t>
  </si>
  <si>
    <t>cytoplasm [GO:0005737]; nucleus [GO:0005634]; site of double-strand break [GO:0035861]</t>
  </si>
  <si>
    <t>SUBCELLULAR LOCATION: Nucleus {ECO:0000250}.</t>
  </si>
  <si>
    <t>Telomere length regulator protein RIF1 (RAP1-interacting factor 1)</t>
  </si>
  <si>
    <t>RIF1 YBR275C YBR1743</t>
  </si>
  <si>
    <t>chromosome, telomeric region [GO:0000781]; nucleus [GO:0005634]; shelterin complex [GO:0070187]</t>
  </si>
  <si>
    <t>SUBCELLULAR LOCATION: Nucleus. Chromosome, telomere. Note=Localizes to telomeres. Telomere association begins in G1/S, attains a peak during late G2/S phase of the cell cycle, and is lost during telophase. Localization to telomeres may be increased by telomere uncapping caused by expression of a mutant telomerase RNA subunit (TLC1).</t>
  </si>
  <si>
    <t>Dual specificity protein phosphatase PPS1 (EC 3.1.3.16) (EC 3.1.3.48)</t>
  </si>
  <si>
    <t>PPS1 YBR276C YBR2013</t>
  </si>
  <si>
    <t>DNA polymerase epsilon subunit C (DNA polymerase II subunit C)</t>
  </si>
  <si>
    <t>DPB3 YBR278W YBR2015</t>
  </si>
  <si>
    <t>CHRAC [GO:0008623]; epsilon DNA polymerase complex [GO:0008622]; nuclear replication fork [GO:0043596]; nucleus [GO:0005634]</t>
  </si>
  <si>
    <t>SUBCELLULAR LOCATION: Nucleus {ECO:0000269|PubMed:11024162}.</t>
  </si>
  <si>
    <t>RNA polymerase II-associated protein 1 (Protein PAF1)</t>
  </si>
  <si>
    <t>PAF1 YBR279W YBR2016</t>
  </si>
  <si>
    <t>Cdc73/Paf1 complex [GO:0016593]; euchromatin [GO:0000791]; nucleus [GO:0005634]</t>
  </si>
  <si>
    <t>SUBCELLULAR LOCATION: Nucleus, nucleoplasm {ECO:0000269|PubMed:15643076}.</t>
  </si>
  <si>
    <t>Probable di- and tripeptidase DUG2 (EC 3.4.-.-) (Deficient in utilization of glutathione protein 2) (GSH degradosomal complex subunit DUG2)</t>
  </si>
  <si>
    <t>DUG2 YBR281C YBR2018</t>
  </si>
  <si>
    <t>cytoplasm [GO:0005737]; glutathione hydrolase complex [GO:0061672]; nuclear periphery [GO:0034399]; nucleus [GO:0005634]</t>
  </si>
  <si>
    <t>54S ribosomal protein L27, mitochondrial (Mitochondrial large ribosomal subunit protein mL41) (YmL27)</t>
  </si>
  <si>
    <t>MRPL27 YBR282W YBR2019</t>
  </si>
  <si>
    <t>Sec sixty-one protein homolog (Ssh1 complex subunit SSH1) (Ssh1 complex subunit alpha)</t>
  </si>
  <si>
    <t>SSH1 YBR283C YBR2020</t>
  </si>
  <si>
    <t>endoplasmic reticulum [GO:0005783]; Sec61 translocon complex [GO:0005784]; Ssh1 translocon complex [GO:0071261]</t>
  </si>
  <si>
    <t>Uncharacterized transporter YBR287W</t>
  </si>
  <si>
    <t>YBR287W YBR2034</t>
  </si>
  <si>
    <t>endoplasmic reticulum [GO:0005783]; membrane [GO:0016020]</t>
  </si>
  <si>
    <t>AP-3 complex subunit mu (AP-3 adaptor complex mu3A subunit) (Adaptor-related protein complex 3 subunit mu) (Mu-adaptin 3A) (Mu3-adaptin)</t>
  </si>
  <si>
    <t>APM3 YKS6 YBR288C YBR2035</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</si>
  <si>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</si>
  <si>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</si>
  <si>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SWI/SNF chromatin-remodeling complex subunit SNF5 (SWI/SNF complex subunit SNF5) (Transcription factor TYE4) (Transcription regulatory protein SNF5)</t>
  </si>
  <si>
    <t>SNF5 SWI10 TYE4 YBR289W YBR2036</t>
  </si>
  <si>
    <t>chromatin [GO:0000785]; cytosol [GO:0005829]; nuclear chromosome [GO:0000228]; nucleus [GO:0005634]; SWI/SNF complex [GO:0016514]</t>
  </si>
  <si>
    <t>Tricarboxylate transport protein (Citrate transport protein) (CTP)</t>
  </si>
  <si>
    <t>CTP1 YBR291C YBR2039</t>
  </si>
  <si>
    <t>Maltose fermentation regulatory protein MAL33</t>
  </si>
  <si>
    <t>MAL33 MAL3R YBR297W YBR2115</t>
  </si>
  <si>
    <t>Suppressor protein STP22 of temperature-sensitive alpha-factor receptor and arginine permease (ESCRT-I complex subunit VPS23) (Vacuolar protein sorting-associated protein 23)</t>
  </si>
  <si>
    <t>STP22 VPS23 YCL008C YCL8C</t>
  </si>
  <si>
    <t>cytoplasmic side of plasma membrane [GO:0009898]; cytosol [GO:0005829]; endosome [GO:0005768]; ESCRT I complex [GO:0000813]; late endosome membrane [GO:0031902]</t>
  </si>
  <si>
    <t>SUBCELLULAR LOCATION: Cytoplasm. Endosome. Late endosome membrane {ECO:0000305}; Peripheral membrane protein {ECO:0000305}.</t>
  </si>
  <si>
    <t>Acetolactate synthase small subunit, mitochondrial (Acetohydroxy-acid synthase small subunit) (AHAS) (ALS)</t>
  </si>
  <si>
    <t>ILV6 YCL009C YCL9C</t>
  </si>
  <si>
    <t>acetolactate synthase complex [GO:0005948]; mitochondrial nucleoid [GO:0042645]; mitochondrion [GO:0005739]</t>
  </si>
  <si>
    <t>SUBCELLULAR LOCATION: Mitochondrion {ECO:0000305|PubMed:10213630}.</t>
  </si>
  <si>
    <t>Serine/arginine (SR)-type shuttling mRNA binding protein GBP2 (Polyadenylate-binding protein GBP2) (RAP1 localization factor 6) (Single-strand telomeric DNA-binding protein GBP2) (G-strand-binding protein 2)</t>
  </si>
  <si>
    <t>GBP2 RLF6 YCL011C YCL11C</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</si>
  <si>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</si>
  <si>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</si>
  <si>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Bud site selection protein 3</t>
  </si>
  <si>
    <t>BUD3 YCL014W YCL012W YCL013W YCL12W YCL13W YCL14W</t>
  </si>
  <si>
    <t>cellular bud neck [GO:0005935]; cellular bud neck contractile ring [GO:0000142]</t>
  </si>
  <si>
    <t>Sister chromatid cohesion protein DCC1 (Defective in sister chromatid cohesion protein 1)</t>
  </si>
  <si>
    <t>DCC1 YCL016C YCL16C</t>
  </si>
  <si>
    <t>chromatin [GO:0000785]; chromosome, centromeric region [GO:0000775]; Ctf18 RFC-like complex [GO:0031390]</t>
  </si>
  <si>
    <t>Cysteine desulfurase, mitochondrial (EC 2.8.1.7) (tRNA-splicing protein SPL1)</t>
  </si>
  <si>
    <t>NFS1 SPL1 YCL017C</t>
  </si>
  <si>
    <t>cytosol [GO:0005829]; iron-sulfur cluster assembly complex [GO:1990229]; L-cysteine desulfurase complex [GO:1990221]; mitochondrion [GO:0005739]; nucleus [GO:0005634]</t>
  </si>
  <si>
    <t>SUBCELLULAR LOCATION: Mitochondrion {ECO:0000269|PubMed:10406803, ECO:0000269|PubMed:10551871}.</t>
  </si>
  <si>
    <t>3-isopropylmalate dehydrogenase (3-IPM-DH) (IMDH) (EC 1.1.1.85) (Beta-IPM dehydrogenase)</t>
  </si>
  <si>
    <t>LEU2 YCL018W YCL18W</t>
  </si>
  <si>
    <t>Probable serine/threonine-protein kinase KCC4 (EC 2.7.11.1)</t>
  </si>
  <si>
    <t>KCC4 YCL024W YCL24W</t>
  </si>
  <si>
    <t>cellular bud neck [GO:0005935]; cellular bud neck septin collar [GO:0032174]; cytoplasm [GO:0005737]; incipient cellular bud site [GO:0000131]; nucleus [GO:0005634]; plasma membrane [GO:0005886]; septin ring [GO:0005940]</t>
  </si>
  <si>
    <t>SUBCELLULAR LOCATION: Bud neck {ECO:0000269|PubMed:11165249, ECO:0000269|PubMed:9925642}.</t>
  </si>
  <si>
    <t>General amino acid permease AGP1 (Asparagine/glutamine permease)</t>
  </si>
  <si>
    <t>AGP1 YCL025C YCL25C</t>
  </si>
  <si>
    <t>endoplasmic reticulum [GO:0005783]; plasma membrane [GO:0005886]</t>
  </si>
  <si>
    <t>SUBCELLULAR LOCATION: Cell membrane {ECO:0000250}; Multi-pass membrane protein {ECO:0000250}.</t>
  </si>
  <si>
    <t>[PIN+] prion protein RNQ1 (Rich in asparagine and glutamine protein 1)</t>
  </si>
  <si>
    <t>RNQ1 YCL028W YCL181 YCL28W</t>
  </si>
  <si>
    <t>Histidine biosynthesis trifunctional protein [Includes: Phosphoribosyl-AMP cyclohydrolase (EC 3.5.4.19); Phosphoribosyl-ATP pyrophosphohydrolase (EC 3.6.1.31); Histidinol dehydrogenase (HDH) (EC 1.1.1.23)]</t>
  </si>
  <si>
    <t>HIS4 YCL030C YCL183 YCL30C</t>
  </si>
  <si>
    <t>Ribosomal RNA-processing protein 7</t>
  </si>
  <si>
    <t>RRP7 YCL031C YCL184 YCL31C</t>
  </si>
  <si>
    <t>CURI complex [GO:0032545]; nucleolus [GO:0005730]; nucleoplasm [GO:0005654]; nucleus [GO:0005634]; small-subunit processome [GO:0032040]; UTP-C complex [GO:0034456]</t>
  </si>
  <si>
    <t>SUBCELLULAR LOCATION: Nucleus, nucleolus {ECO:0000269|PubMed:14562095}.</t>
  </si>
  <si>
    <t>Glutaredoxin-1 (EC 1.11.1.9) (EC 2.5.1.18) (Glutathione-dependent oxidoreductase 1)</t>
  </si>
  <si>
    <t>GRX1 YCL035C YCL35C</t>
  </si>
  <si>
    <t>RNA-binding protein SRO9 (Suppressor of RHO3 protein 9)</t>
  </si>
  <si>
    <t>SRO9 YCL037C YCL37C</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</si>
  <si>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</si>
  <si>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</si>
  <si>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Autophagy-related protein 22</t>
  </si>
  <si>
    <t>ATG22 AUT4 YCL038C YCL38C</t>
  </si>
  <si>
    <t>fungal-type vacuole membrane [GO:0000329]</t>
  </si>
  <si>
    <t>SUBCELLULAR LOCATION: Vacuole membrane {ECO:0000269|PubMed:17021250}; Multi-pass membrane protein {ECO:0000269|PubMed:17021250}. Note=Vacuole and punctate structures.</t>
  </si>
  <si>
    <t>Glucose-induced degradation protein 7</t>
  </si>
  <si>
    <t>GID7 MOH2 YCL039W YCL311 YCL39W</t>
  </si>
  <si>
    <t>cytoplasm [GO:0005737]; GID complex [GO:0034657]; nucleus [GO:0005634]</t>
  </si>
  <si>
    <t>SUBCELLULAR LOCATION: Nucleus {ECO:0000269|PubMed:14562095}. Cytoplasm {ECO:0000269|PubMed:14562095}.</t>
  </si>
  <si>
    <t>Glucokinase-1 (EC 2.7.1.2) (Glucose kinase 1) (GLK-1)</t>
  </si>
  <si>
    <t>GLK1 HOR3 YCL040W YCL312 YCL40W</t>
  </si>
  <si>
    <t>Putative uncharacterized protein YCL042W</t>
  </si>
  <si>
    <t>YCL042W YCL42W</t>
  </si>
  <si>
    <t>Protein disulfide-isomerase (PDI) (EC 5.3.4.1) (Thioredoxin-related glycoprotein 1)</t>
  </si>
  <si>
    <t>PDI1 MFP1 TRG1 YCL043C YCL313 YCL43C</t>
  </si>
  <si>
    <t>endoplasmic reticulum [GO:0005783]; endoplasmic reticulum lumen [GO:0005788]; endoplasmic reticulum quality control compartment [GO:0044322]; mannosyl-oligosaccharide 1,2-alpha-mannosidase complex [GO:0106055]</t>
  </si>
  <si>
    <t>SUBCELLULAR LOCATION: Endoplasmic reticulum lumen {ECO:0000255|PROSITE-ProRule:PRU10138}.</t>
  </si>
  <si>
    <t>Mitochondrial inner membrane i-AAA protease supercomplex subunit MGR1 (Mitochondrial genome-required protein 1)</t>
  </si>
  <si>
    <t>MGR1 YCL044C YCL314 YCL44C</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</si>
  <si>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</si>
  <si>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</si>
  <si>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ER membrane protein complex subunit 1</t>
  </si>
  <si>
    <t>EMC1 YCL045C YCL315 YCL45C</t>
  </si>
  <si>
    <t>EMC complex [GO:0072546]; endoplasmic reticulum [GO:0005783]</t>
  </si>
  <si>
    <t>SUBCELLULAR LOCATION: Endoplasmic reticulum membrane {ECO:0000269|PubMed:14562095}; Single-pass type I membrane protein {ECO:0000269|PubMed:14562095}.</t>
  </si>
  <si>
    <t>Protein APA1 [Includes: Diadenosine 5',5'''-P1,P4-tetraphosphate phosphorylase 1 (Ap4A phosphorylase 1) (EC 2.7.7.53) (ADP-sulfurylase) (EC 2.7.7.5) (ATP adenylyltransferase) (Diadenosine tetraphosphate alpha,beta-phosphorylase (ADP-forming))]</t>
  </si>
  <si>
    <t>APA1 DTP YCL050C YCL50C</t>
  </si>
  <si>
    <t>Laminarase-resistance protein LRE1</t>
  </si>
  <si>
    <t>LRE1 YCL051W YCL51W</t>
  </si>
  <si>
    <t>cellular bud neck [GO:0005935]</t>
  </si>
  <si>
    <t>Protein PBN1 (Protease B non-derepressible protein 1)</t>
  </si>
  <si>
    <t>PBN1 YCL052C YCL52C</t>
  </si>
  <si>
    <t>endoplasmic reticulum [GO:0005783]; endoplasmic reticulum membrane [GO:0005789]; glycosylphosphatidylinositol-mannosyltransferase I complex [GO:1990529]</t>
  </si>
  <si>
    <t>SUBCELLULAR LOCATION: Endoplasmic reticulum membrane {ECO:0000269|PubMed:9649520}; Single-pass type III membrane protein {ECO:0000269|PubMed:9649520}.</t>
  </si>
  <si>
    <t>27S pre-rRNA (guanosine(2922)-2'-O)-methyltransferase (EC 2.1.1.167) (2'-O-ribose RNA methyltransferase SPB1) (AdoMet-dependent rRNA methyltransferase SPB1) (S-adenosyl-L-methionine-dependent methyltransferase) (Suppressor of PAB1 protein 1)</t>
  </si>
  <si>
    <t>SPB1 YCL054W YCL431 YCL54W</t>
  </si>
  <si>
    <t>nucleolus [GO:0005730]; nucleus [GO:0005634]; preribosome, large subunit precursor [GO:0030687]</t>
  </si>
  <si>
    <t>SUBCELLULAR LOCATION: Nucleus, nucleolus {ECO:0000255|HAMAP-Rule:MF_03163, ECO:0000269|PubMed:10648622}.</t>
  </si>
  <si>
    <t>MICOS complex subunit MIC10 (Mitochondrial contact site complex 10 kDa subunit) (Mitochondrial inner membrane organization component of 10 kDa) (Mitochondrial organizing structure protein 1) (MitOS1)</t>
  </si>
  <si>
    <t>MIC10 MCS10 MIO10 MOS1 YCL057C-A</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</si>
  <si>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</si>
  <si>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Saccharolysin (EC 3.4.24.37) (Oligopeptidase YSCD) (Protease D) (Proteinase yscD)</t>
  </si>
  <si>
    <t>PRD1 YCL057W YCL57W</t>
  </si>
  <si>
    <t>cytoplasm [GO:0005737]; fungal-type vacuole [GO:0000324]; Golgi apparatus [GO:0005794]; mitochondrial intermembrane space [GO:0005758]; mitochondrion [GO:0005739]</t>
  </si>
  <si>
    <t>KRR1 small subunit processome component (KRR-R motif-containing protein 1) (Ribosomal RNA assembly protein KRR1)</t>
  </si>
  <si>
    <t>KRR1 YCL059C YCL59C</t>
  </si>
  <si>
    <t>90S preribosome [GO:0030686]; nucleolus [GO:0005730]; nucleoplasm [GO:0005654]; preribosome, small subunit precursor [GO:0030688]; small-subunit processome [GO:0032040]</t>
  </si>
  <si>
    <t>SUBCELLULAR LOCATION: Nucleus, nucleolus {ECO:0000269|PubMed:11027267, ECO:0000269|PubMed:11996121, ECO:0000269|PubMed:14562095, ECO:0000269|PubMed:15094838, ECO:0000269|PubMed:15590835}.</t>
  </si>
  <si>
    <t>Mediator of replication checkpoint protein 1 (DNA replication checkpoint mediator MRC1)</t>
  </si>
  <si>
    <t>MRC1 YCL061C YCL61C/YCL60C</t>
  </si>
  <si>
    <t>chromosome, telomeric region [GO:0000781]; nuclear periphery [GO:0034399]; nuclear replication fork [GO:0043596]; nucleus [GO:0005634]; replication fork protection complex [GO:0031298]</t>
  </si>
  <si>
    <t>SUBCELLULAR LOCATION: Nucleus {ECO:0000269|PubMed:12865299}. Note=Associated with chromatin during S phase.</t>
  </si>
  <si>
    <t>Catabolic L-serine/threonine dehydratase [Includes: L-serine dehydratase (EC 4.3.1.17) (L-serine deaminase); L-threonine dehydratase (EC 4.3.1.19) (L-threonine deaminase)]</t>
  </si>
  <si>
    <t>CHA1 YCL064C YCL64C</t>
  </si>
  <si>
    <t>mitochondrial nucleoid [GO:0042645]; mitochondrion [GO:0005739]</t>
  </si>
  <si>
    <t>Cell division control protein 10</t>
  </si>
  <si>
    <t>CDC10 YCR002C YCR022 YCR2C</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</si>
  <si>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</si>
  <si>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</si>
  <si>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54S ribosomal protein L32, mitochondrial (Mitochondrial large ribosomal subunit protein bL32m) (YmL32)</t>
  </si>
  <si>
    <t>MRPL32 YCR003W YCR041 YCR3W</t>
  </si>
  <si>
    <t>Flavoprotein-like protein YCP4</t>
  </si>
  <si>
    <t>YCP4 YCR004C YCR042 YCR4C</t>
  </si>
  <si>
    <t>cell periphery [GO:0071944]; cytoplasm [GO:0005737]; membrane [GO:0016020]; membrane raft [GO:0045121]; mitochondrion [GO:0005739]; plasma membrane [GO:0005886]</t>
  </si>
  <si>
    <t>SUBCELLULAR LOCATION: Cytoplasm {ECO:0000269|PubMed:14562095, ECO:0000269|PubMed:19064668}. Membrane raft {ECO:0000269|PubMed:19064668}. Mitochondrion {ECO:0000269|PubMed:14576278}.</t>
  </si>
  <si>
    <t>Reduced viability upon starvation protein 161</t>
  </si>
  <si>
    <t>RVS161 END6 SPE161 YCR009C YCR9C</t>
  </si>
  <si>
    <t>actin cortical patch [GO:0030479]; cytosol [GO:0005829]; mating projection [GO:0005937]; mating projection tip [GO:0043332]; medial cortex [GO:0031097]; membrane raft [GO:0045121]; Rvs161p-Rvs167p complex [GO:1990528]</t>
  </si>
  <si>
    <t>Phosphoglycerate kinase (EC 2.7.2.3)</t>
  </si>
  <si>
    <t>PGK1 YCR012W YCR12W</t>
  </si>
  <si>
    <t>cytoplasm [GO:0005737]; cytosol [GO:0005829]; mitochondrion [GO:0005739]; plasma membrane [GO:0005886]</t>
  </si>
  <si>
    <t>SUBCELLULAR LOCATION: Cytoplasm {ECO:0000269|PubMed:11502169}. Mitochondrion {ECO:0000269|PubMed:16823961}.</t>
  </si>
  <si>
    <t>Protein CWH43 (Calcofluor white hypersensitive protein)</t>
  </si>
  <si>
    <t>CWH43 YCR017C YCR17C</t>
  </si>
  <si>
    <t>cellular bud neck [GO:0005935]; cellular bud tip [GO:0005934]; endoplasmic reticulum [GO:0005783]; endoplasmic reticulum membrane [GO:0005789]; plasma membrane [GO:0005886]</t>
  </si>
  <si>
    <t>SUBCELLULAR LOCATION: Cell membrane; Multi-pass membrane protein. Endoplasmic reticulum membrane; Multi-pass membrane protein. Note=Concentrates to the bud tip of small budded cells and to the neck of dividing cells.</t>
  </si>
  <si>
    <t>Asparagine--tRNA ligase, mitochondrial (EC 6.1.1.22) (Asparaginyl-tRNA synthetase) (AsnRS)</t>
  </si>
  <si>
    <t>SLM5 YCR024C YCR242 YCR24C</t>
  </si>
  <si>
    <t>SUBCELLULAR LOCATION: Mitochondrion matrix {ECO:0000305|PubMed:9030748}.</t>
  </si>
  <si>
    <t>Rheb-like protein RHB1 (GTP-binding protein RSG1)</t>
  </si>
  <si>
    <t>RHB1 RSG1 YCR027C YCR27C</t>
  </si>
  <si>
    <t>cytosol [GO:0005829]; plasma membrane [GO:0005886]</t>
  </si>
  <si>
    <t>SUBCELLULAR LOCATION: Cell membrane {ECO:0000269|PubMed:12456008}; Peripheral membrane protein {ECO:0000269|PubMed:12456008}. Note=Cell periphery, adjacent to the plasma membrane.</t>
  </si>
  <si>
    <t>Single-stranded DNA-binding protein RIM1, mitochondrial (Mitochondrial ssDNA-binding protein)</t>
  </si>
  <si>
    <t>RIM1 YCR028C-A YCR28C-A</t>
  </si>
  <si>
    <t>40S ribosomal protein S14-A (RP59A) (Small ribosomal subunit protein uS11-A)</t>
  </si>
  <si>
    <t>RPS14A CRY1 RPL59 YCR031C YCR31C</t>
  </si>
  <si>
    <t>Elongation of fatty acids protein 2 (EC 2.3.1.199) (3-keto acyl-CoA synthase ELO2) (Fenpropimorph resistance protein 1) (Glucan synthesis protein 1) (Very-long-chain 3-oxoacyl-CoA synthase 2) (v-SNARE bypass mutant gene 2 protein)</t>
  </si>
  <si>
    <t>ELO2 FEN1 GNS1 VBM2 YCR034W YCR34W YCR521</t>
  </si>
  <si>
    <t>SUBCELLULAR LOCATION: Endoplasmic reticulum membrane {ECO:0000269|PubMed:12087109, ECO:0000269|PubMed:14562095, ECO:0000269|PubMed:9832547}; Multi-pass membrane protein {ECO:0000255}.</t>
  </si>
  <si>
    <t>Transcription initiation factor TFIID subunit 2 (TAFII-150) (TBP-associated factor 150 kDa) (TBP-associated factor 2) (TSM-1)</t>
  </si>
  <si>
    <t>TAF2 TAF150 TSM1 YCR042C YCR42C YCR724</t>
  </si>
  <si>
    <t>nucleus [GO:0005634]; transcription factor TFIID complex [GO:0005669]</t>
  </si>
  <si>
    <t>Uncharacterized protein YCR043C</t>
  </si>
  <si>
    <t>YCR043C YCR43C YCR725</t>
  </si>
  <si>
    <t>cytosol [GO:0005829]; Golgi apparatus [GO:0005794]; mating projection tip [GO:0043332]</t>
  </si>
  <si>
    <t>54S ribosomal protein IMG1, mitochondrial (Integrity of mitochondrial genome protein 1) (Mitochondrial large ribosomal subunit protein bL19m) (PetCR46)</t>
  </si>
  <si>
    <t>IMG1 PETCR46 YCR046C YCR46C</t>
  </si>
  <si>
    <t>18S rRNA (guanine(1575)-N(7))-methyltransferase (EC 2.1.1.309) (Bud site selection protein 23)</t>
  </si>
  <si>
    <t>BUD23 YCR047C YCR47C</t>
  </si>
  <si>
    <t>cytoplasm [GO:0005737]; nucleolus [GO:0005730]; nucleus [GO:0005634]; tRNA methyltransferase complex [GO:0043527]</t>
  </si>
  <si>
    <t>Sterol O-acyltransferase 1 (EC 2.3.1.-) (Sterol-ester synthase 1)</t>
  </si>
  <si>
    <t>ARE1 SAT2 YCR048W YCR48W</t>
  </si>
  <si>
    <t>SUBCELLULAR LOCATION: Endoplasmic reticulum membrane {ECO:0000269|PubMed:10672016}; Multi-pass membrane protein {ECO:0000255}.</t>
  </si>
  <si>
    <t>Copper transport protein 86</t>
  </si>
  <si>
    <t>CTR86 YCR054C YCR54C</t>
  </si>
  <si>
    <t>Periodic tryptophan protein 2 (U three protein 1) (U3 small nucleolar RNA-associated protein 1) (U3 snoRNA-associated protein 1)</t>
  </si>
  <si>
    <t>PWP2 UTP1 YCR057C YCR55C/YCR57C/YCR58C</t>
  </si>
  <si>
    <t>90S preribosome [GO:0030686]; cytoplasm [GO:0005737]; nucleolus [GO:0005730]; nucleoplasm [GO:0005654]; Pwp2p-containing subcomplex of 90S preribosome [GO:0034388]; small-subunit processome [GO:0032040]</t>
  </si>
  <si>
    <t>SUBCELLULAR LOCATION: Nucleus, nucleolus {ECO:0000269|PubMed:12068309}.</t>
  </si>
  <si>
    <t>Putative guanine nucleotide-exchange factor SED4</t>
  </si>
  <si>
    <t>SED4 YCR067C YCR67C YCR901</t>
  </si>
  <si>
    <t>cytoplasm [GO:0005737]; endoplasmic reticulum membrane [GO:0005789]; Golgi membrane [GO:0000139]</t>
  </si>
  <si>
    <t>SUBCELLULAR LOCATION: Endoplasmic reticulum membrane; Single-pass type II membrane protein. Golgi apparatus membrane {ECO:0000305}; Single-pass type II membrane protein {ECO:0000305}. Note=In the process of transport, SED4 itself may migrate to the Golgi apparatus and function in subsequent transport events.</t>
  </si>
  <si>
    <t>54S ribosomal protein IMG2, mitochondrial (Integrity of mitochondrial genome protein 2) (Mitochondrial large ribosomal subunit protein mL49)</t>
  </si>
  <si>
    <t>IMG2 YCR071C YCR71C</t>
  </si>
  <si>
    <t>DNA topoisomerase 2-associated protein PAT1 (Decapping activator and translational repressor PAT1) (Topoisomerase II-associated protein PAT1) (mRNA turnover protein 1)</t>
  </si>
  <si>
    <t>PAT1 MRT1 YCR077C YCR77C</t>
  </si>
  <si>
    <t>cytoplasm [GO:0005737]; cytoplasmic stress granule [GO:0010494]; cytosolic small ribosomal subunit [GO:0022627]; kinetochore [GO:0000776]; Lsm1-7-Pat1 complex [GO:1990726]; nucleus [GO:0005634]; P-body [GO:0000932]</t>
  </si>
  <si>
    <t>SUBCELLULAR LOCATION: Cytoplasm. Nucleus. Cytoplasm, P-body.</t>
  </si>
  <si>
    <t>General transcriptional corepressor TUP1 (Flocculation suppressor protein) (Glucose repression regulatory protein TUP1) (Repressor AER2)</t>
  </si>
  <si>
    <t>TUP1 AAR1 AER2 AMM1 CYC9 FLK1 SFL2 UMR7 YCR084C YCR84C</t>
  </si>
  <si>
    <t>nucleus [GO:0005634]; transcription repressor complex [GO:0017053]</t>
  </si>
  <si>
    <t>UPF0743 protein YCR087C-A</t>
  </si>
  <si>
    <t>YCR087C-A YCRX16C</t>
  </si>
  <si>
    <t>Actin-binding protein</t>
  </si>
  <si>
    <t>ABP1 YCR088W YCR88W</t>
  </si>
  <si>
    <t>actin cortical patch [GO:0030479]; cell cortex [GO:0005938]; cortical actin cytoskeleton [GO:0030864]; cytoplasm [GO:0005737]; mating projection tip [GO:0043332]; site of polarized growth [GO:0030427]</t>
  </si>
  <si>
    <t>SUBCELLULAR LOCATION: Cytoplasm, cytoskeleton, actin patch {ECO:0000269|PubMed:11950888, ECO:0000269|PubMed:14562095, ECO:0000269|PubMed:15872087}. Note=Cortical actin patches.</t>
  </si>
  <si>
    <t>DNA mismatch repair protein MSH3 (Mismatch-binding protein) (MBP) (MutS protein homolog 3)</t>
  </si>
  <si>
    <t>MSH3 YCR092C YCR1152 YCR92C</t>
  </si>
  <si>
    <t>cytoplasm [GO:0005737]; MutSalpha complex [GO:0032301]; MutSbeta complex [GO:0032302]; nucleus [GO:0005634]</t>
  </si>
  <si>
    <t>General negative regulator of transcription subunit 1 (Cell division cycle protein 39)</t>
  </si>
  <si>
    <t>CDC39 NOT1 ROS1 YCR093W YCR1151 YCR93W</t>
  </si>
  <si>
    <t>CCR4-NOT core complex [GO:0030015]; cytoplasm [GO:0005737]; nucleus [GO:0005634]; P-body [GO:0000932]</t>
  </si>
  <si>
    <t>SUBCELLULAR LOCATION: Cytoplasm {ECO:0000269|PubMed:11889048}. Nucleus {ECO:0000269|PubMed:11889048}.</t>
  </si>
  <si>
    <t>Sporulation protein RMD1 (Required for meiotic nuclear division protein 1)</t>
  </si>
  <si>
    <t>RMD1 YDL001W</t>
  </si>
  <si>
    <t>cytoplasm [GO:0005737]; fungal-type vacuole membrane [GO:0000329]; mitochondrion [GO:0005739]</t>
  </si>
  <si>
    <t>ATP synthase subunit delta, mitochondrial (F-ATPase delta subunit)</t>
  </si>
  <si>
    <t>ATP16 YDL004W D2935 YD8119.03</t>
  </si>
  <si>
    <t>SUBCELLULAR LOCATION: Mitochondrion. Mitochondrion inner membrane {ECO:0000269|PubMed:10576729}.</t>
  </si>
  <si>
    <t>Protein phosphatase 2C homolog 1 (PP2C-1) (EC 3.1.3.16)</t>
  </si>
  <si>
    <t>PTC1 TPD1 YDL006W D2925</t>
  </si>
  <si>
    <t>cytoplasm [GO:0005737]; nucleus [GO:0005634]; peroxisome [GO:0005777]</t>
  </si>
  <si>
    <t>SUBCELLULAR LOCATION: Peroxisome {ECO:0000269|PubMed:35563734}. Note=Peroxisomal localization is dependent on PEX5. {ECO:0000269|PubMed:35563734}.</t>
  </si>
  <si>
    <t>26S proteasome regulatory subunit 4 homolog (Tat-binding homolog 5)</t>
  </si>
  <si>
    <t>RPT2 YHS4 YTA5 YDL007W D2920</t>
  </si>
  <si>
    <t>cytoplasm [GO:0005737]; nucleus [GO:0005634]; proteasome complex [GO:0000502]; proteasome regulatory particle, base subcomplex [GO:0008540]</t>
  </si>
  <si>
    <t>SUBCELLULAR LOCATION: Cytoplasm {ECO:0000305}. Nucleus {ECO:0000305}.</t>
  </si>
  <si>
    <t>rRNA 2'-O-methyltransferase fibrillarin (EC 2.1.1.-) (Histone-glutamine methyltransferase) (U3 small nucleolar RNA-associated protein NOP1) (Nucleolar protein 1) (U3 snoRNA-associated protein NOP1)</t>
  </si>
  <si>
    <t>NOP1 LOT3 YDL014W D2870</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</si>
  <si>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</si>
  <si>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</si>
  <si>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Very-long-chain enoyl-CoA reductase (EC 1.3.1.93) (Enoyl reductase TSC13) (Temperature-sensitive CSG2 suppressor protein 13) (Trans-2-enoyl-CoA reductase)</t>
  </si>
  <si>
    <t>TSC13 YDL015C D2865</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</si>
  <si>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</si>
  <si>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</si>
  <si>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Cell division control protein 7 (EC 2.7.11.1)</t>
  </si>
  <si>
    <t>CDC7 OAF2 YDL017W D2855</t>
  </si>
  <si>
    <t>centrosome [GO:0005813]; chromosome, centromeric region [GO:0000775]; Dbf4-dependent protein kinase complex [GO:0031431]; nucleus [GO:0005634]</t>
  </si>
  <si>
    <t>Glycerol-3-phosphate dehydrogenase [NAD(+)] 1 (EC 1.1.1.8)</t>
  </si>
  <si>
    <t>GPD1 DAR1 HOR1 OSG1 YDL022W D2830</t>
  </si>
  <si>
    <t>cytosol [GO:0005829]; glycerol-3-phosphate dehydrogenase complex [GO:0009331]; mitochondrion [GO:0005739]; nucleus [GO:0005634]; peroxisome [GO:0005777]</t>
  </si>
  <si>
    <t>SUBCELLULAR LOCATION: Cytoplasm {ECO:0000269|PubMed:15210723}. Peroxisome {ECO:0000269|PubMed:14562095, ECO:0000269|PubMed:15210723}.</t>
  </si>
  <si>
    <t>Probable serine/threonine-protein kinase RTK1 (EC 2.7.11.1) (Ribosome biogenesis and tRNA synthetase-associated kinase 1)</t>
  </si>
  <si>
    <t>RTK1 YDL025C D2810</t>
  </si>
  <si>
    <t>cell periphery [GO:0071944]; cellular bud neck [GO:0005935]</t>
  </si>
  <si>
    <t>MIOREX complex component 9 (Mitochondrial organization of gene expression protein 9)</t>
  </si>
  <si>
    <t>MRX9 YDL027C D2800</t>
  </si>
  <si>
    <t>endoplasmic reticulum [GO:0005783]; mitochondrial membrane [GO:0031966]; mitochondrion [GO:0005739]</t>
  </si>
  <si>
    <t>SUBCELLULAR LOCATION: Mitochondrion {ECO:0000269|PubMed:14562095, ECO:0000269|PubMed:16823961}. Mitochondrion membrane {ECO:0000305}; Multi-pass membrane protein {ECO:0000255}.</t>
  </si>
  <si>
    <t>Actin-related protein 2 (Actin-like protein ARP2) (Actin-like protein 2)</t>
  </si>
  <si>
    <t>ARP2 ACT2 YDL029W D2778</t>
  </si>
  <si>
    <t>actin cortical patch [GO:0030479]; actin cytoskeleton [GO:0015629]; Arp2/3 protein complex [GO:0005885]</t>
  </si>
  <si>
    <t>SUBCELLULAR LOCATION: Cytoplasm, cytoskeleton, actin patch {ECO:0000269|PubMed:11248049, ECO:0000269|PubMed:9210376}.</t>
  </si>
  <si>
    <t>ATP-dependent RNA helicase DBP10 (EC 3.6.4.13) (DEAD box protein 10)</t>
  </si>
  <si>
    <t>DBP10 YDL031W D2770</t>
  </si>
  <si>
    <t>SUBCELLULAR LOCATION: Nucleus, nucleolus {ECO:0000269|PubMed:10871363}.</t>
  </si>
  <si>
    <t>N-terminal acetyltransferase A complex subunit NAT1 (NatA complex subunit NAT1) (Amino-terminal, alpha-amino, acetyltransferase 1)</t>
  </si>
  <si>
    <t>NAT1 AAA1 YDL040C D2720</t>
  </si>
  <si>
    <t>cytoplasm [GO:0005737]; mitochondrion [GO:0005739]; NatA complex [GO:0031415]</t>
  </si>
  <si>
    <t>NAD-dependent histone deacetylase SIR2 (EC 2.3.1.286) (Regulatory protein SIR2) (Silent information regulator 2)</t>
  </si>
  <si>
    <t>SIR2 MAR1 YDL042C D2714</t>
  </si>
  <si>
    <t>chromatin silencing complex [GO:0005677]; chromosome, telomeric region [GO:0000781]; heterochromatin [GO:0000792]; nucleolus [GO:0005730]; nucleus [GO:0005634]; RENT complex [GO:0030869]</t>
  </si>
  <si>
    <t>SUBCELLULAR LOCATION: Nucleus, nucleolus {ECO:0000269|PubMed:9214640}. Note=Associated with nucleolar chromatin. Preferentially bound to the spacer regions of the rDNA repeats through its interaction with NET1.</t>
  </si>
  <si>
    <t>Mitochondrial transcription factor 2 (Protein NAM1)</t>
  </si>
  <si>
    <t>MTF2 NAM1 YDL044C D2705</t>
  </si>
  <si>
    <t>37S ribosomal protein MRP10, mitochondrial (Mitochondrial small ribosomal subunit protein mS37) (YmS-T)</t>
  </si>
  <si>
    <t>MRP10 YDL045W-A</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</si>
  <si>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</si>
  <si>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</si>
  <si>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Phosphatidylglycerol/phosphatidylinositol transfer protein (PG/PI-TP) (NPC2 homolog)</t>
  </si>
  <si>
    <t>NPC2 YDL046W D2699</t>
  </si>
  <si>
    <t>SUBCELLULAR LOCATION: Vacuole {ECO:0000269|PubMed:14562095}.</t>
  </si>
  <si>
    <t>Serine/threonine-protein phosphatase PP1-1 (EC 3.1.3.16)</t>
  </si>
  <si>
    <t>SIT4 PPH1 YDL047W D2693</t>
  </si>
  <si>
    <t>cytoplasm [GO:0005737]; nucleus [GO:0005634]; protein phosphatase type 2A complex [GO:0000159]; protein serine/threonine phosphatase complex [GO:0008287]</t>
  </si>
  <si>
    <t>1-acyl-sn-glycerol-3-phosphate acyltransferase (1-AGP acyltransferase) (1-AGPAT) (EC 2.3.1.23) (EC 2.3.1.51) (EC 2.3.1.n7) (Lysophosphatidic acid acyltransferase) (LPAAT) (Sphingolipid compensation protein 1)</t>
  </si>
  <si>
    <t>SLC1 YDL052C</t>
  </si>
  <si>
    <t>endoplasmic reticulum [GO:0005783]; lipid droplet [GO:0005811]; membrane [GO:0016020]</t>
  </si>
  <si>
    <t>SUBCELLULAR LOCATION: Lipid droplet {ECO:0000269|PubMed:18154737, ECO:0000269|PubMed:21820081, ECO:0000269|PubMed:24868093}.</t>
  </si>
  <si>
    <t>Protein PBP4 (PBP1-binding protein 4)</t>
  </si>
  <si>
    <t>PBP4 YDL053C D2574</t>
  </si>
  <si>
    <t>cytoplasm [GO:0005737]; cytoplasmic stress granule [GO:0010494]; nucleus [GO:0005634]</t>
  </si>
  <si>
    <t>Probable transporter MCH1 (Monocarboxylate transporter homolog 1)</t>
  </si>
  <si>
    <t>MCH1 YDL054C</t>
  </si>
  <si>
    <t>SUBCELLULAR LOCATION: Vacuole membrane {ECO:0000269|PubMed:14562095}; Multi-pass membrane protein {ECO:0000269|PubMed:14562095}.</t>
  </si>
  <si>
    <t>Mannose-1-phosphate guanyltransferase (EC 2.7.7.13) (ATP-mannose-1-phosphate guanylyltransferase) (GDP-mannose pyrophosphorylase) (NDP-hexose pyrophosphorylase)</t>
  </si>
  <si>
    <t>PSA1 MPG1 SRB1 VIG9 YDL055C</t>
  </si>
  <si>
    <t>SUBCELLULAR LOCATION: Cytoplasm {ECO:0000269|PubMed:9195935}.</t>
  </si>
  <si>
    <t>Transcription factor MBP1 (MBF subunit p120)</t>
  </si>
  <si>
    <t>MBP1 YDL056W</t>
  </si>
  <si>
    <t>MBF transcription complex [GO:0030907]; nucleus [GO:0005634]; SBF transcription complex [GO:0033309]</t>
  </si>
  <si>
    <t>Putative uncharacterized protein YDL057W</t>
  </si>
  <si>
    <t>Intracellular protein transport protein USO1 (Int-1)</t>
  </si>
  <si>
    <t>USO1 INT1 YDL058W</t>
  </si>
  <si>
    <t>cytoskeleton [GO:0005856]; endoplasmic reticulum [GO:0005783]; endoplasmic reticulum membrane [GO:0005789]; ER to Golgi transport vesicle membrane [GO:0012507]; Golgi membrane [GO:0000139]; Golgi stack [GO:0005795]</t>
  </si>
  <si>
    <t>SUBCELLULAR LOCATION: Cytoplasm, cytoskeleton. Cytoplasmic vesicle membrane {ECO:0000305}; Peripheral membrane protein {ECO:0000305}. Endoplasmic reticulum membrane {ECO:0000305}; Peripheral membrane protein {ECO:0000305}. Golgi apparatus membrane {ECO:0000305}; Peripheral membrane protein {ECO:0000305}. Note=Probably present on vesicles operational between the ER and the Golgi complex.</t>
  </si>
  <si>
    <t>Ribosome biogenesis protein TSR1 (20S rRNA accumulation protein 1)</t>
  </si>
  <si>
    <t>TSR1 YDL060W</t>
  </si>
  <si>
    <t>90S preribosome [GO:0030686]; cytoplasm [GO:0005737]; nucleolus [GO:0005730]; nucleus [GO:0005634]; preribosome, small subunit precursor [GO:0030688]</t>
  </si>
  <si>
    <t>Synchronized import protein 1 (Symportin 1)</t>
  </si>
  <si>
    <t>SYO1 YDL063C</t>
  </si>
  <si>
    <t>SUBCELLULAR LOCATION: Cytoplasm. Nucleus. Note=The SYO1/RPL11/RPL5 complex is transported into the nucleus by KAP104.</t>
  </si>
  <si>
    <t>Isocitrate dehydrogenase [NADP], mitochondrial (IDH) (EC 1.1.1.42) (IDP) (NADP(+)-specific ICDH) (Oxalosuccinate decarboxylase)</t>
  </si>
  <si>
    <t>IDP1 YDL066W</t>
  </si>
  <si>
    <t>Cytochrome c oxidase subunit 9, mitochondrial (Cytochrome c oxidase polypeptide VIIA)</t>
  </si>
  <si>
    <t>COX9 YDL067C D2520</t>
  </si>
  <si>
    <t>SUBCELLULAR LOCATION: Mitochondrion inner membrane {ECO:0000269|PubMed:30598554}; Single-pass membrane protein {ECO:0000269|PubMed:30598554}.</t>
  </si>
  <si>
    <t>Cytochrome b translational activator protein CBS1, mitochondrial (COB-specific translational activator protein CBS1)</t>
  </si>
  <si>
    <t>CBS1 YDL069C</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</si>
  <si>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</si>
  <si>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</si>
  <si>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E3 ubiquitin-protein ligase BRE1 (EC 2.3.2.27) (Brefeldin A-sensitivity protein 1) (RING-type E3 ubiquitin transferase BRE1)</t>
  </si>
  <si>
    <t>BRE1 YDL074C</t>
  </si>
  <si>
    <t>Bre1-Rad6 ubiquitin ligase complex [GO:1990302]; chromosome, telomeric region [GO:0000781]; HULC complex [GO:0033503]; nucleus [GO:0005634]</t>
  </si>
  <si>
    <t>SUBCELLULAR LOCATION: Nucleus {ECO:0000305|PubMed:14562095}.</t>
  </si>
  <si>
    <t>60S ribosomal protein L31-B (L34) (Large ribosomal subunit protein eL31-B) (YL28)</t>
  </si>
  <si>
    <t>RPL31B RPL34 RPL34B YLR406C</t>
  </si>
  <si>
    <t>Vacuolar morphogenesis protein 6 (Vacuolar protein sorting-associated protein 39)</t>
  </si>
  <si>
    <t>VAM6 CVT4 VPL18 VPL22 VPS39 YDL077C</t>
  </si>
  <si>
    <t>cytoplasm [GO:0005737]; fungal-type vacuole [GO:0000324]; fungal-type vacuole membrane [GO:0000329]; HOPS complex [GO:0030897]; vacuole-mitochondrion membrane contact site [GO:1990816]</t>
  </si>
  <si>
    <t>SUBCELLULAR LOCATION: Vacuole membrane {ECO:0000305}; Peripheral membrane protein {ECO:0000305}.</t>
  </si>
  <si>
    <t>Malate dehydrogenase, peroxisomal (EC 1.1.1.37)</t>
  </si>
  <si>
    <t>MDH3 YDL078C D2468</t>
  </si>
  <si>
    <t>cytoplasm [GO:0005737]; mitochondrion [GO:0005739]; peroxisomal matrix [GO:0005782]; peroxisome [GO:0005777]</t>
  </si>
  <si>
    <t>SUBCELLULAR LOCATION: Peroxisome.</t>
  </si>
  <si>
    <t>Serine/threonine-protein kinase MRK1 (EC 2.7.11.1)</t>
  </si>
  <si>
    <t>MRK1 YDL079C</t>
  </si>
  <si>
    <t>60S acidic ribosomal protein P1-alpha (A1) (L12eIIA) (Large ribosomal subunit protein P1-A) (P1A) (YP1alpha)</t>
  </si>
  <si>
    <t>RPP1A L12EIIA RPA1 RPLA1 YDL081C</t>
  </si>
  <si>
    <t>cytosolic large ribosomal subunit [GO:0022625]</t>
  </si>
  <si>
    <t>40S ribosomal protein S16-A (RP61R) (Small ribosomal subunit protein uS9-A)</t>
  </si>
  <si>
    <t>RPS16A RP61R YMR143W YM9375.12</t>
  </si>
  <si>
    <t>ATP-dependent RNA helicase SUB2 (EC 3.6.4.13) (Suppressor of BRR1 protein 2)</t>
  </si>
  <si>
    <t>SUB2 YDL084W</t>
  </si>
  <si>
    <t>chromosome, telomeric region [GO:0000781]; cytoplasm [GO:0005737]; nucleus [GO:0005634]; spliceosomal complex [GO:0005681]; transcription export complex [GO:0000346]</t>
  </si>
  <si>
    <t>Putative carboxymethylenebutenolidase (EC 3.1.1.45) (Dienelactone hydrolase) (DLH)</t>
  </si>
  <si>
    <t>Protein LUC7</t>
  </si>
  <si>
    <t>LUC7 EPE1 EXM2 YDL087C</t>
  </si>
  <si>
    <t>commitment complex [GO:0000243]; cytosol [GO:0005829]; nucleus [GO:0005634]; spliceosomal complex [GO:0005681]; U1 snRNP [GO:0005685]; U2-type prespliceosome [GO:0071004]</t>
  </si>
  <si>
    <t>Nucleoporin ASM4 (Nuclear pore protein NUP59)</t>
  </si>
  <si>
    <t>ASM4 NUP59 YDL088C D2420</t>
  </si>
  <si>
    <t>nuclear envelope [GO:0005635]; nuclear membrane [GO:0031965]; nuclear pore [GO:0005643]; nuclear pore central transport channel [GO:0044613]; nuclear pore nuclear basket [GO:0044615]</t>
  </si>
  <si>
    <t>SUBCELLULAR LOCATION: Nucleus, nuclear pore complex {ECO:0000269|PubMed:10684247}. Nucleus membrane; Peripheral membrane protein; Cytoplasmic side. Nucleus membrane; Peripheral membrane protein; Nucleoplasmic side. Note=Symmetric distribution.</t>
  </si>
  <si>
    <t>Nuclear rim protein 1</t>
  </si>
  <si>
    <t>NUR1 YDL089W D2416</t>
  </si>
  <si>
    <t>nuclear membrane [GO:0031965]; nuclear periphery [GO:0034399]</t>
  </si>
  <si>
    <t>SUBCELLULAR LOCATION: Nucleus membrane {ECO:0000269|PubMed:14562095}; Multi-pass membrane protein {ECO:0000269|PubMed:14562095}.</t>
  </si>
  <si>
    <t>UBX domain-containing protein 3</t>
  </si>
  <si>
    <t>UBX3 YDL091C</t>
  </si>
  <si>
    <t>clathrin-coated vesicle [GO:0030136]; cytoplasm [GO:0005737]; Dsc E3 ubiquitin ligase complex [GO:0044695]; endoplasmic reticulum [GO:0005783]; Golgi membrane [GO:0000139]</t>
  </si>
  <si>
    <t>Signal recognition particle subunit SRP14 (Signal recognition particle 14 kDa protein homolog)</t>
  </si>
  <si>
    <t>SRP14 YDL092W D2404</t>
  </si>
  <si>
    <t>nucleus [GO:0005634]; signal recognition particle, endoplasmic reticulum targeting [GO:0005786]</t>
  </si>
  <si>
    <t>SUBCELLULAR LOCATION: Cytoplasm {ECO:0000250}. Nucleus {ECO:0000269|PubMed:11352936}.</t>
  </si>
  <si>
    <t>Dolichyl-phosphate-mannose--protein mannosyltransferase 1 (EC 2.4.1.109)</t>
  </si>
  <si>
    <t>PMT1 YDL095W D2390</t>
  </si>
  <si>
    <t>dolichyl-phosphate-mannose-protein mannosyltransferase Pmt1p-Pmt2p dimer complex [GO:0097582]; dolichyl-phosphate-mannose-protein mannosyltransferase Pmt1p-Pmt3p dimer complex [GO:0097583]; endoplasmic reticulum [GO:0005783]</t>
  </si>
  <si>
    <t>SUBCELLULAR LOCATION: Endoplasmic reticulum membrane {ECO:0000303|PubMed:10085156}; Multi-pass membrane protein {ECO:0000269|PubMed:10085156}.</t>
  </si>
  <si>
    <t>26S proteasome regulatory subunit RPN6 (Proteasome non-ATPase subunit 4)</t>
  </si>
  <si>
    <t>RPN6 NAS4 YDL097C D2381</t>
  </si>
  <si>
    <t>proteasome complex [GO:0000502]; proteasome regulatory particle, lid subcomplex [GO:0008541]; proteasome storage granule [GO:0034515]</t>
  </si>
  <si>
    <t>ATPase GET3 (EC 3.6.-.-) (Arsenical pump-driving ATPase) (Arsenite-stimulated ATPase) (Golgi to ER traffic protein 3) (Guided entry of tail-anchored proteins 3)</t>
  </si>
  <si>
    <t>GET3 ARR4 YDL100C D2371</t>
  </si>
  <si>
    <t>cytosol [GO:0005829]; endoplasmic reticulum [GO:0005783]; GET complex [GO:0043529]; Golgi apparatus [GO:0005794]</t>
  </si>
  <si>
    <t>SUBCELLULAR LOCATION: Cytoplasm. Endoplasmic reticulum {ECO:0000269|PubMed:24392163}. Golgi apparatus. Note=GET1 and GET2 are required for targeting GET3 to the endoplasmic reticulum.</t>
  </si>
  <si>
    <t>DNA damage response protein kinase DUN1 (EC 2.7.11.1)</t>
  </si>
  <si>
    <t>DUN1 YDL101C D2370</t>
  </si>
  <si>
    <t>DNA polymerase delta catalytic subunit (EC 2.7.7.7) (3'-5' exodeoxyribonuclease) (EC 3.1.11.-) (DNA polymerase III)</t>
  </si>
  <si>
    <t>POL3 CDC2 TEX1 YDL102W D2366</t>
  </si>
  <si>
    <t>cytosol [GO:0005829]; delta DNA polymerase complex [GO:0043625]; replication fork [GO:0005657]</t>
  </si>
  <si>
    <t>Protein MSS2, mitochondrial</t>
  </si>
  <si>
    <t>MSS2 YDL107W D2340</t>
  </si>
  <si>
    <t>mitochondrial inner membrane [GO:0005743]; mitochondrial matrix [GO:0005759]</t>
  </si>
  <si>
    <t>SUBCELLULAR LOCATION: Mitochondrion inner membrane {ECO:0000305}.</t>
  </si>
  <si>
    <t>Serine/threonine-protein kinase KIN28 (EC 2.7.11.23)</t>
  </si>
  <si>
    <t>KIN28 YDL108W D2330</t>
  </si>
  <si>
    <t>cytoplasm [GO:0005737]; cytosol [GO:0005829]; nucleus [GO:0005634]; transcription factor TFIIH holo complex [GO:0005675]; transcription factor TFIIK complex [GO:0070985]</t>
  </si>
  <si>
    <t>Exosome complex component RRP42 (Ribosomal RNA-processing protein 42)</t>
  </si>
  <si>
    <t>RRP42 YDL111C</t>
  </si>
  <si>
    <t>cytoplasmic exosome (RNase complex) [GO:0000177]; exosome (RNase complex) [GO:0000178]; nuclear exosome (RNase complex) [GO:0000176]; nucleolus [GO:0005730]; nucleus [GO:0005634]</t>
  </si>
  <si>
    <t>SUBCELLULAR LOCATION: Cytoplasm {ECO:0000269|PubMed:14562095}. Nucleus, nucleolus {ECO:0000269|PubMed:14562095}.</t>
  </si>
  <si>
    <t>tRNA (guanosine(18)-2'-O)-methyltransferase (EC 2.1.1.34) (tRNA [Gm18] ribose methylase) (tRNA methyltransferase 3)</t>
  </si>
  <si>
    <t>TRM3 YDL112W</t>
  </si>
  <si>
    <t>Autophagy-related protein 20 (Cytoplasm to vacuole targeting protein 20) (Sorting nexin-42)</t>
  </si>
  <si>
    <t>ATG20 CVT20 SNX42 YDL113C</t>
  </si>
  <si>
    <t>cytoplasmic side of endosome membrane [GO:0010009]; cytosol [GO:0005829]; endosome [GO:0005768]; phagophore assembly site [GO:0000407]; phagophore assembly site membrane [GO:0034045]</t>
  </si>
  <si>
    <t>SUBCELLULAR LOCATION: Endosome membrane; Peripheral membrane protein. Preautophagosomal structure membrane; Peripheral membrane protein.</t>
  </si>
  <si>
    <t>Nucleoporin NUP84 (Nuclear pore protein NUP84)</t>
  </si>
  <si>
    <t>NUP84 YDL116W</t>
  </si>
  <si>
    <t>chromosome, telomeric region [GO:0000781]; nuclear envelope [GO:0005635]; nuclear membrane [GO:0031965]; nuclear pore [GO:0005643]; nuclear pore outer ring [GO:0031080]</t>
  </si>
  <si>
    <t>Cytokinesis protein 3</t>
  </si>
  <si>
    <t>CYK3 YDL117W</t>
  </si>
  <si>
    <t>cellular bud neck [GO:0005935]; cellular bud neck contractile ring [GO:0000142]; cytoplasm [GO:0005737]; HICS complex [GO:0044697]; membrane [GO:0016020]; mitotic actomyosin contractile ring [GO:0110085]; nucleus [GO:0005634]</t>
  </si>
  <si>
    <t>SUBCELLULAR LOCATION: Cytoplasm. Bud neck. Note=Found in association with the actin ring and the cortex at the mother-bud neck.</t>
  </si>
  <si>
    <t>Ubiquitin carboxyl-terminal hydrolase 1 (EC 3.4.19.12) (Deubiquitinating enzyme 1) (Ubiquitin thioesterase 1) (Ubiquitin-specific-processing protease 1)</t>
  </si>
  <si>
    <t>UBP1 YDL122W D2250</t>
  </si>
  <si>
    <t>cytoplasm [GO:0005737]; cytosol [GO:0005829]; endoplasmic reticulum [GO:0005783]; nucleus [GO:0005634]</t>
  </si>
  <si>
    <t>NADPH-dependent alpha-keto amide reductase (AKR-E) (EC 1.2.1.-) (YKAR)</t>
  </si>
  <si>
    <t>YDL124W D2240</t>
  </si>
  <si>
    <t>cytoplasm [GO:0005737]; cytosol [GO:0005829]; nucleus [GO:0005634]; plasma membrane [GO:0005886]</t>
  </si>
  <si>
    <t>Cell division control protein 48 (EC 3.6.4.6) (Cell division cycle protein 48) (Transitional endoplasmic reticulum ATPase homolog)</t>
  </si>
  <si>
    <t>CDC48 YDL126C</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</si>
  <si>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</si>
  <si>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</si>
  <si>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Vacuolar calcium ion transporter (High copy number undoes manganese protein 1) (Manganese resistance 1 protein) (Vacuolar Ca(2+)/H(+) exchanger)</t>
  </si>
  <si>
    <t>VCX1 HUM1 MNR1 YDL128W</t>
  </si>
  <si>
    <t>fungal-type vacuole [GO:0000324]; fungal-type vacuole membrane [GO:0000329]</t>
  </si>
  <si>
    <t>SUBCELLULAR LOCATION: Vacuole membrane {ECO:0000269|PubMed:8668190}; Multi-pass membrane protein {ECO:0000269|PubMed:8668190}.</t>
  </si>
  <si>
    <t>60S acidic ribosomal protein P1-beta (Ax) (L12eIIB) (L44') (Large ribosomal subunit protein P1-B) (P1B) (YP1beta)</t>
  </si>
  <si>
    <t>RPP1B L12EIIB RPL44P RPLA3 YDL130W</t>
  </si>
  <si>
    <t>cytosolic large ribosomal subunit [GO:0022625]; fungal-type vacuole [GO:0000324]</t>
  </si>
  <si>
    <t>Cell division control protein 53 (Cullin-A) (E3 ubiquitin ligase complex SCF subunit CDC53)</t>
  </si>
  <si>
    <t>CDC53 YDL132W D2190</t>
  </si>
  <si>
    <t>chromosome, telomeric region [GO:0000781]; cytoplasm [GO:0005737]; nucleus [GO:0005634]; SCF ubiquitin ligase complex [GO:0019005]</t>
  </si>
  <si>
    <t>Serine/threonine-protein phosphatase PP2A-1 catalytic subunit (EC 3.1.3.16)</t>
  </si>
  <si>
    <t>PPH21 YDL134C D2180</t>
  </si>
  <si>
    <t>cytoplasm [GO:0005737]; cytoplasmic stress granule [GO:0010494]; cytosol [GO:0005829]; nucleus [GO:0005634]; protein phosphatase type 2A complex [GO:0000159]</t>
  </si>
  <si>
    <t>60S ribosomal protein L35-A (Large ribosomal subunit protein uL29-A)</t>
  </si>
  <si>
    <t>RPL35A SOS1 YDL191W D1249</t>
  </si>
  <si>
    <t>cytosol [GO:0005829]; cytosolic large ribosomal subunit [GO:0022625]; preribosome, large subunit precursor [GO:0030687]</t>
  </si>
  <si>
    <t>ADP-ribosylation factor 2</t>
  </si>
  <si>
    <t>ARF2 YDL137W D2165</t>
  </si>
  <si>
    <t>cytosol [GO:0005829]; Golgi apparatus [GO:0005794]; plasma membrane [GO:0005886]</t>
  </si>
  <si>
    <t>SUBCELLULAR LOCATION: Golgi apparatus {ECO:0000269|PubMed:14562095}.</t>
  </si>
  <si>
    <t>DNA-directed RNA polymerase II subunit RPB1 (RNA polymerase II subunit 1) (RNA polymerase II subunit B1) (EC 2.7.7.6) (DNA-directed RNA polymerase III largest subunit) (RNA polymerase II subunit B220)</t>
  </si>
  <si>
    <t>RPO21 RPB1 RPB220 SUA8 YDL140C D2150</t>
  </si>
  <si>
    <t>cytoplasmic stress granule [GO:0010494]; mitochondrion [GO:0005739]; nucleus [GO:0005634]; RNA polymerase II, core complex [GO:0005665]</t>
  </si>
  <si>
    <t>Cardiolipin synthase (CMP-forming) (CLS) (EC 2.7.8.41)</t>
  </si>
  <si>
    <t>CRD1 CLS1 YDL142C</t>
  </si>
  <si>
    <t>T-complex protein 1 subunit delta (TCP-1-delta) (CCT-delta)</t>
  </si>
  <si>
    <t>CCT4 ANC2 TCP4 YDL143W</t>
  </si>
  <si>
    <t>chaperonin-containing T-complex [GO:0005832]</t>
  </si>
  <si>
    <t>Uncharacterized protein YDL144C</t>
  </si>
  <si>
    <t>Coatomer subunit alpha (Alpha-coat protein) (Alpha-COP) (Retrieval from endoplasmic reticulum protein 1) (Secretory protein 22) (Suppressor of osmo-sensitivity 1)</t>
  </si>
  <si>
    <t>COP1 RET1 SEC33 SOO1 YDL145C D1578</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</si>
  <si>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</si>
  <si>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</si>
  <si>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Protein LDB17 (Low dye-binding protein 17)</t>
  </si>
  <si>
    <t>LDB17 YDL146W D1575</t>
  </si>
  <si>
    <t>actin cortical patch [GO:0030479]; cellular bud [GO:0005933]; cellular bud neck [GO:0005935]; cytoplasm [GO:0005737]</t>
  </si>
  <si>
    <t>SUBCELLULAR LOCATION: Cytoplasm {ECO:0000269|PubMed:14562095}. Bud {ECO:0000269|PubMed:14562095}. Bud neck {ECO:0000269|PubMed:14562095}.</t>
  </si>
  <si>
    <t>26S proteasome regulatory subunit RPN5 (Proteasome non-ATPase subunit 5)</t>
  </si>
  <si>
    <t>RPN5 NAS5 YDL147W D1572</t>
  </si>
  <si>
    <t>COP9 signalosome [GO:0008180]; cytoplasm [GO:0005737]; proteasome complex [GO:0000502]; proteasome regulatory particle, lid subcomplex [GO:0008541]; proteasome storage granule [GO:0034515]</t>
  </si>
  <si>
    <t>Nucleolar complex protein 14 (U three protein 2) (U3 small nucleolar RNA-associated protein 2) (U3 snoRNA-associated protein 2)</t>
  </si>
  <si>
    <t>NOP14 UTP2 YDL148C D1566</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</si>
  <si>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</si>
  <si>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</si>
  <si>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DNA-directed RNA polymerase III subunit RPC4 (RNA polymerase III subunit C4) (C53) (DNA-directed RNA polymerase III 47 kDa polypeptide)</t>
  </si>
  <si>
    <t>RPC53 RPC4 YDL150W D1557</t>
  </si>
  <si>
    <t>nucleoplasm [GO:0005654]; nucleus [GO:0005634]; RNA polymerase III complex [GO:0005666]</t>
  </si>
  <si>
    <t>Something about silencing protein 10 (U three protein 3) (U3 small nucleolar RNA-associated protein 3) (U3 snoRNA-associated protein 11)</t>
  </si>
  <si>
    <t>SAS10 UTP3 YDL153C D1545</t>
  </si>
  <si>
    <t>nucleolus [GO:0005730]; nucleoplasm [GO:0005654]; nucleus [GO:0005634]; small-subunit processome [GO:0032040]</t>
  </si>
  <si>
    <t>SUBCELLULAR LOCATION: Nucleus, nucleolus {ECO:0000269|PubMed:12068309, ECO:0000269|PubMed:9611201}.</t>
  </si>
  <si>
    <t>Uncharacterized protein YDL157C, mitochondrial</t>
  </si>
  <si>
    <t>YDL157C D1533</t>
  </si>
  <si>
    <t>SUBCELLULAR LOCATION: Mitochondrion {ECO:0000269|PubMed:14562095, ECO:0000269|PubMed:14576278}.</t>
  </si>
  <si>
    <t>Serine/threonine-protein kinase STE7 (EC 2.7.12.2)</t>
  </si>
  <si>
    <t>STE7 YDL159W D1525</t>
  </si>
  <si>
    <t>cytoplasm [GO:0005737]; mating projection tip [GO:0043332]</t>
  </si>
  <si>
    <t>ATP-dependent RNA helicase DHH1 (EC 3.6.4.13) (DExD/H-box helicase 1)</t>
  </si>
  <si>
    <t>DHH1 YDL160C</t>
  </si>
  <si>
    <t>cytoplasm [GO:0005737]; cytoplasmic side of membrane [GO:0098562]; cytoplasmic stress granule [GO:0010494]; P-body [GO:0000932]</t>
  </si>
  <si>
    <t>SUBCELLULAR LOCATION: Cytoplasm, P-body {ECO:0000269|PubMed:12032091, ECO:0000269|PubMed:12730603, ECO:0000269|PubMed:12930949, ECO:0000269|PubMed:14562095, ECO:0000269|PubMed:15706350}.</t>
  </si>
  <si>
    <t>DNA ligase 1 (EC 6.5.1.1) (DNA ligase I) (Polydeoxyribonucleotide synthase [ATP] 1)</t>
  </si>
  <si>
    <t>CDC9 YDL164C</t>
  </si>
  <si>
    <t>SUBCELLULAR LOCATION: [Isoform Mitochondrial]: Mitochondrion.; SUBCELLULAR LOCATION: [Isoform Nuclear]: Nucleus.</t>
  </si>
  <si>
    <t>General negative regulator of transcription subunit 2 (cell division cycle protein 36)</t>
  </si>
  <si>
    <t>CDC36 DNA19 NOT2 YDL165W</t>
  </si>
  <si>
    <t>CCR4-NOT core complex [GO:0030015]; cytoplasm [GO:0005737]; nucleus [GO:0005634]</t>
  </si>
  <si>
    <t>Adenylate kinase isoenzyme 6 homolog FAP7 (AK6) (EC 2.7.4.3) (Dual activity adenylate kinase/ATPase) (AK/ATPase) (POS9-activating factor 7)</t>
  </si>
  <si>
    <t>FAP7 YDL166C</t>
  </si>
  <si>
    <t>Putative RNA-binding protein involved in heterochromatin assembly (Asparagine-rich protein) (Protein ARP)</t>
  </si>
  <si>
    <t>NRP1 ARP ARP1 YDL167C</t>
  </si>
  <si>
    <t>chromosome [GO:0005694]; cytoplasm [GO:0005737]; cytoplasmic stress granule [GO:0010494]; nucleus [GO:0005634]</t>
  </si>
  <si>
    <t>SUBCELLULAR LOCATION: Chromosome {ECO:0000250|UniProtKB:O13801}. Nucleus {ECO:0000250|UniProtKB:O13801}.</t>
  </si>
  <si>
    <t>Transcriptional activator protein UGA3</t>
  </si>
  <si>
    <t>UGA3 YDL170W</t>
  </si>
  <si>
    <t>Glutamate synthase [NADH] (EC 1.4.1.14) (NADH-GOGAT)</t>
  </si>
  <si>
    <t>GLT1 YDL171C</t>
  </si>
  <si>
    <t>D-lactate dehydrogenase [cytochrome] 1, mitochondrial (EC 1.1.2.4) (D-lactate ferricytochrome C oxidoreductase) (D-LCR)</t>
  </si>
  <si>
    <t>DLD1 DLD YDL174C</t>
  </si>
  <si>
    <t>SUBCELLULAR LOCATION: Mitochondrion inner membrane {ECO:0000269|PubMed:11502169}.</t>
  </si>
  <si>
    <t>Uncharacterized protein YDL183C</t>
  </si>
  <si>
    <t>YDL183C D1293</t>
  </si>
  <si>
    <t>mitochondrial inner membrane [GO:0005743]</t>
  </si>
  <si>
    <t>V-type proton ATPase catalytic subunit A (V-ATPase subunit A) (EC 7.1.2.2) (Vacuolar proton pump subunit A) [Cleaved into: Endonuclease PI-SceI (EC 3.1.-.-) (Sce VMA intein) (VMA1-derived endonuclease) (VDE)]</t>
  </si>
  <si>
    <t>VMA1 CLS8 TFP1 YDL185W D1286</t>
  </si>
  <si>
    <t>endomembrane system [GO:0012505]; fungal-type vacuole membrane [GO:0000329];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</si>
  <si>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</si>
  <si>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Serine/threonine-protein phosphatase PP2A-2 catalytic subunit (EC 3.1.3.16)</t>
  </si>
  <si>
    <t>PPH22 SIS4 YDL188C D1271</t>
  </si>
  <si>
    <t>condensed chromosome, centromeric region [GO:0000779]; cytosol [GO:0005829]; nuclear periphery [GO:0034399]; protein phosphatase type 2A complex [GO:0000159]</t>
  </si>
  <si>
    <t>E4 ubiquitin-protein ligase UFD2 (EC 2.3.2.27) (RING-type E3 ubiquitin transferase UFD2) (Ubiquitin conjugation factor E4) (Ubiquitin fusion degradation protein 2) (UB fusion protein 2)</t>
  </si>
  <si>
    <t>UFD2 YDL190C D1255</t>
  </si>
  <si>
    <t>ADP-ribosylation factor 1 (EC 3.6.5.2)</t>
  </si>
  <si>
    <t>ARF1 YDL192W D1244</t>
  </si>
  <si>
    <t>cytosol [GO:0005829]; Golgi apparatus [GO:0005794]; Golgi-associated vesicle [GO:0005798]; plasma membrane [GO:0005886]</t>
  </si>
  <si>
    <t>SUBCELLULAR LOCATION: Golgi apparatus.</t>
  </si>
  <si>
    <t>Dehydrodolichyl diphosphate synthase complex subunit NUS1 (EC 2.5.1.87) (Nuclear undecaprenyl pyrophosphate synthase 1)</t>
  </si>
  <si>
    <t>NUS1 YDL193W D1239</t>
  </si>
  <si>
    <t>dehydrodolichyl diphosphate synthase complex [GO:1904423]; endoplasmic reticulum [GO:0005783]; endoplasmic reticulum membrane [GO:0005789]; lipid droplet [GO:0005811]; nuclear envelope [GO:0005635]; nuclear membrane [GO:0031965]</t>
  </si>
  <si>
    <t>SUBCELLULAR LOCATION: Endoplasmic reticulum membrane {ECO:0000305}; Single-pass membrane protein {ECO:0000305}. Lipid droplet {ECO:0000269|PubMed:10515935, ECO:0000269|PubMed:11086160, ECO:0000269|PubMed:14562095, ECO:0000269|PubMed:14690591}. Nucleus membrane {ECO:0000269|PubMed:14690591}; Single-pass membrane protein {ECO:0000305}.</t>
  </si>
  <si>
    <t>Protein transport protein SEC31 (Protein WEB1)</t>
  </si>
  <si>
    <t>SEC31 WEB1 YDL195W D1229</t>
  </si>
  <si>
    <t>COPII vesicle coat [GO:0030127]; endoplasmic reticulum [GO:0005783]; endoplasmic reticulum exit site [GO:0070971]; endoplasmic reticulum membrane [GO:0005789]; mating projection tip [GO:0043332]</t>
  </si>
  <si>
    <t>SUBCELLULAR LOCATION: Cytoplasmic vesicle, COPII-coated vesicle membrane; Peripheral membrane protein; Cytoplasmic side. Endoplasmic reticulum membrane; Peripheral membrane protein; Cytoplasmic side.</t>
  </si>
  <si>
    <t>Mitochondrial GTP/GDP carrier protein 1</t>
  </si>
  <si>
    <t>GGC1 SHM1 YHM1 YDL198C D1214</t>
  </si>
  <si>
    <t>SUBCELLULAR LOCATION: Mitochondrion inner membrane {ECO:0000269|PubMed:14576278}; Multi-pass membrane protein {ECO:0000269|PubMed:14576278}.</t>
  </si>
  <si>
    <t>54S ribosomal protein L11, mitochondrial (Mitochondrial large ribosomal subunit protein uL10m) (YmL11)</t>
  </si>
  <si>
    <t>MRPL11 YDL202W D1070</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</si>
  <si>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</si>
  <si>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Activator of C kinase protein 1</t>
  </si>
  <si>
    <t>ACK1 YDL203C D1066</t>
  </si>
  <si>
    <t>Reticulon-like protein 2</t>
  </si>
  <si>
    <t>RTN2 YDL204W D1062</t>
  </si>
  <si>
    <t>cell periphery [GO:0071944]; cortical endoplasmic reticulum [GO:0032541]; cytoplasm [GO:0005737]; endoplasmic reticulum [GO:0005783]; endoplasmic reticulum membrane [GO:0005789]; endoplasmic reticulum tubular network [GO:0071782]; nucleus [GO:0005634]</t>
  </si>
  <si>
    <t>SUBCELLULAR LOCATION: Endoplasmic reticulum membrane {ECO:0000269|PubMed:14562095}; Multi-pass membrane protein {ECO:0000269|PubMed:14562095}.</t>
  </si>
  <si>
    <t>H/ACA ribonucleoprotein complex subunit NHP2 (H/ACA snoRNP protein NHP2) (High mobility group-like nuclear protein 2)</t>
  </si>
  <si>
    <t>NHP2 YDL208W D1045</t>
  </si>
  <si>
    <t>box H/ACA snoRNP complex [GO:0031429]; nucleolus [GO:0005730]; sno(s)RNA-containing ribonucleoprotein complex [GO:0005732]</t>
  </si>
  <si>
    <t>SUBCELLULAR LOCATION: Nucleus, nucleolus {ECO:0000269|PubMed:14562095, ECO:0000269|PubMed:9843512}.</t>
  </si>
  <si>
    <t>NAD-specific glutamate dehydrogenase (NAD-GDH) (EC 1.4.1.2)</t>
  </si>
  <si>
    <t>GDH2 YDL215C D0892</t>
  </si>
  <si>
    <t>Mitochondrial import inner membrane translocase subunit TIM22</t>
  </si>
  <si>
    <t>TIM22 YDL217C D0884</t>
  </si>
  <si>
    <t>cytosol [GO:0005829]; mitochondrial inner membrane [GO:0005743]; mitochondrial intermembrane space [GO:0005758]; mitochondrion [GO:0005739]; TIM22 mitochondrial import inner membrane insertion complex [GO:0042721]</t>
  </si>
  <si>
    <t>SUBCELLULAR LOCATION: Mitochondrion inner membrane {ECO:0000269|PubMed:10397776, ECO:0000269|PubMed:8955274, ECO:0000305|PubMed:27265872}; Multi-pass membrane protein {ECO:0000269|PubMed:10397776, ECO:0000269|PubMed:8955274}. Note=Import into inner membrane protein requires TOM20 function.</t>
  </si>
  <si>
    <t>Cell division control protein 13</t>
  </si>
  <si>
    <t>CDC13 YDL220C</t>
  </si>
  <si>
    <t>chromosome, telomeric region [GO:0000781]; CST complex [GO:1990879]; nuclear telomere cap complex [GO:0000783]</t>
  </si>
  <si>
    <t>SUBCELLULAR LOCATION: Chromosome, telomere.</t>
  </si>
  <si>
    <t>Protein WHI4</t>
  </si>
  <si>
    <t>WHI4 YDL224C D0839</t>
  </si>
  <si>
    <t>Seventh homolog of septin 1 (Septation protein 7)</t>
  </si>
  <si>
    <t>SHS1 SEP7 YDL225W</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</si>
  <si>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</si>
  <si>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{ECO:0000250}; Peripheral membrane protein {ECO:0000250}. Bud neck {ECO:0000269|PubMed:14562095, ECO:0000269|PubMed:9790978}. Note=Present at the bud neck during cell division. Probably interacts with phosphoinosides such as phosphatidylinositol 4-phosphate or phosphatidylinositol 5-phosphate (By similarity). {ECO:0000250}.</t>
  </si>
  <si>
    <t>Ribosome-associated molecular chaperone SSB1 (EC 3.6.4.10) (Cold-inducible protein YG101) (Heat shock protein SSB1) (Hsp70 chaperone Ssb)</t>
  </si>
  <si>
    <t>SSB1 YG101 YDL229W</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</si>
  <si>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</si>
  <si>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</si>
  <si>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Altered inheritance of mitochondria protein 6</t>
  </si>
  <si>
    <t>AIM6 YDL237W</t>
  </si>
  <si>
    <t>Rho-GTPase-activating protein LRG1 (LIM-RhoGAP protein 1)</t>
  </si>
  <si>
    <t>LRG1 YDL240W</t>
  </si>
  <si>
    <t>cellular bud neck [GO:0005935]; cellular bud tip [GO:0005934]; cytoplasm [GO:0005737]; incipient cellular bud site [GO:0000131]; mating projection tip [GO:0043332]; mitochondrion [GO:0005739]; site of polarized growth [GO:0030427]</t>
  </si>
  <si>
    <t>SUBCELLULAR LOCATION: Cytoplasm. Bud. Bud neck. Note=Localized to the bud site during bud formation and at the bud neck during cytokinesis.</t>
  </si>
  <si>
    <t>Cytosolic neutral trehalase (EC 3.2.1.28) (Alpha,alpha-trehalase) (Alpha,alpha-trehalose glucohydrolase)</t>
  </si>
  <si>
    <t>NTH1 NTH YDR001C YD8119.07C</t>
  </si>
  <si>
    <t>DNA repair protein RAD57</t>
  </si>
  <si>
    <t>RAD57 YDR004W YD8119.10</t>
  </si>
  <si>
    <t>Rad51C-XRCC3 complex [GO:0033065]</t>
  </si>
  <si>
    <t>Protein SOK1</t>
  </si>
  <si>
    <t>SOK1 YDR006C YD8119.12C</t>
  </si>
  <si>
    <t>N-(5'-phosphoribosyl)anthranilate isomerase (PRAI) (EC 5.3.1.24)</t>
  </si>
  <si>
    <t>TRP1 YDR007W</t>
  </si>
  <si>
    <t>Protein GAL3</t>
  </si>
  <si>
    <t>GAL3 YDR009W YD8119.14</t>
  </si>
  <si>
    <t>Protein SNQ2</t>
  </si>
  <si>
    <t>SNQ2 YDR011W YD8119.16</t>
  </si>
  <si>
    <t>cell periphery [GO:0071944]; mitochondrion [GO:0005739]; plasma membrane [GO:0005886]</t>
  </si>
  <si>
    <t>60S ribosomal protein L4-B (L2) (Large ribosomal subunit protein uL4-B) (RP2) (YL2)</t>
  </si>
  <si>
    <t>RPL4B RPL2B YDR012W YD8119.17</t>
  </si>
  <si>
    <t>cytoplasm [GO:0005737]; cytosol [GO:0005829]; cytosolic large ribosomal subunit [GO:0022625]; nucleus [GO:0005634]</t>
  </si>
  <si>
    <t>Aminomethyltransferase, mitochondrial (EC 2.1.2.10) (Glycine cleavage system T protein) (GCVT) (Glycine decarboxylase complex subunit T)</t>
  </si>
  <si>
    <t>GCV1 YDR019C YD9335.05C</t>
  </si>
  <si>
    <t>glycine cleavage complex [GO:0005960]; mitochondrion [GO:0005739]</t>
  </si>
  <si>
    <t>Putative uridine kinase DAS2 (EC 2.7.1.48) (DST1-delta 6-azauracil sensitivity protein 2) (Regulator of rDNA transcription 3)</t>
  </si>
  <si>
    <t>DAS2 RRT3 YDR020C PZE232</t>
  </si>
  <si>
    <t>ATP-dependent RNA helicase FAL1 (EC 3.6.4.13) (Translation initiation factor four A-like protein 1)</t>
  </si>
  <si>
    <t>FAL1 YDR021W PZC399 YD9335.07</t>
  </si>
  <si>
    <t>catalytic step 2 spliceosome [GO:0071013]; FAL1-SGD1 complex [GO:0097078]; nucleolus [GO:0005730]; preribosome, small subunit precursor [GO:0030688]; small-subunit processome [GO:0032040]</t>
  </si>
  <si>
    <t>SUBCELLULAR LOCATION: Nucleus, nucleolus {ECO:0000269|PubMed:14562095, ECO:0000269|PubMed:9372960}.</t>
  </si>
  <si>
    <t>Serine--tRNA ligase, cytoplasmic (EC 6.1.1.11) (Seryl-tRNA synthetase) (SerRS) (Seryl-tRNA(Ser) synthetase)</t>
  </si>
  <si>
    <t>SES1 SERS YDR023W YD9813.01</t>
  </si>
  <si>
    <t>cytoplasm [GO:0005737]; cytoplasmic stress granule [GO:0010494]; cytosol [GO:0005829]</t>
  </si>
  <si>
    <t>SUBCELLULAR LOCATION: Cytoplasm, cytosol {ECO:0000250|UniProtKB:P49591}.</t>
  </si>
  <si>
    <t>Vacuolar protein sorting-associated protein 54 (CPF1 genetically-interacting protein 1) (Temperature-sensitive clathrin synthetic mutation protein 3)</t>
  </si>
  <si>
    <t>VPS54 CGP1 LUV1 RKI1 TCS3 YDR027C PZF889 YD9813.05C</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</si>
  <si>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</si>
  <si>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</si>
  <si>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Protoplast secreted protein 2</t>
  </si>
  <si>
    <t>PST2 YDR032C D3422 YD9673.02C</t>
  </si>
  <si>
    <t>cytoplasm [GO:0005737]; extracellular region [GO:0005576]; membrane [GO:0016020]; mitochondrion [GO:0005739]; plasma membrane [GO:0005886]</t>
  </si>
  <si>
    <t>SUBCELLULAR LOCATION: Secreted.</t>
  </si>
  <si>
    <t>Protein MRH1 (Membrane protein related to HSP30)</t>
  </si>
  <si>
    <t>MRH1 YDR033W YD9673.03</t>
  </si>
  <si>
    <t>SUBCELLULAR LOCATION: Cell membrane; Multi-pass membrane protein. Mitochondrion. Bud. Note=Localized primarily to the plasma membrane. Also found at the buds.</t>
  </si>
  <si>
    <t>Lysine biosynthesis regulatory protein LYS14</t>
  </si>
  <si>
    <t>LYS14 YDR034C YD9673.04C</t>
  </si>
  <si>
    <t>3-hydroxyisobutyryl-CoA hydrolase, mitochondrial (EC 3.1.2.4) (3-hydroxyisobutyryl-coenzyme A hydrolase) (HIB-CoA hydrolase) (HIBYL-CoA-H) (Mitochondrial small ribosomal subunit protein mS47)</t>
  </si>
  <si>
    <t>EHD3 MRP5 YDR036C YD9673.08C</t>
  </si>
  <si>
    <t>Lysine--tRNA ligase, cytoplasmic (EC 6.1.1.6) (Lysyl-tRNA synthetase) (LysRS)</t>
  </si>
  <si>
    <t>KRS1 GCD5 YDR037W YD9673.09</t>
  </si>
  <si>
    <t>Sodium/potassium exporting P-type ATPase 1 (EC 7.2.2.3)</t>
  </si>
  <si>
    <t>ENA1 HOR6 PMR2 PMR2A YDR040C YD6888.02C</t>
  </si>
  <si>
    <t>SUBCELLULAR LOCATION: Cell membrane {ECO:0000269|PubMed:14562095, ECO:0000269|PubMed:7664728, ECO:0000269|PubMed:9315618}; Multi-pass membrane protein {ECO:0000269|PubMed:14562095, ECO:0000269|PubMed:7664728, ECO:0000269|PubMed:9315618}.</t>
  </si>
  <si>
    <t>37S ribosomal protein S10, mitochondrial (Mitochondrial small ribosomal subunit protein uS10m)</t>
  </si>
  <si>
    <t>RSM10 YDR041W YD6888.03</t>
  </si>
  <si>
    <t>mitochondrial inner membrane [GO:0005743]; mitochondrial small ribosomal subunit [GO:0005763]; mitochondrion [GO:0005739]; small ribosomal subunit [GO:0015935]</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</si>
  <si>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</si>
  <si>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Oxygen-dependent coproporphyrinogen-III oxidase (COX) (Coprogen oxidase) (Coproporphyrinogenase) (EC 1.3.3.3)</t>
  </si>
  <si>
    <t>HEM13 YDR044W YD5112.02</t>
  </si>
  <si>
    <t>cytoplasm [GO:0005737]; cytosol [GO:0005829]; mitochondrial intermembrane space [GO:0005758]</t>
  </si>
  <si>
    <t>SUBCELLULAR LOCATION: Cytoplasm {ECO:0000269|PubMed:14562095, ECO:0000269|PubMed:3516695}.</t>
  </si>
  <si>
    <t>Triosephosphate isomerase (TIM) (EC 5.3.1.1) (Triose-phosphate isomerase)</t>
  </si>
  <si>
    <t>TPI1 YDR050C YD9609.05C</t>
  </si>
  <si>
    <t>Broad-range acid phosphatase DET1 (EC 3.1.3.-) (Decreased ergosterol transport protein 1)</t>
  </si>
  <si>
    <t>DET1 YDR051C D4202</t>
  </si>
  <si>
    <t>Ubiquitin-conjugating enzyme E2-34 kDa (EC 2.3.2.23) (Cell division control protein 34) (E2 ubiquitin-conjugating enzyme 3) (E3 ubiquitin ligase complex SCF subunit CDC34) (Ubiquitin carrier protein) (Ubiquitin-protein ligase)</t>
  </si>
  <si>
    <t>CDC34 DNA6 UBC3 YDR054C D4211 YD9609.08C</t>
  </si>
  <si>
    <t>Protein OS-9 homolog</t>
  </si>
  <si>
    <t>YOS9 YDR057W D4222</t>
  </si>
  <si>
    <t>endoplasmic reticulum [GO:0005783]; endoplasmic reticulum lumen [GO:0005788]; Hrd1p ubiquitin ligase complex [GO:0000836]; Hrd1p ubiquitin ligase ERAD-L complex [GO:0000839]; luminal surveillance complex [GO:0034099]</t>
  </si>
  <si>
    <t>SUBCELLULAR LOCATION: Endoplasmic reticulum membrane {ECO:0000255|PROSITE-ProRule:PRU10138, ECO:0000269|PubMed:12077121, ECO:0000269|PubMed:16168371}; Peripheral membrane protein {ECO:0000269|PubMed:12077121, ECO:0000269|PubMed:16168371}; Lumenal side {ECO:0000269|PubMed:12077121, ECO:0000269|PubMed:16168371}.</t>
  </si>
  <si>
    <t>Ribosome biogenesis protein MAK21 (Maintenance of killer protein 21) (Nucleolar complex protein 1)</t>
  </si>
  <si>
    <t>MAK21 NOC1 YDR060W D4237 YD9609.14</t>
  </si>
  <si>
    <t>Noc1p-Noc2p complex [GO:0030690]; nucleolus [GO:0005730]; nucleus [GO:0005634]; preribosome, large subunit precursor [GO:0030687]</t>
  </si>
  <si>
    <t>SUBCELLULAR LOCATION: Nucleus, nucleolus {ECO:0000269|PubMed:11371346}.</t>
  </si>
  <si>
    <t>Serine palmitoyltransferase 2 (SPT 2) (EC 2.3.1.50) (Long chain base biosynthesis protein 2)</t>
  </si>
  <si>
    <t>LCB2 SCS1 TSC1 YDR062W D4246 YD9609.16</t>
  </si>
  <si>
    <t>endoplasmic reticulum [GO:0005783]; membrane [GO:0016020]; serine C-palmitoyltransferase complex [GO:0017059]; SPOTS complex [GO:0035339]</t>
  </si>
  <si>
    <t>SUBCELLULAR LOCATION: Cytoplasm. Endoplasmic reticulum. Membrane {ECO:0000305}; Multi-pass membrane protein {ECO:0000305}.</t>
  </si>
  <si>
    <t>40S ribosomal protein S13 (S27a) (Small ribosomal subunit protein uS15) (YS15)</t>
  </si>
  <si>
    <t>RPS13 RPS13C YDR064W D4252 YD9609.18</t>
  </si>
  <si>
    <t>90S preribosome [GO:0030686]; cytoplasm [GO:0005737]; cytosol [GO:0005829]; cytosolic small ribosomal subunit [GO:0022627]; nucleolus [GO:0005730]</t>
  </si>
  <si>
    <t>Required for respiratory growth protein 1, mitochondrial</t>
  </si>
  <si>
    <t>RRG1 YDR065W D4258</t>
  </si>
  <si>
    <t>matrix side of mitochondrial inner membrane [GO:0099617]; mitochondrion [GO:0005739]</t>
  </si>
  <si>
    <t>SUBCELLULAR LOCATION: Mitochondrion {ECO:0000269|PubMed:14562095, ECO:0000269|PubMed:16823961, ECO:0000269|PubMed:19756047}.</t>
  </si>
  <si>
    <t>Ubiquitin carboxyl-terminal hydrolase 4 (EC 3.4.19.12) (Deubiquitinating enzyme 4) (Ubiquitin thioesterase 4) (Ubiquitin-specific-processing protease 4) (Vacuole biogenesis protein SSV7)</t>
  </si>
  <si>
    <t>DOA4 DOS1 MUT4 NPI2 SSV7 UBP4 YDR069C D4270 YD8554.02C YD9609.23C</t>
  </si>
  <si>
    <t>cytosol [GO:0005829]; endosome [GO:0005768]; late endosome membrane [GO:0031902]; mitochondrion [GO:0005739]; proteasome complex [GO:0000502]</t>
  </si>
  <si>
    <t>SUBCELLULAR LOCATION: Cytoplasm. Late endosome membrane; Peripheral membrane protein. Note=Recruited to the late endosome by BRO1.</t>
  </si>
  <si>
    <t>Polyamine N-acetyltransferase 1 (EC 2.3.1.-) (Arylalkylamine N-acetyltransferase homolog) (scAANAT)</t>
  </si>
  <si>
    <t>PAA1 YDR071C</t>
  </si>
  <si>
    <t>Trehalose-phosphatase (EC 3.1.3.12) (Trehalose synthase complex catalytic subunit TPS2) (Trehalose-6-phosphate phosphatase) (TPP)</t>
  </si>
  <si>
    <t>TPS2 PFK3 YDR074W YD8554.07</t>
  </si>
  <si>
    <t>alpha,alpha-trehalose-phosphate synthase complex (UDP-forming) [GO:0005946]; mitochondrion [GO:0005739]</t>
  </si>
  <si>
    <t>Protein PET100, mitochondrial</t>
  </si>
  <si>
    <t>PET100 YDR079W D4441</t>
  </si>
  <si>
    <t>SUBCELLULAR LOCATION: Mitochondrion membrane {ECO:0000305}; Single-pass membrane protein {ECO:0000305}.</t>
  </si>
  <si>
    <t>Vacuolar protein sorting-associated protein 41 (Vacuolar morphogenesis protein 2)</t>
  </si>
  <si>
    <t>VPS41 FET2 VAM2 YDR080W D446 YD8554.13</t>
  </si>
  <si>
    <t>endosome [GO:0005768]; fungal-type vacuole membrane [GO:0000329]; HOPS complex [GO:0030897]; late endosome [GO:0005770]</t>
  </si>
  <si>
    <t>SUBCELLULAR LOCATION: Vacuole {ECO:0000305}.</t>
  </si>
  <si>
    <t>Protein PDC2</t>
  </si>
  <si>
    <t>PDC2 YDR081C D4451</t>
  </si>
  <si>
    <t>25S rRNA (adenine(645)-N(1))-methyltransferase (EC 2.1.1.287) (Ribosomal RNA-processing protein 8)</t>
  </si>
  <si>
    <t>RRP8 YDR083W D4461</t>
  </si>
  <si>
    <t>90S preribosome [GO:0030686]; chromosome, telomeric region [GO:0000781]; nucleolus [GO:0005730]</t>
  </si>
  <si>
    <t>SUBCELLULAR LOCATION: Nucleus, nucleolus {ECO:0000269|PubMed:10864042, ECO:0000269|PubMed:14562095, ECO:0000269|PubMed:23180764}. Chromosome, telomere {ECO:0000305}.</t>
  </si>
  <si>
    <t>Golgi apparatus membrane protein TVP23 (TLG2 compartment vesicle protein of 23 kDa)</t>
  </si>
  <si>
    <t>TVP23 YDR084C D4466</t>
  </si>
  <si>
    <t>cytoplasm [GO:0005737]; Golgi membrane [GO:0000139]</t>
  </si>
  <si>
    <t>SUBCELLULAR LOCATION: Golgi apparatus membrane {ECO:0000269|PubMed:16107716, ECO:0000269|PubMed:17178117}; Multi-pass membrane protein {ECO:0000269|PubMed:16107716, ECO:0000269|PubMed:17178117}.</t>
  </si>
  <si>
    <t>Protein transport protein SSS1 (Sec61 complex subunit SSS1) (Sec61 complex subunit gamma) (Ssh1 complex subunit SSS1) (Ssh1 complex subunit gamma)</t>
  </si>
  <si>
    <t>SSS1 YDR086C D4475</t>
  </si>
  <si>
    <t>endoplasmic reticulum [GO:0005783];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</si>
  <si>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</si>
  <si>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Ribosomal RNA-processing protein 1</t>
  </si>
  <si>
    <t>RRP1 YDR087C D4478</t>
  </si>
  <si>
    <t>nucleolus [GO:0005730]; nucleus [GO:0005634]; preribosome, large subunit precursor [GO:0030687]; preribosome, small subunit precursor [GO:0030688]</t>
  </si>
  <si>
    <t>SUBCELLULAR LOCATION: Nucleus, nucleolus.</t>
  </si>
  <si>
    <t>Vacuole transporter chaperone complex subunit 5 (Vacuolar membrane polyphosphate polymerase regulatory subunit 5) (PolyP polymerase)</t>
  </si>
  <si>
    <t>VTC5 YDR089W D4495 YD8554.22</t>
  </si>
  <si>
    <t>fungal-type vacuole membrane [GO:0000329]; vacuolar transporter chaperone complex [GO:0033254]</t>
  </si>
  <si>
    <t>SUBCELLULAR LOCATION: Vacuole membrane {ECO:0000269|PubMed:27587415, ECO:0000269|PubMed:34544285}; Multi-pass membrane protein {ECO:0000255}. Note=Localized to the vacuole membrane by the AP-3 complex. Membrane localization is required for VTC5 to promote VTC activity. {ECO:0000269|PubMed:34544285}.</t>
  </si>
  <si>
    <t>Translation initiation factor RLI1 (ATP-binding cassette sub-family E member RLI1) (RNase L inhibitor)</t>
  </si>
  <si>
    <t>RLI1 YDR091C</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</si>
  <si>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</si>
  <si>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Phospholipid-transporting ATPase DNF2 (EC 7.6.2.1) (Flippase DNF2)</t>
  </si>
  <si>
    <t>DNF2 YDR093W YD8557.01</t>
  </si>
  <si>
    <t>cell periphery [GO:0071944]; cellular bud neck [GO:0005935]; endoplasmic reticulum [GO:0005783]; mating projection tip membrane [GO:0070867]; phospholipid-translocating ATPase complex [GO:1990531]; plasma membrane [GO:0005886]</t>
  </si>
  <si>
    <t>SUBCELLULAR LOCATION: Cell membrane {ECO:0000269|PubMed:12221123, ECO:0000269|PubMed:18199685}; Multi-pass membrane protein {ECO:0000269|PubMed:12221123, ECO:0000269|PubMed:18199685}.</t>
  </si>
  <si>
    <t>DNA mismatch repair protein MSH6 (MutS protein homolog 6) (Postmeiotic segregation protein 3)</t>
  </si>
  <si>
    <t>MSH6 PMS3 YDR097C YD8557.04C</t>
  </si>
  <si>
    <t>cytoplasm [GO:0005737]; MutSalpha complex [GO:0032301]; nucleus [GO:0005634]</t>
  </si>
  <si>
    <t>Probable metalloprotease ARX1 (EC 3.-.-.-) (Associated with ribosomal export complex protein 1)</t>
  </si>
  <si>
    <t>ARX1 YDR101C YD8557.10c</t>
  </si>
  <si>
    <t>cytoplasm [GO:0005737]; nucleolus [GO:0005730]; nucleoplasm [GO:0005654]; nucleus [GO:0005634]; preribosome, large subunit precursor [GO:0030687]</t>
  </si>
  <si>
    <t>Protein STE5</t>
  </si>
  <si>
    <t>STE5 NUL3 YDR103W YD8557.12</t>
  </si>
  <si>
    <t>cytoplasm [GO:0005737]; mating projection tip [GO:0043332]; mating projection tip membrane [GO:0070867]; nucleus [GO:0005634]; plasma membrane [GO:0005886]</t>
  </si>
  <si>
    <t>Probable alanine aminotransferase (EC 2.6.1.2) (Glutamate pyruvate transaminase) (GPT) (Glutamic--alanine transaminase) (Glutamic--pyruvic transaminase)</t>
  </si>
  <si>
    <t>ALT2 YDR111C YD9727.07C</t>
  </si>
  <si>
    <t>54S ribosomal protein L34, mitochondrial (L34mt) (Mitochondrial large ribosomal subunit protein bL34m)</t>
  </si>
  <si>
    <t>YDR115W YD9727.10</t>
  </si>
  <si>
    <t>cytoplasm [GO:0005737]; mitochondrial inner membrane [GO:0005743]; mitochondrial large ribosomal subunit [GO:0005762]; mitochondrion [GO:0005739]; nucleus [GO:0005634]</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</si>
  <si>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</si>
  <si>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L1, mitochondrial (Mitochondrial large ribosomal subunit protein uL1m)</t>
  </si>
  <si>
    <t>MRPL1 YDR116C YD9727.11C</t>
  </si>
  <si>
    <t>Translation machinery-associated protein 64</t>
  </si>
  <si>
    <t>TMA64 YDR117C</t>
  </si>
  <si>
    <t>Anaphase-promoting complex subunit 4</t>
  </si>
  <si>
    <t>APC4 YDR118W</t>
  </si>
  <si>
    <t>anaphase-promoting complex [GO:0005680]; cytoplasm [GO:0005737]; nuclear periphery [GO:0034399]; nucleus [GO:0005634]</t>
  </si>
  <si>
    <t>Cytochrome c oxidase subunit 26, mitochondrial</t>
  </si>
  <si>
    <t>COX26 YDR119W-A</t>
  </si>
  <si>
    <t>mitochondrial inner membrane [GO:0005743]; mitochondrial respirasome [GO:0005746]; mitochondrial respiratory chain complex IV [GO:0005751]; mitochondrion [GO:0005739]</t>
  </si>
  <si>
    <t>SUBCELLULAR LOCATION: Mitochondrion inner membrane {ECO:0000269|PubMed:27083394, ECO:0000269|PubMed:30598554}; Single-pass membrane protein {ECO:0000269|PubMed:27083394, ECO:0000269|PubMed:30598554}.</t>
  </si>
  <si>
    <t>tRNA (guanine(26)-N(2))-dimethyltransferase, mitochondrial (EC 2.1.1.216) (tRNA 2,2-dimethylguanosine-26 methyltransferase) (tRNA(guanine-26,N(2)-N(2)) methyltransferase) (tRNA(m(2,2)G26)dimethyltransferase)</t>
  </si>
  <si>
    <t>TRM1 YDR120C YD9727.15C</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</si>
  <si>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</si>
  <si>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</si>
  <si>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</si>
  <si>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ARO1 AROM YDR127W YD9302.02</t>
  </si>
  <si>
    <t>Maintenance of telomere capping protein 5 (SEH-associated protein 3)</t>
  </si>
  <si>
    <t>MTC5 SEA3 YDR128W</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</si>
  <si>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</si>
  <si>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</si>
  <si>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Fimbrin (ABP67)</t>
  </si>
  <si>
    <t>SAC6 YDR129C YD9302.04C</t>
  </si>
  <si>
    <t>actin cortical patch [GO:0030479]; actin filament [GO:0005884]; actin filament bundle [GO:0032432]; cellular bud tip [GO:0005934]; cytoplasm [GO:0005737]; mating projection tip [GO:0043332]; plasma membrane [GO:0005886]</t>
  </si>
  <si>
    <t>Metal resistance protein YCF1 (ABC-type Cd(2+) transporter) (EC 7.2.2.2) (ABC-type glutathione-S-conjugate transporter) (EC 7.6.2.3) (Yeast cadmium factor 1)</t>
  </si>
  <si>
    <t>YCF1 YDR135C YD9302.11C</t>
  </si>
  <si>
    <t>fungal-type vacuole membrane [GO:0000329]; membrane [GO:0016020]</t>
  </si>
  <si>
    <t>SUBCELLULAR LOCATION: Vacuole membrane {ECO:0000269|PubMed:8626454}; Multi-pass membrane protein {ECO:0000255|PROSITE-ProRule:PRU00441, ECO:0000269|PubMed:8626454}.</t>
  </si>
  <si>
    <t>THO complex subunit HPR1 (Hyperrecombination protein 1)</t>
  </si>
  <si>
    <t>HPR1 YDR138W YD9302.14</t>
  </si>
  <si>
    <t>Cdc73/Paf1 complex [GO:0016593]; chromosome, telomeric region [GO:0000781]; nucleoplasmic THO complex [GO:0000446]; THO complex part of transcription export complex [GO:0000445]; transcription export complex [GO:0000346]</t>
  </si>
  <si>
    <t>SUBCELLULAR LOCATION: Nucleus {ECO:0000269|PubMed:11060033, ECO:0000269|PubMed:14562095}.</t>
  </si>
  <si>
    <t>Protein dopey</t>
  </si>
  <si>
    <t>DOP1 YDR141C YD9302.17C</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</si>
  <si>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</si>
  <si>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</si>
  <si>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Transcription initiation factor TFIID subunit 12 (TAFII-61) (TAFII61) (TAFII-68) (TAFII68) (TBP-associated factor 12) (TBP-associated factor 61 kDa)</t>
  </si>
  <si>
    <t>TAF12 TAF61 TAF68 YDR145W YD8358.02</t>
  </si>
  <si>
    <t>Ethanolamine kinase (EK) (EC 2.7.1.82)</t>
  </si>
  <si>
    <t>EKI1 YDR147W YD8358.04</t>
  </si>
  <si>
    <t>Dihydrolipoyllysine-residue succinyltransferase component of 2-oxoglutarate dehydrogenase complex, mitochondrial (EC 2.3.1.61) (2-oxoglutarate dehydrogenase complex component E2) (OGDC-E2) (Dihydrolipoamide succinyltransferase component of 2-oxoglutarate dehydrogenase complex)</t>
  </si>
  <si>
    <t>KGD2 YDR148C YD8358.05C</t>
  </si>
  <si>
    <t>mitochondrial alpha-ketoglutarate dehydrogenase complex [GO:0005947]; mitochondrial nucleoid [GO:0042645]; mitochondrial oxoglutarate dehydrogenase complex [GO:0009353]; mitochondrion [GO:0005739]</t>
  </si>
  <si>
    <t>Nuclear migration protein NUM1</t>
  </si>
  <si>
    <t>NUM1 PAC12 YDR150W YD8358.06</t>
  </si>
  <si>
    <t>cell cortex [GO:0005938]; cellular bud tip [GO:0005934]; endoplasmic reticulum [GO:0005783]; mitochondrion [GO:0005739]</t>
  </si>
  <si>
    <t>SUBCELLULAR LOCATION: Bud tip {ECO:0000269|PubMed:11121446, ECO:0000269|PubMed:11266443, ECO:0000269|PubMed:7490278}.</t>
  </si>
  <si>
    <t>Epsin-5</t>
  </si>
  <si>
    <t>ENT5 YDR153C</t>
  </si>
  <si>
    <t>clathrin vesicle coat [GO:0030125]; cytoplasm [GO:0005737]; cytosol [GO:0005829]; endosome [GO:0005768]; endosome membrane [GO:0010008]; plasma membrane [GO:0005886]</t>
  </si>
  <si>
    <t>SUBCELLULAR LOCATION: Cytoplasm. Endosome membrane; Peripheral membrane protein. Note=Found predominantly on endosomal structures.</t>
  </si>
  <si>
    <t>Peptidyl-prolyl cis-trans isomerase (PPIase) (EC 5.2.1.8) (Cyclophilin) (CPH) (Cyclosporin A-binding protein) (PPI-II) (Rotamase)</t>
  </si>
  <si>
    <t>CPR1 CPH1 CYP1 SCC1 YDR155C YD8358.10C</t>
  </si>
  <si>
    <t>cytoplasm [GO:0005737]; mitochondrial intermembrane space [GO:0005758]; mitochondrion [GO:0005739]; nucleus [GO:0005634]; Set3 complex [GO:0034967]</t>
  </si>
  <si>
    <t>SUBCELLULAR LOCATION: Cytoplasm {ECO:0000269|PubMed:15643056}. Nucleus {ECO:0000269|PubMed:15643056}. Mitochondrion intermembrane space {ECO:0000269|PubMed:16823961, ECO:0000269|PubMed:22984289}.</t>
  </si>
  <si>
    <t>Aspartate-semialdehyde dehydrogenase (ASA dehydrogenase) (ASADH) (EC 1.2.1.11) (Aspartate-beta-semialdehyde dehydrogenase)</t>
  </si>
  <si>
    <t>HOM2 YDR158W YD8358.12</t>
  </si>
  <si>
    <t>cytoplasm [GO:0005737]; nucleus [GO:0005634]; plasma membrane [GO:0005886]</t>
  </si>
  <si>
    <t>Nuclear mRNA export protein SAC3 (Leucine permease transcriptional regulator)</t>
  </si>
  <si>
    <t>SAC3 LEP1 YDR159W YD8358.13</t>
  </si>
  <si>
    <t>cytoplasm [GO:0005737]; nuclear pore cytoplasmic filaments [GO:0044614]; nucleus [GO:0005634]; transcription export complex 2 [GO:0070390]</t>
  </si>
  <si>
    <t>SUBCELLULAR LOCATION: Nucleus envelope {ECO:0000269|PubMed:12411502, ECO:0000269|PubMed:14562095}. Note=Localizes to the nuclear pores.</t>
  </si>
  <si>
    <t>Assembly chaperone of RPL4</t>
  </si>
  <si>
    <t>ACL4 YDR161W</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</si>
  <si>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</si>
  <si>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</si>
  <si>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Protein transport protein SEC1</t>
  </si>
  <si>
    <t>SEC1 YDR164C YD8358.18C</t>
  </si>
  <si>
    <t>cell periphery [GO:0071944]; cellular bud neck [GO:0005935]; cellular bud tip [GO:0005934]; plasma membrane [GO:0005886]</t>
  </si>
  <si>
    <t>Exocyst complex component SEC5</t>
  </si>
  <si>
    <t>SEC5 YDR166C YD8358.20C YD9489.01C</t>
  </si>
  <si>
    <t>cell periphery [GO:0071944]; cellular bud neck [GO:0005935]; cellular bud tip [GO:0005934]; exocyst [GO:0000145]; incipient cellular bud site [GO:0000131]; mating projection tip [GO:0043332]; prospore membrane [GO:0005628]</t>
  </si>
  <si>
    <t>Transcription initiation factor TFIID subunit 10 (TAFII-23) (TAFII23) (TAFII-25) (TAFII25) (TBP-associated factor 10) (TBP-associated factor 25 kDa) (p25)</t>
  </si>
  <si>
    <t>TAF10 TAF23 TAF25 YDR167W YD9489.02</t>
  </si>
  <si>
    <t>Protein transport protein SEC7</t>
  </si>
  <si>
    <t>SEC7 YDR170C YD9395.01C YD9489.05C</t>
  </si>
  <si>
    <t>cytosol [GO:0005829]; Golgi-associated vesicle [GO:0005798]; late endosome [GO:0005770]; trans-Golgi network [GO:0005802]</t>
  </si>
  <si>
    <t>SUBCELLULAR LOCATION: Cytoplasm. Golgi apparatus. Note=Associated with the peripheral Golgi membrane.</t>
  </si>
  <si>
    <t>Heat shock protein 42 (42 kDa heat shock protein)</t>
  </si>
  <si>
    <t>HSP42 YDR171W YD9395.04</t>
  </si>
  <si>
    <t>Eukaryotic peptide chain release factor GTP-binding subunit (ERF-3) (ERF3) (ERF2) (G1 to S phase transition protein 1) (Omnipotent suppressor protein 2) (PSI no more protein 2) (Polypeptide release factor 3) (Translation release factor 3)</t>
  </si>
  <si>
    <t>SUP35 GST1 PNM2 SAL3 SUF12 SUP2 YDR172W YD9395.05</t>
  </si>
  <si>
    <t>SUBCELLULAR LOCATION: Cytoplasm {ECO:0000305}.</t>
  </si>
  <si>
    <t>High mobility group protein 1 (High spontaneous mutagenesis protein 2)</t>
  </si>
  <si>
    <t>HMO1 HSM2 YDR174W YD9395.07</t>
  </si>
  <si>
    <t>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</si>
  <si>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</si>
  <si>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37S ribosomal protein S24, mitochondrial (Mitochondrial ribosomal small subunit protein 24) (Mitochondrial small ribosomal subunit protein mS35)</t>
  </si>
  <si>
    <t>RSM24 YDR175C</t>
  </si>
  <si>
    <t>Succinate dehydrogenase [ubiquinone] cytochrome b small subunit, mitochondrial (CybS) (Succinate-ubiquinone reductase membrane anchor subunit)</t>
  </si>
  <si>
    <t>SDH4 ACN18 YDR178W YD9395.11</t>
  </si>
  <si>
    <t>mitochondrial inner membrane [GO:0005743]; mitochondrial respiratory chain complex II, succinate dehydrogenase complex (ubiquinone) [GO:0005749]; mitochondrion [GO:0005739]</t>
  </si>
  <si>
    <t>Sister chromatid cohesion protein 2</t>
  </si>
  <si>
    <t>SCC2 YDR180W YD9395.14</t>
  </si>
  <si>
    <t>2-micrometer circle DNA [GO:0005729]; chromatin [GO:0000785]; chromosome, centromeric region [GO:0000775]; cytosol [GO:0005829]; nucleus [GO:0005634]; Scc2-Scc4 cohesin loading complex [GO:0090694]; SMC loading complex [GO:0032116]</t>
  </si>
  <si>
    <t>SUBCELLULAR LOCATION: Nucleus {ECO:0000269|PubMed:10882066, ECO:0000269|PubMed:25173104, ECO:0000269|PubMed:26038942}. Chromosome, centromere {ECO:0000269|PubMed:26038942}. Note=Associates with chromatin. {ECO:0000269|PubMed:10882066, ECO:0000269|PubMed:25173104, ECO:0000269|PubMed:26038942}.</t>
  </si>
  <si>
    <t>Cell division control protein 1 (EC 3.1.-.-)</t>
  </si>
  <si>
    <t>CDC1 DSR1 ESP2 YDR182W YD9395.16</t>
  </si>
  <si>
    <t>T-complex protein 1 subunit zeta (TCP-1-zeta) (CCT-zeta)</t>
  </si>
  <si>
    <t>CCT6 TCP20 TCP6 YDR188W YD9395.21</t>
  </si>
  <si>
    <t>Protein SLY1 (Suppressor of loss of YPT1 protein 1)</t>
  </si>
  <si>
    <t>SLY1 YDR189W YD9346.01 YD9395.22</t>
  </si>
  <si>
    <t>COPII-coated ER to Golgi transport vesicle [GO:0030134]; cytoplasm [GO:0005737]; cytosol [GO:0005829]; endoplasmic reticulum [GO:0005783]; Golgi membrane [GO:0000139]; membrane [GO:0016020]</t>
  </si>
  <si>
    <t>SUBCELLULAR LOCATION: Cytoplasm. Membrane; Peripheral membrane protein.</t>
  </si>
  <si>
    <t>RuvB-like protein 1 (RUVBL1) (EC 3.6.4.12) (TIP49-homology protein 1) (TIP49a homolog)</t>
  </si>
  <si>
    <t>RVB1 TIH1 TIP49A YDR190C</t>
  </si>
  <si>
    <t>ASTRA complex [GO:0070209]; chromatin [GO:0000785]; Ino80 complex [GO:0031011]; NuA4 histone acetyltransferase complex [GO:0035267]; nucleus [GO:0005634]; R2TP complex [GO:0097255]; Swr1 complex [GO:0000812]</t>
  </si>
  <si>
    <t>ATP-dependent RNA helicase MSS116, mitochondrial (EC 3.6.4.13)</t>
  </si>
  <si>
    <t>MSS116 YDR194C YD9346.05C</t>
  </si>
  <si>
    <t>SUBCELLULAR LOCATION: Mitochondrion matrix {ECO:0000269|PubMed:14562095, ECO:0000269|PubMed:14576278}.</t>
  </si>
  <si>
    <t>Cytochrome B translational activator protein CBS2</t>
  </si>
  <si>
    <t>CBS2 CBP7 YDR197W YD9346.08</t>
  </si>
  <si>
    <t>cytoplasm [GO:0005737]; mitochondrial ribosome [GO:0005761]; mitochondrion [GO:0005739]</t>
  </si>
  <si>
    <t>SUBCELLULAR LOCATION: Mitochondrion {ECO:0000269|PubMed:2270079}.</t>
  </si>
  <si>
    <t>Ribosomal lysine N-methyltransferase 2 (EC 2.1.1.-)</t>
  </si>
  <si>
    <t>RKM2 YDR198C</t>
  </si>
  <si>
    <t>Vacuolar protein sorting-associated protein 64 (Factor arrest protein 9)</t>
  </si>
  <si>
    <t>VPS64 FAR9 YDR200C YD9346.10C</t>
  </si>
  <si>
    <t>cytoplasm [GO:0005737]; endoplasmic reticulum [GO:0005783]; endoplasmic reticulum membrane [GO:0005789]; endoplasmic reticulum-Golgi intermediate compartment [GO:0005793]; FAR/SIN/STRIPAK complex [GO:0090443]</t>
  </si>
  <si>
    <t>SUBCELLULAR LOCATION: Endoplasmic reticulum membrane {ECO:0000305}; Single-pass type IV membrane protein {ECO:0000305}.</t>
  </si>
  <si>
    <t>Ubiquinone biosynthesis protein COQ4, mitochondrial (Coenzyme Q biosynthesis protein 4)</t>
  </si>
  <si>
    <t>COQ4 YDR204W YD8142.01</t>
  </si>
  <si>
    <t>extrinsic component of mitochondrial inner membrane [GO:0031314]; mitochondrial inner membrane [GO:0005743]; mitochondrion [GO:0005739]</t>
  </si>
  <si>
    <t>SUBCELLULAR LOCATION: Mitochondrion inner membrane {ECO:0000255|HAMAP-Rule:MF_03111, ECO:0000269|PubMed:11469793, ECO:0000269|PubMed:14562095}; Peripheral membrane protein {ECO:0000255|HAMAP-Rule:MF_03111, ECO:0000269|PubMed:11469793, ECO:0000269|PubMed:14562095}; Matrix side {ECO:0000255|HAMAP-Rule:MF_03111, ECO:0000269|PubMed:11469793, ECO:0000269|PubMed:14562095}.</t>
  </si>
  <si>
    <t>Nonsense-mediated mRNA decay factor EBS1 (EST1-like BCY1 suppressor 1)</t>
  </si>
  <si>
    <t>EBS1 YDR206W YD8142.03</t>
  </si>
  <si>
    <t>chromosome, telomeric region [GO:0000781]; cytoplasm [GO:0005737]; P-body [GO:0000932]; telomerase holoenzyme complex [GO:0005697]</t>
  </si>
  <si>
    <t>SUBCELLULAR LOCATION: Nucleus {ECO:0000305}. Chromosome, telomere {ECO:0000305}. Cytoplasm, P-body {ECO:0000269|PubMed:17984081}.</t>
  </si>
  <si>
    <t>Phosphatidylinositol 4-phosphate 5-kinase MSS4 (EC 2.7.1.68) (1-phosphatidylinositol 4-phosphate kinase) (Diphosphoinositide kinase) (PIP5K)</t>
  </si>
  <si>
    <t>MSS4 YDR208W YD8142A.05</t>
  </si>
  <si>
    <t>nucleus [GO:0005634]; plasma membrane [GO:0005886]</t>
  </si>
  <si>
    <t>Translation initiation factor eIF-2B subunit epsilon (GCD complex subunit GCD6) (Guanine nucleotide exchange factor subunit GCD6) (eIF-2B GDP-GTP exchange factor subunit epsilon)</t>
  </si>
  <si>
    <t>GCD6 TIF225 YDR211W YD8142.12 YD8142B.03</t>
  </si>
  <si>
    <t>cytoplasm [GO:0005737]; cytosol [GO:0005829]; eukaryotic translation initiation factor 2B complex [GO:0005851]; guanyl-nucleotide exchange factor complex [GO:0032045]</t>
  </si>
  <si>
    <t>T-complex protein 1 subunit alpha (TCP-1-alpha) (CCT-alpha)</t>
  </si>
  <si>
    <t>TCP1 CCT1 YDR212W YD8142.13 YD8142B.04</t>
  </si>
  <si>
    <t>chaperonin-containing T-complex [GO:0005832]; plasma membrane [GO:0005886]</t>
  </si>
  <si>
    <t>Sterol uptake control protein 2 (Mannoprotein regulation by oxygen protein 4)</t>
  </si>
  <si>
    <t>UPC2 MOX4 YDR213W YD8142.14 YD8142B.05</t>
  </si>
  <si>
    <t>cytoplasm [GO:0005737]; membrane [GO:0016020]; nucleus [GO:0005634]; perinuclear region of cytoplasm [GO:0048471]</t>
  </si>
  <si>
    <t>SUBCELLULAR LOCATION: Nucleus {ECO:0000255|PROSITE-ProRule:PRU00227, ECO:0000269|PubMed:14562095}.</t>
  </si>
  <si>
    <t>Hsp90 co-chaperone AHA1 (Activator of Hsp90 ATPase protein 1)</t>
  </si>
  <si>
    <t>AHA1 YDR214W YD8142.16 YD8142B.06</t>
  </si>
  <si>
    <t>Regulatory protein ADR1</t>
  </si>
  <si>
    <t>ADR1 YDR216W YD8142.16 YD8142B.08</t>
  </si>
  <si>
    <t>chromatin [GO:0000785]; cytoplasm [GO:0005737]; cytosol [GO:0005829]; nucleus [GO:0005634]</t>
  </si>
  <si>
    <t>Mitochondrial F-box protein MFB1</t>
  </si>
  <si>
    <t>MFB1 YDR219C</t>
  </si>
  <si>
    <t>mitochondrion [GO:0005739]; SCF ubiquitin ligase complex [GO:0019005]</t>
  </si>
  <si>
    <t>SUBCELLULAR LOCATION: Mitochondrion {ECO:0000269|PubMed:14562095}.</t>
  </si>
  <si>
    <t>Adenylate kinase (EC 2.7.4.3) (ATP-AMP transphosphorylase) (ATP:AMP phosphotransferase) (Adenylate kinase cytosolic and mitochondrial) (Adenylate monophosphate kinase)</t>
  </si>
  <si>
    <t>ADK1 AKY AKY1 AKY2 YDR226W YD9934.11</t>
  </si>
  <si>
    <t>cytoplasm [GO:0005737]; cytosol [GO:0005829]; mitochondrial intermembrane space [GO:0005758]; mitochondrion [GO:0005739]</t>
  </si>
  <si>
    <t>SUBCELLULAR LOCATION: Cytoplasm, cytosol {ECO:0000255|HAMAP-Rule:MF_03168, ECO:0000269|PubMed:12045196, ECO:0000269|PubMed:2850178}. Mitochondrion intermembrane space {ECO:0000255|HAMAP-Rule:MF_03168, ECO:0000269|PubMed:12045196, ECO:0000269|PubMed:16823961, ECO:0000269|PubMed:22984289, ECO:0000269|PubMed:2850178}. Note=90% cytoplasmic, 10% mitochondrial. {ECO:0000269|PubMed:2850178}.</t>
  </si>
  <si>
    <t>Protein IVY1 (Interaction with VPS33 and YPT7 protein 1)</t>
  </si>
  <si>
    <t>IVY1 YDR229W YD9934.14</t>
  </si>
  <si>
    <t>SUBCELLULAR LOCATION: Vacuole membrane {ECO:0000269|PubMed:12553664}; Peripheral membrane protein {ECO:0000269|PubMed:12553664}. Note=Binds to various phospholipids.</t>
  </si>
  <si>
    <t>5-aminolevulinate synthase, mitochondrial (EC 2.3.1.37) (5-aminolevulinic acid synthase) (Delta-ALA synthase) (Delta-aminolevulinate synthase)</t>
  </si>
  <si>
    <t>HEM1 CYD1 YDR232W YD9934.16</t>
  </si>
  <si>
    <t>SUBCELLULAR LOCATION: Mitochondrion matrix {ECO:0000269|PubMed:3023841, ECO:0000269|PubMed:6381051}.</t>
  </si>
  <si>
    <t>Reticulon-like protein 1</t>
  </si>
  <si>
    <t>RTN1 YDR233C</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</si>
  <si>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</si>
  <si>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Homoaconitase, mitochondrial (EC 4.2.1.36) (Homoaconitate hydratase)</t>
  </si>
  <si>
    <t>LYS4 LYS3 YDR234W YD8419.01 YD9934.18</t>
  </si>
  <si>
    <t>54S ribosomal protein L7, mitochondrial (Mitochondrial large ribosomal subunit protein uL5m) (YmL5) (YmL7)</t>
  </si>
  <si>
    <t>MRPL7 YDR237W YD8419.04</t>
  </si>
  <si>
    <t>cytosolic large ribosomal subunit [GO:0022625]; mitochondrial inner membrane [GO:0005743]; mitochondrial large ribosomal subunit [GO:0005762]; mitochondrion [GO:0005739]</t>
  </si>
  <si>
    <t>Coatomer subunit beta (Beta-coat protein) (Beta-COP)</t>
  </si>
  <si>
    <t>SEC26 YDR238C YD8419.05C</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</si>
  <si>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</si>
  <si>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Uncharacterized protein YDR239C</t>
  </si>
  <si>
    <t>56 kDa U1 small nuclear ribonucleoprotein component</t>
  </si>
  <si>
    <t>SNU56 MUD10 YDR240C</t>
  </si>
  <si>
    <t>commitment complex [GO:0000243]; nucleus [GO:0005634]; spliceosomal complex [GO:0005681]; U1 snRNP [GO:0005685]; U2-type prespliceosome [GO:0071004]</t>
  </si>
  <si>
    <t>Probable alpha-1,6-mannosyltransferase MNN10 (EC 2.4.1.-) (Bud emergence delay protein 1) (Mannan polymerase II complex MNN10 subunit) (M-Pol II subunit MNN10)</t>
  </si>
  <si>
    <t>MNN10 BED1 YDR245W YD8419.12</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</si>
  <si>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</si>
  <si>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</si>
  <si>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Trafficking protein particle complex subunit 23 (TRAPP subunit 23) (Transport protein particle 23 kDa subunit)</t>
  </si>
  <si>
    <t>TRS23 YDR246W YD8419.13</t>
  </si>
  <si>
    <t>cytosol [GO:0005829]; endoplasmic reticulum [GO:0005783]; phagophore assembly site [GO:0000407]; TRAPP complex [GO:0030008]; TRAPPI protein complex [GO:1990070]; TRAPPII protein complex [GO:1990071]; TRAPPIII protein complex [GO:1990072]</t>
  </si>
  <si>
    <t>Serine/threonine-protein kinase VHS1 (EC 2.7.11.1) (Viable in a HAL3 SIT4 background protein 1)</t>
  </si>
  <si>
    <t>VHS1 YDR247W YD8419.14</t>
  </si>
  <si>
    <t>Protein PAM1</t>
  </si>
  <si>
    <t>PAM1 YDR251W YD8419.18 YD9320A.01</t>
  </si>
  <si>
    <t>cellular bud [GO:0005933]; cellular bud neck [GO:0005935]; cytoplasm [GO:0005737]</t>
  </si>
  <si>
    <t>E3 ubiquitin-protein ligase RMD5 (EC 2.3.2.27) (Glucose-induced degradation protein 2) (Required for meiotic nuclear division protein 5) (Sporulation protein RMD5)</t>
  </si>
  <si>
    <t>RMD5 GID2 YDR255C YD9320A.05c</t>
  </si>
  <si>
    <t>cytoplasm [GO:0005737]; cytosol [GO:0005829]; GID complex [GO:0034657]; nucleus [GO:0005634]; peroxisome [GO:0005777]</t>
  </si>
  <si>
    <t>SUBCELLULAR LOCATION: Cytoplasm {ECO:0000269|PubMed:12686616}.</t>
  </si>
  <si>
    <t>Ribosomal lysine N-methyltransferase 4 (EC 2.1.1.-) (SET domain-containing protein 7)</t>
  </si>
  <si>
    <t>RKM4 RMS1 SET7 YDR257C YD9320A.07C</t>
  </si>
  <si>
    <t>Cytosolic iron-sulfur protein assembly protein 1</t>
  </si>
  <si>
    <t>CIA1 YDR267C</t>
  </si>
  <si>
    <t>CIA complex [GO:0097361]; cytoplasm [GO:0005737]; cytosol [GO:0005829]; nucleus [GO:0005634]</t>
  </si>
  <si>
    <t>SUBCELLULAR LOCATION: Cytoplasm. Nucleus. Note=Preferentially localized to the nucleus.</t>
  </si>
  <si>
    <t>Copper-transporting ATPase (EC 7.2.2.8) (Cu(2+)-ATPase)</t>
  </si>
  <si>
    <t>CCC2 YDR270W D9954.6</t>
  </si>
  <si>
    <t>Golgi apparatus [GO:0005794]; membrane [GO:0016020]; trans-Golgi network transport vesicle membrane [GO:0012510]</t>
  </si>
  <si>
    <t>SUBCELLULAR LOCATION: Golgi apparatus, trans-Golgi network membrane; Multi-pass membrane protein.</t>
  </si>
  <si>
    <t>eIF-2-alpha kinase GCN2 (EC 2.7.11.1) (General control non-derepressible protein 2) (Serine/threonine-protein kinase GCN2)</t>
  </si>
  <si>
    <t>GCN2 AAS1 YDR283C</t>
  </si>
  <si>
    <t>cytosol [GO:0005829]; cytosolic ribosome [GO:0022626]; large ribosomal subunit [GO:0015934]; polysomal ribosome [GO:0042788]; small ribosomal subunit [GO:0015935]</t>
  </si>
  <si>
    <t>SUBCELLULAR LOCATION: Cytoplasm {ECO:0000269|PubMed:2038314}.</t>
  </si>
  <si>
    <t>Glutaredoxin-like protein YDR286C</t>
  </si>
  <si>
    <t>ATP-dependent helicase HRQ1 (EC 3.6.4.12) (Homologous to recQ protein 1)</t>
  </si>
  <si>
    <t>HRQ1 YDR291W</t>
  </si>
  <si>
    <t>Signal recognition particle receptor subunit alpha homolog (SR-alpha) (Docking protein alpha) (DP-alpha)</t>
  </si>
  <si>
    <t>SRP101 YDR292C D9819.3</t>
  </si>
  <si>
    <t>endoplasmic reticulum [GO:0005783]; endoplasmic reticulum membrane [GO:0005789];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</si>
  <si>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</si>
  <si>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Protein SSD1 (Protein SRK1)</t>
  </si>
  <si>
    <t>SSD1 CLA1 RLD1 SRK1 YDR293C D9819.4</t>
  </si>
  <si>
    <t>cellular bud [GO:0005933]; cellular bud neck [GO:0005935]; cytoplasm [GO:0005737]; cytoplasmic stress granule [GO:0010494]; exosome (RNase complex) [GO:0000178]; nucleus [GO:0005634]; P-body [GO:0000932]</t>
  </si>
  <si>
    <t>Sphingosine-1-phosphate lyase (S1PL) (SP-lyase) (ySPL) (EC 4.1.2.-) (EC 4.1.2.27) (Bestowed of sphingosine tolerance 1) (Sphingosine-1-phosphate aldolase)</t>
  </si>
  <si>
    <t>DPL1 BST1 YDR294C D9819.5</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</si>
  <si>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</si>
  <si>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</si>
  <si>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HDA1 complex subunit 2 (Histone deacetylase complex 1 subunit 2)</t>
  </si>
  <si>
    <t>HDA2 PLO2 YDR295C</t>
  </si>
  <si>
    <t>cytosol [GO:0005829]; HDA1 complex [GO:0070823]; nucleus [GO:0005634]</t>
  </si>
  <si>
    <t>Mitochondrial homologous recombination protein 1 (Cross-linked transcription component 1) (Mitochondrial large ribosomal subunit protein mL67)</t>
  </si>
  <si>
    <t>MHR1 XTC1 YDR296W</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</si>
  <si>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</si>
  <si>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</si>
  <si>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 synthase subunit 5, mitochondrial (ATP synthase chain 5) (Oligomycin sensitivity conferral protein) (OSCP)</t>
  </si>
  <si>
    <t>ATP5 OSCP YDR298C D9740.11</t>
  </si>
  <si>
    <t>mitochondrial inner membrane [GO:0005743]; mitochondrial proton-transporting ATP synthase complex [GO:0005753]; mitochondrial proton-transporting ATP synthase, stator stalk [GO:0000274]; mitochondrion [GO:0005739]; proton-transporting ATP synthase complex, catalytic core F(1) [GO:0045261]</t>
  </si>
  <si>
    <t>SUBCELLULAR LOCATION: Mitochondrion. Mitochondrion inner membrane.</t>
  </si>
  <si>
    <t>Protein BFR2 (Brefeldin A resistance protein 2)</t>
  </si>
  <si>
    <t>BFR2 YDR299W</t>
  </si>
  <si>
    <t>90S preribosome [GO:0030686]; nucleolus [GO:0005730]; small-subunit processome [GO:0032040]</t>
  </si>
  <si>
    <t>Glutamate 5-kinase (GK) (EC 2.7.2.11) (Gamma-glutamyl kinase)</t>
  </si>
  <si>
    <t>PRO1 YDR300C D9740.12</t>
  </si>
  <si>
    <t>Protein CFT1 (Cleavage factor two protein 1)</t>
  </si>
  <si>
    <t>CFT1 YHH1 YDR301W</t>
  </si>
  <si>
    <t>mitochondrion [GO:0005739]; mRNA cleavage and polyadenylation specificity factor complex [GO:0005847]; nucleus [GO:0005634]</t>
  </si>
  <si>
    <t>SUBCELLULAR LOCATION: Nucleus {ECO:0000269|PubMed:12819204, ECO:0000269|PubMed:14562095}.</t>
  </si>
  <si>
    <t>Glycosylphosphatidylinositol anchor biosynthesis protein 11 (PIGF homolog)</t>
  </si>
  <si>
    <t>GPI11 YDR302W</t>
  </si>
  <si>
    <t>Chromatin structure-remodeling complex protein RSC3 (Remodel the structure of chromatin complex subunit 3)</t>
  </si>
  <si>
    <t>RSC3 YDR303C D9740.13</t>
  </si>
  <si>
    <t>chromatin [GO:0000785]; nucleus [GO:0005634]; RSC-type complex [GO:0016586]</t>
  </si>
  <si>
    <t>SUBCELLULAR LOCATION: Nucleus {ECO:0000255|PROSITE-ProRule:PRU00227, ECO:0000269|PubMed:12697820}. Note=Localizes to centromeric and flanking chromatin. Association with these loci is dependent on STH1.</t>
  </si>
  <si>
    <t>GTPase-interacting component 2</t>
  </si>
  <si>
    <t>GIC2 YDR309C D9740.18</t>
  </si>
  <si>
    <t>cell cortex [GO:0005938]; cellular bud neck [GO:0005935]; cellular bud tip [GO:0005934]; cytoskeleton [GO:0005856]; incipient cellular bud site [GO:0000131]; mating projection tip [GO:0043332]; plasma membrane [GO:0005886]</t>
  </si>
  <si>
    <t>SUBCELLULAR LOCATION: Bud neck {ECO:0000250}. Bud tip {ECO:0000250}. Cytoplasm, cell cortex {ECO:0000250}. Cytoplasm, cytoskeleton {ECO:0000250}.</t>
  </si>
  <si>
    <t>Suppressor of mar1-1 protein (SUM1-1 protein)</t>
  </si>
  <si>
    <t>SUM1 YDR310C D9740.19</t>
  </si>
  <si>
    <t>histone deacetylase complex [GO:0000118]; nucleus [GO:0005634]</t>
  </si>
  <si>
    <t>SUBCELLULAR LOCATION: Nucleus {ECO:0000269|PubMed:8754829}.</t>
  </si>
  <si>
    <t>Ribosome biogenesis protein SSF1</t>
  </si>
  <si>
    <t>SSF1 YHR066W</t>
  </si>
  <si>
    <t>SUBCELLULAR LOCATION: Nucleus, nucleolus {ECO:0000269|PubMed:12702244}.</t>
  </si>
  <si>
    <t>Methyltransferase OMS1, mitochondrial (EC 2.1.1.-) (OXA1 multicopy suppressor 1)</t>
  </si>
  <si>
    <t>OMS1 YDR316W</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</si>
  <si>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</si>
  <si>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</si>
  <si>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L-asparaginase 1 (EC 3.5.1.1) (L-asparaginase I) (L-asparagine amidohydrolase I) (ASP I)</t>
  </si>
  <si>
    <t>ASP1 YDR321W D9798.6</t>
  </si>
  <si>
    <t>cytoplasm [GO:0005737]; periplasmic space [GO:0042597]</t>
  </si>
  <si>
    <t>ATP synthase subunit e, mitochondrial (ATPase subunit e) (Translocase of the inner membrane protein 11)</t>
  </si>
  <si>
    <t>TIM11 ATP21 YDR322C-A YDR322BC</t>
  </si>
  <si>
    <t>54S ribosomal protein L35, mitochondrial (Mitochondrial large ribosomal subunit protein mL38) (YmL35)</t>
  </si>
  <si>
    <t>MRPL35 YDR322W D9798.5</t>
  </si>
  <si>
    <t>Vacuolar segregation protein PEP7 (Carboxypeptidase Y-deficient protein 7) (Protein VAC1) (Vacuolar protein sorting-associated protein 19) (Vacuolar protein-targeting protein 19)</t>
  </si>
  <si>
    <t>PEP7 VAC1 VPL21 VPS19 VPT19 YDR323C</t>
  </si>
  <si>
    <t>cytoplasm [GO:0005737]; cytoplasmic side of endosome membrane [GO:0010009]; cytosol [GO:0005829]; nucleus [GO:0005634]; vacuolar membrane [GO:0005774]</t>
  </si>
  <si>
    <t>SUBCELLULAR LOCATION: Vacuole membrane {ECO:0000269|PubMed:10359603}; Peripheral membrane protein {ECO:0000269|PubMed:10359603}; Cytoplasmic side {ECO:0000269|PubMed:10359603}.</t>
  </si>
  <si>
    <t>U3 small nucleolar RNA-associated protein 4 (U3 snoRNA-associated protein 4) (U three protein 4) (U3 protein 4 required for transcription) (t-UTP4)</t>
  </si>
  <si>
    <t>UTP4 YDR324C</t>
  </si>
  <si>
    <t>90S preribosome [GO:0030686]; nucleolus [GO:0005730]; nucleoplasm [GO:0005654]; small-subunit processome [GO:0032040]; t-UTP complex [GO:0034455]</t>
  </si>
  <si>
    <t>Condensin complex subunit 3 (CAPG homolog)</t>
  </si>
  <si>
    <t>YCG1 YCS5 YDR325W</t>
  </si>
  <si>
    <t>condensed chromosome [GO:0000793]; condensin complex [GO:0000796]; cytoplasm [GO:0005737];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</si>
  <si>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</si>
  <si>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Membrane-anchored lipid-binding protein YSP2 (Lipid transfer at contact site protein 4) (Lipid transfer protein anchored at membrane contact sites 3) (Yeast suicide protein 2)</t>
  </si>
  <si>
    <t>YSP2 LAM2 LTC4 YDR326C</t>
  </si>
  <si>
    <t>cell periphery [GO:0071944]; cortical endoplasmic reticulum [GO:0032541]; cytoplasm [GO:0005737]; endoplasmic reticulum membrane [GO:0005789]; endoplasmic reticulum-plasma membrane contact site [GO:0140268]; mitochondrial membrane [GO:0031966]; mitochondrion [GO:0005739]; plasma membrane [GO:0005886]</t>
  </si>
  <si>
    <t>SUBCELLULAR LOCATION: Mitochondrion membrane {ECO:0000269|PubMed:16962064};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</si>
  <si>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Suppressor of kinetochore protein 1 (Centromere DNA-binding protein complex CBF3 subunit D) (E3 ubiquitin ligase complex SCF subunit SKP1)</t>
  </si>
  <si>
    <t>SKP1 CBF3D YDR328C D9798.14</t>
  </si>
  <si>
    <t>CBF3 complex [GO:0031518]; chromosome, telomeric region [GO:0000781]; cytoplasm [GO:0005737]; endomembrane system [GO:0012505]; kinetochore [GO:0000776]; nucleus [GO:0005634]; RAVE complex [GO:0043291]; SCF ubiquitin ligase complex [GO:0019005]</t>
  </si>
  <si>
    <t>SUBCELLULAR LOCATION: Cytoplasm {ECO:0000269|PubMed:14562095}. Nucleus {ECO:0000269|PubMed:14562095}. Chromosome, centromere, kinetochore {ECO:0000269|PubMed:14562095}.</t>
  </si>
  <si>
    <t>Peroxisomal biogenesis factor 3 (Peroxin-3)</t>
  </si>
  <si>
    <t>PEX3 PAS3 YDR329C D9798.15</t>
  </si>
  <si>
    <t>endoplasmic reticulum [GO:0005783]; peroxisomal membrane [GO:0005778]; peroxisome [GO:0005777]</t>
  </si>
  <si>
    <t>SUBCELLULAR LOCATION: Peroxisome membrane {ECO:0000269|PubMed:1894692}; Single-pass membrane protein.</t>
  </si>
  <si>
    <t>GPI-anchor transamidase (GPI transamidase) (EC 3.-.-.-)</t>
  </si>
  <si>
    <t>GPI8 YDR331W D9798.2</t>
  </si>
  <si>
    <t>endoplasmic reticulum [GO:0005783]; endoplasmic reticulum membrane [GO:0005789]; GPI-anchor transamidase complex [GO:0042765]</t>
  </si>
  <si>
    <t>SUBCELLULAR LOCATION: Endoplasmic reticulum membrane; Single-pass type I membrane protein.</t>
  </si>
  <si>
    <t>Putative ATP-dependent helicase IRC3 (EC 3.6.4.-) (Increased recombination centers protein 3)</t>
  </si>
  <si>
    <t>IRC3 YDR332W</t>
  </si>
  <si>
    <t>Protein MSN5</t>
  </si>
  <si>
    <t>MSN5 YDR335W D9651.5</t>
  </si>
  <si>
    <t>cytoplasm [GO:0005737]; nucleus [GO:0005634]; RNA nuclear export complex [GO:0042565]</t>
  </si>
  <si>
    <t>MIOREX complex component 8 (Mitochondrial organization of gene expression protein 8)</t>
  </si>
  <si>
    <t>MRX8 YDR336W</t>
  </si>
  <si>
    <t>SUBCELLULAR LOCATION: Mitochondrion {ECO:0000305|PubMed:25683707}.</t>
  </si>
  <si>
    <t>37S ribosomal protein S28, mitochondrial (Mitochondrial small ribosomal subunit protein uS15m)</t>
  </si>
  <si>
    <t>MRPS28 YDR337W D9651.3</t>
  </si>
  <si>
    <t>rRNA-processing protein FCF1 (FAF1-copurifying factor 1)</t>
  </si>
  <si>
    <t>FCF1 YDR339C D9651.9</t>
  </si>
  <si>
    <t>nucleolus [GO:0005730]; nucleoplasm [GO:0005654]; small-subunit processome [GO:0032040]</t>
  </si>
  <si>
    <t>SUBCELLULAR LOCATION: Nucleus, nucleolus {ECO:0000269|PubMed:16762320}.</t>
  </si>
  <si>
    <t>Arginine--tRNA ligase, cytoplasmic (EC 6.1.1.19) (Arginyl-tRNA synthetase) (ArgRS)</t>
  </si>
  <si>
    <t>YDR341C D9651.10</t>
  </si>
  <si>
    <t>SUBCELLULAR LOCATION: Cytoplasm {ECO:0000250|UniProtKB:P54136}. Cytoplasm, cytosol {ECO:0000250|UniProtKB:P54136}.</t>
  </si>
  <si>
    <t>High-affinity hexose transporter HXT7</t>
  </si>
  <si>
    <t>HXT7 YDR342C D9651.11</t>
  </si>
  <si>
    <t>High-affinity hexose transporter HXT6</t>
  </si>
  <si>
    <t>HXT6 YDR343C D9651.12</t>
  </si>
  <si>
    <t>cell periphery [GO:0071944]; mitochondrial membrane [GO:0031966]; mitochondrion [GO:0005739]; plasma membrane [GO:0005886]</t>
  </si>
  <si>
    <t>37S ribosomal protein MRP1, mitochondrial (Mitochondrial small ribosomal subunit protein mS43)</t>
  </si>
  <si>
    <t>MRP1 YDR347W D9651.1</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</si>
  <si>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</si>
  <si>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translation factor ATP22</t>
  </si>
  <si>
    <t>ATP22 TCM10 YDR350C D9476.9</t>
  </si>
  <si>
    <t>SUBCELLULAR LOCATION: Mitochondrion inner membrane {ECO:0000269|PubMed:12646576}; Peripheral membrane protein {ECO:0000269|PubMed:12646576}; Matrix side {ECO:0000269|PubMed:12646576}.</t>
  </si>
  <si>
    <t>Probable vacuolar amino acid transporter YPQ2 (PQ-loop repeat-containing protein 2)</t>
  </si>
  <si>
    <t>YPQ2 YDR352W</t>
  </si>
  <si>
    <t>SUBCELLULAR LOCATION: Vacuole membrane {ECO:0000269|PubMed:14562095, ECO:0000269|PubMed:23169667}; Multi-pass membrane protein {ECO:0000269|PubMed:14562095, ECO:0000269|PubMed:23169667}.</t>
  </si>
  <si>
    <t>Anthranilate phosphoribosyltransferase (PRtransferase) (EC 2.4.2.18)</t>
  </si>
  <si>
    <t>TRP4 YDR354W D9476.4</t>
  </si>
  <si>
    <t>Spindle pole body component 110 (Extragenic suppressor of CMD1-1 mutant protein 1) (Nuclear filament-related protein 1) (Spindle pole body spacer protein SPC110)</t>
  </si>
  <si>
    <t>SPC110 NUF1 XCM1 YDR356W D9476.3</t>
  </si>
  <si>
    <t>central plaque of spindle pole body [GO:0005823]; cytoplasm [GO:0005737]; inner plaque of spindle pole body [GO:0005822]; nucleus [GO:0005634]</t>
  </si>
  <si>
    <t>SUBCELLULAR LOCATION: Nucleus. Cytoplasm, cytoskeleton, microtubule organizing center, spindle pole body. Note=Tightly associated with the nucleus. It is present in a granular pattern that excludes the nucleolus.</t>
  </si>
  <si>
    <t>ADP-ribosylation factor-binding protein GGA1 (Golgi-localized, gamma ear-containing, ARF-binding protein 1)</t>
  </si>
  <si>
    <t>GGA1 YDR358W D9476.2</t>
  </si>
  <si>
    <t>cytosol [GO:0005829]; trans-Golgi network [GO:0005802]</t>
  </si>
  <si>
    <t>SUBCELLULAR LOCATION: Golgi apparatus, trans-Golgi network.</t>
  </si>
  <si>
    <t>Chromatin modification-related protein EAF1 (ESA1-associated factor 1) (Vacuolar import and degradation protein 21)</t>
  </si>
  <si>
    <t>EAF1 VID21 YDR359C</t>
  </si>
  <si>
    <t>NuA4 histone acetyltransferase complex [GO:0035267]; nucleus [GO:0005634]</t>
  </si>
  <si>
    <t>Protein BCP1</t>
  </si>
  <si>
    <t>BCP1 YDR361C</t>
  </si>
  <si>
    <t>SUBCELLULAR LOCATION: Cytoplasm {ECO:0000269|PubMed:12912920}. Nucleus {ECO:0000269|PubMed:12912920}.</t>
  </si>
  <si>
    <t>Pre-rRNA-processing protein ESF1 (18S rRNA factor 1)</t>
  </si>
  <si>
    <t>ESF1 YDR365C</t>
  </si>
  <si>
    <t>nucleolus [GO:0005730]; nucleus [GO:0005634]; small-subunit processome [GO:0032040]</t>
  </si>
  <si>
    <t>SUBCELLULAR LOCATION: Nucleus, nucleolus {ECO:0000269|PubMed:14562095, ECO:0000269|PubMed:14690591}.</t>
  </si>
  <si>
    <t>Vacuolar protein sorting-associated protein 74</t>
  </si>
  <si>
    <t>VPS74 YDR372C D9481.15</t>
  </si>
  <si>
    <t>cytoplasm [GO:0005737]; cytosol [GO:0005829]; Golgi apparatus [GO:0005794]; Golgi cisterna [GO:0031985]; Golgi cisterna membrane [GO:0032580]; Golgi medial cisterna [GO:0005797]; Golgi membrane [GO:0000139]; nucleus [GO:0005634]; trans-Golgi network [GO:0005802]</t>
  </si>
  <si>
    <t>SUBCELLULAR LOCATION: Golgi apparatus, Golgi stack membrane {ECO:0000269|PubMed:18410729, ECO:0000269|PubMed:19837035, ECO:0000269|PubMed:20026658}; Peripheral membrane protein {ECO:0000269|PubMed:18410729, ECO:0000269|PubMed:19837035, ECO:0000269|PubMed:20026658}; Cytoplasmic side {ECO:0000269|PubMed:18410729, ECO:0000269|PubMed:19837035, ECO:0000269|PubMed:20026658}. Note=Phosphatidylinositol 4-phosphate-binding and oligomerization participate in the recruitment onto Golgi membranes.</t>
  </si>
  <si>
    <t>Mitochondrial chaperone BCS1</t>
  </si>
  <si>
    <t>BCS1 YDR375C D9481.17</t>
  </si>
  <si>
    <t>cytosol [GO:0005829]; mitochondrial inner membrane [GO:0005743]; mitochondrial intermembrane space [GO:0005758]; mitochondrion [GO:0005739]</t>
  </si>
  <si>
    <t>SUBCELLULAR LOCATION: Mitochondrion inner membrane; Single-pass membrane protein.</t>
  </si>
  <si>
    <t>ATP synthase subunit f, mitochondrial</t>
  </si>
  <si>
    <t>ATP17 YDR377W D9481.21</t>
  </si>
  <si>
    <t>Transaminated amino acid decarboxylase (EC 4.1.1.-) (EC 4.1.1.43) (EC 4.1.1.72) (EC 4.1.1.74) (EC 4.1.1.80) (Thiamine diphosphate-dependent phenylpyruvate decarboxylase) (PPDC) (Thiamine pyrophosphate-dependent 2-oxo-acid decarboxylase) (2ODC) (Transaminated branched-chain amino acid decarboxylase)</t>
  </si>
  <si>
    <t>ARO10 YDR380W D9481.3</t>
  </si>
  <si>
    <t>RNA annealing protein YRA1</t>
  </si>
  <si>
    <t>YRA1 YDR381W D9481.2 D9509.1</t>
  </si>
  <si>
    <t>nucleus [GO:0005634]; transcription export complex [GO:0000346]</t>
  </si>
  <si>
    <t>60S acidic ribosomal protein P2-beta (L12eIA) (L45) (Large ribosomal subunit protein P2-B) (P2B) (YL44C) (YP2beta) (YPA1)</t>
  </si>
  <si>
    <t>RPP2B L12EIA RPL45 RPLA4 YDR382W</t>
  </si>
  <si>
    <t>cytosol [GO:0005829]; cytosolic large ribosomal subunit [GO:0022625]; fungal-type vacuole [GO:0000324]</t>
  </si>
  <si>
    <t>Ammonia transport outward protein 3</t>
  </si>
  <si>
    <t>ATO3 YDR384C D9481.20 D9509.4</t>
  </si>
  <si>
    <t>SUBCELLULAR LOCATION: Cell membrane {ECO:0000269|PubMed:12966084, ECO:0000269|PubMed:17395151}; Multi-pass membrane protein {ECO:0000269|PubMed:12966084, ECO:0000269|PubMed:17395151}. Note=Localizes to large detergent resistant patches of the cell membrane (DRM) enriched in ergosterol and sphingolipids.</t>
  </si>
  <si>
    <t>Elongation factor 2 (EF-2) (Eukaryotic elongation factor 2) (eEF2) (Ribosomal translocase) (Translation elongation factor 2)</t>
  </si>
  <si>
    <t>EFT1 YOR133W O3317 YOR3317W; EFT2 YDR385W</t>
  </si>
  <si>
    <t>cytosol [GO:0005829]; ribonucleoprotein complex [GO:1990904]</t>
  </si>
  <si>
    <t>Reduced viability upon starvation protein 167</t>
  </si>
  <si>
    <t>RVS167 YDR388W D9509.8</t>
  </si>
  <si>
    <t>actin cortical patch [GO:0030479]; cellular bud tip [GO:0005934]; cytoplasm [GO:0005737]; cytosol [GO:0005829]; mating projection tip [GO:0043332]; medial cortex [GO:0031097]; Rvs161p-Rvs167p complex [GO:1990528]</t>
  </si>
  <si>
    <t>GTPase-activating protein SAC7</t>
  </si>
  <si>
    <t>SAC7 YDR389W</t>
  </si>
  <si>
    <t>cell cortex [GO:0005938]; cytoskeleton [GO:0005856]</t>
  </si>
  <si>
    <t>SUBCELLULAR LOCATION: Cytoplasm, cytoskeleton {ECO:0000250}.</t>
  </si>
  <si>
    <t>Uncharacterized protein YDR391C</t>
  </si>
  <si>
    <t>Protein SPT3 (Positive regulator of Ty transcription)</t>
  </si>
  <si>
    <t>SPT3 YDR392W D9509.12</t>
  </si>
  <si>
    <t>cytosol [GO:0005829]; nucleus [GO:0005634]; SAGA complex [GO:0000124]; SLIK (SAGA-like) complex [GO:0046695]</t>
  </si>
  <si>
    <t>26S proteasome regulatory subunit 6B homolog (Protein YNT1) (Tat-binding homolog 2)</t>
  </si>
  <si>
    <t>RPT3 YNT1 YTA2 YDR394W D9509.14</t>
  </si>
  <si>
    <t>Importin beta SMX1 (Suppressor of mRNA export mutant protein 1) (karyopherin-108)</t>
  </si>
  <si>
    <t>SXM1 KAP108 YDR395W</t>
  </si>
  <si>
    <t>cytoplasm [GO:0005737]; cytosol [GO:0005829]; nuclear envelope [GO:0005635]; nuclear pore [GO:0005643]; nucleus [GO:0005634]</t>
  </si>
  <si>
    <t>SUBCELLULAR LOCATION: Cytoplasm. Nucleus, nuclear pore complex.</t>
  </si>
  <si>
    <t>U3 small nucleolar RNA-associated protein 5 (U3 snoRNA-associated protein 5) (U three protein 5) (U3 protein 5 required for transcription) (t-UTP5)</t>
  </si>
  <si>
    <t>UTP5 YDR398W D9509.17</t>
  </si>
  <si>
    <t>nucleolus [GO:0005730]; nucleoplasm [GO:0005654]; rDNA heterochromatin [GO:0033553]; small-subunit processome [GO:0032040]; t-UTP complex [GO:0034455]</t>
  </si>
  <si>
    <t>SUBCELLULAR LOCATION: Nucleus, nucleolus {ECO:0000269|PubMed:12068309, ECO:0000269|PubMed:15489292}. Note=Associated with ribosomal chromatin, even in the absence of transcription.</t>
  </si>
  <si>
    <t>Hypoxanthine-guanine phosphoribosyltransferase (HGPRT) (HGPRTase) (EC 2.4.2.8) (Bypass of repression by adenine protein 6)</t>
  </si>
  <si>
    <t>HPT1 BRA6 YDR399W D9509.18</t>
  </si>
  <si>
    <t>54S ribosomal protein L41, mitochondrial (Mitochondrial large ribosomal subunit protein uL23m) (YmL41)</t>
  </si>
  <si>
    <t>MRP20 MRPL41 YDR405W D9509.23</t>
  </si>
  <si>
    <t>ATP-dependent permease PDR15</t>
  </si>
  <si>
    <t>PDR15 YDR406W D9509.24</t>
  </si>
  <si>
    <t>cell periphery [GO:0071944]; membrane [GO:0016020]</t>
  </si>
  <si>
    <t>Trafficking protein particle complex II-specific subunit 120 (TRAPP II-specific subunit 120) (Transport protein particle 120 kDa subunit)</t>
  </si>
  <si>
    <t>TRS120 YDR407C D9509.25 ESBP10</t>
  </si>
  <si>
    <t>cytosol [GO:0005829]; early endosome [GO:0005769]; trans-Golgi network [GO:0005802]; TRAPPII protein complex [GO:1990071]</t>
  </si>
  <si>
    <t>SUBCELLULAR LOCATION: Golgi apparatus, cis-Golgi network {ECO:0000269|PubMed:11239471}.</t>
  </si>
  <si>
    <t>DER1-like family member protein 1</t>
  </si>
  <si>
    <t>DFM1 YDR411C D9461.2</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</si>
  <si>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</si>
  <si>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</si>
  <si>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Protein ERD1</t>
  </si>
  <si>
    <t>ERD1 YDR414C D9461.4</t>
  </si>
  <si>
    <t>endoplasmic reticulum membrane [GO:0005789]; membrane [GO:0016020]</t>
  </si>
  <si>
    <t>Pre-mRNA-splicing factor SYF1 (PRP19-associated complex protein 90) (Synthetic lethal with CDC40 protein 1)</t>
  </si>
  <si>
    <t>SYF1 NTC90 YDR416W</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</si>
  <si>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</si>
  <si>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60S ribosomal protein L12-A (L15) (Large ribosomal subunit protein uL11-A) (YL23)</t>
  </si>
  <si>
    <t>RPL12A RPL15B YEL054C</t>
  </si>
  <si>
    <t>AP-1-like transcription factor YAP2 (Cadmium resistance protein 1) (Transcription factor CAD1)</t>
  </si>
  <si>
    <t>CAD1 YAP2 YDR423C D9461.12</t>
  </si>
  <si>
    <t>cytoplasm [GO:0005737]; nucleus [GO:0005634]; RNA polymerase II transcription regulator complex [GO:0090575]</t>
  </si>
  <si>
    <t>SUBCELLULAR LOCATION: Cytoplasm {ECO:0000269|PubMed:14562095, ECO:0000269|PubMed:15341652, ECO:0000269|PubMed:17187783}. Nucleus {ECO:0000269|PubMed:14562095, ECO:0000269|PubMed:15341652, ECO:0000269|PubMed:17187783}. Note=Oxidized CAD1/YAP2 is found predominantly in the nucleus, while reduced CAD1/YAP2 is continuously exported to the cytoplasm by CRM1/exportin 1. {ECO:0000269|PubMed:15341652, ECO:0000269|PubMed:17187783}.</t>
  </si>
  <si>
    <t>Sorting nexin-41</t>
  </si>
  <si>
    <t>SNX41 YDR425W</t>
  </si>
  <si>
    <t>cytoplasmic side of endosome membrane [GO:0010009]; cytosol [GO:0005829]; endosome [GO:0005768]</t>
  </si>
  <si>
    <t>SUBCELLULAR LOCATION: Prevacuolar compartment {ECO:0000269|PubMed:14562095}. Endosome {ECO:0000269|PubMed:14562095}. Endosome membrane {ECO:0000269|PubMed:14562095}; Peripheral membrane protein {ECO:0000269|PubMed:14562095}; Cytoplasmic side {ECO:0000269|PubMed:14562095}. Note=Perivacuolar punctate structures and endosome.</t>
  </si>
  <si>
    <t>26S proteasome regulatory subunit RPN9 (Proteasome non-ATPase subunit 7)</t>
  </si>
  <si>
    <t>RPN9 NAS7 YDR427W D9461.14</t>
  </si>
  <si>
    <t>cytosol [GO:0005829]; nucleus [GO:0005634]; proteasome complex [GO:0000502]; proteasome regulatory particle, lid subcomplex [GO:0008541]; proteasome storage granule [GO:0034515]</t>
  </si>
  <si>
    <t>Eukaryotic translation initiation factor 3 subunit G (eIF3g) (Eukaryotic translation initiation factor 3 RNA-binding subunit) (eIF-3 RNA-binding subunit) (Translation initiation factor eIF3 p33 subunit) (eIF3 p33)</t>
  </si>
  <si>
    <t>TIF35 YDR429C D9461.16</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</si>
  <si>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</si>
  <si>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{ECO:0000255|HAMAP-Rule:MF_03006, ECO:0000269|PubMed:14562095}.</t>
  </si>
  <si>
    <t>Presequence protease, mitochondrial (PreP) (EC 3.4.24.-) (Metalloprotease of 112 kDa) (Pitrilysin metalloproteinase) (Protease M)</t>
  </si>
  <si>
    <t>CYM1 MOP112 YDR430C D9461.18</t>
  </si>
  <si>
    <t>mitochondrial intermembrane space [GO:0005758]; mitochondrial matrix [GO:0005759]; mitochondrion [GO:0005739]</t>
  </si>
  <si>
    <t>SUBCELLULAR LOCATION: Mitochondrion intermembrane space {ECO:0000269|PubMed:14562095, ECO:0000269|PubMed:15606766, ECO:0000269|PubMed:15772085}. Mitochondrion matrix {ECO:0000269|PubMed:21621546}.</t>
  </si>
  <si>
    <t>Serine/arginine (SR)-type shuttling mRNA binding protein NPL3 (Mitochondrial targeting suppressor 1 protein) (Nuclear polyadenylated RNA-binding protein 1) (Nuclear protein localization protein 3) (Polyadenylate-binding protein NPL3)</t>
  </si>
  <si>
    <t>NPL3 MTR13 MTS1 NAB1 NOP3 YDR432W D9461.19</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</si>
  <si>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</si>
  <si>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</si>
  <si>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GPI transamidase component GPI17</t>
  </si>
  <si>
    <t>GPI17 YDR434W D9461.20</t>
  </si>
  <si>
    <t>endoplasmic reticulum [GO:0005783]; GPI-anchor transamidase complex [GO:0042765]; membrane [GO:0016020]; nuclear inner membrane [GO:0005637]</t>
  </si>
  <si>
    <t>Serine/threonine-protein phosphatase PP-Z2 (EC 3.1.3.16)</t>
  </si>
  <si>
    <t>PPZ2 YDR436W D9461.22</t>
  </si>
  <si>
    <t>Histone-lysine N-methyltransferase, H3 lysine-79 specific (EC 2.1.1.360) (Disrupter of telomere silencing protein 1) (Histone H3-K79 methyltransferase) (H3-K79-HMTase) (Lysine N-methyltransferase 4)</t>
  </si>
  <si>
    <t>DOT1 KMT4 PCH1 YDR440W D9461.26</t>
  </si>
  <si>
    <t>chromosome, telomeric region [GO:0000781]; nucleosome [GO:0000786]; nucleus [GO:0005634]</t>
  </si>
  <si>
    <t>SUBCELLULAR LOCATION: Nucleus {ECO:0000269|PubMed:11029058}.</t>
  </si>
  <si>
    <t>40S ribosomal protein S17-A (RP51A) (Small ribosomal subunit protein eS17-A)</t>
  </si>
  <si>
    <t>RPS17A RP51A YML024W</t>
  </si>
  <si>
    <t>cytosol [GO:0005829]; cytosolic small ribosomal subunit [GO:0022627]</t>
  </si>
  <si>
    <t>U3 small nucleolar RNA-associated protein 6 (U3 snoRNA-associated protein 6) (U three protein 6)</t>
  </si>
  <si>
    <t>UTP6 YDR449C D9461.34</t>
  </si>
  <si>
    <t>90S preribosome [GO:0030686]; nucleolus [GO:0005730]; nucleoplasm [GO:0005654]; Pwp2p-containing subcomplex of 90S preribosome [GO:0034388]; small-subunit processome [GO:0032040]</t>
  </si>
  <si>
    <t>SUBCELLULAR LOCATION: Nucleus, nucleolus {ECO:0000269|PubMed:12068309, ECO:0000269|PubMed:12150911}.</t>
  </si>
  <si>
    <t>40S ribosomal protein S18-B (Small ribosomal subunit protein uS13-B)</t>
  </si>
  <si>
    <t>RPS18B YML026C</t>
  </si>
  <si>
    <t>cytosol [GO:0005829]; cytosolic small ribosomal subunit [GO:0022627]; mitochondrion [GO:0005739]; small ribosomal subunit [GO:0015935]</t>
  </si>
  <si>
    <t>Endopolyphosphatase (EC 3.6.1.10) (Deoxyadenosine triphosphate phosphohydrolase) (dATP phosphohydrolase) (EC 3.6.1.-) (Exopolyphosphatase) (EC 3.6.1.11) (Phosphate metabolism protein 5)</t>
  </si>
  <si>
    <t>PPN1 PHM5 YDR452W D9461.37</t>
  </si>
  <si>
    <t>cytosol [GO:0005829];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</si>
  <si>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</si>
  <si>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Inner nuclear membrane protein HEH2 (Helix-extension-helix domain-containing protein 2)</t>
  </si>
  <si>
    <t>HEH2 YDR458C D8035.2</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</si>
  <si>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</si>
  <si>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</si>
  <si>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54S ribosomal protein L28, mitochondrial (Mitochondrial large ribosomal subunit protein mL40) (YmL28)</t>
  </si>
  <si>
    <t>MRPL28 YDR462W D8035.6</t>
  </si>
  <si>
    <t>Protein arginine N-methyltransferase 2 (EC 2.1.1.-) (Protein-arginine N5-methyltransferase) (Type IV protein arginine N-methyltransferase) (Type IV PRMT)</t>
  </si>
  <si>
    <t>RMT2 YDR465C</t>
  </si>
  <si>
    <t>SUBCELLULAR LOCATION: Cytoplasm {ECO:0000269|PubMed:14562095, ECO:0000269|PubMed:17448464}. Nucleus {ECO:0000269|PubMed:14562095, ECO:0000269|PubMed:17448464}. Note=Appears often very close to the nuclear membrane and the nuclear pores. {ECO:0000269|PubMed:17448464}.</t>
  </si>
  <si>
    <t>Serine/threonine-protein kinase PKH3 (EC 2.7.11.1) (Pkb-activating kinase homolog 3)</t>
  </si>
  <si>
    <t>PKH3 YDR466W</t>
  </si>
  <si>
    <t>COMPASS component SDC1 (Complex proteins associated with SET1 protein SDC1) (Set1C component SDC1) (Suppressor of CDC25 protein 1)</t>
  </si>
  <si>
    <t>SDC1 CPS25 SAF19 YDR469W</t>
  </si>
  <si>
    <t>chromosome, telomeric region [GO:0000781]; nucleus [GO:0005634]; Set1C/COMPASS complex [GO:0048188]</t>
  </si>
  <si>
    <t>Mitochondrial fusion and transport protein UGO1</t>
  </si>
  <si>
    <t>UGO1 YDR470C</t>
  </si>
  <si>
    <t>SUBCELLULAR LOCATION: Mitochondrion outer membrane {ECO:0000269|PubMed:11257114, ECO:0000269|PubMed:14576278}; Single-pass type II membrane protein {ECO:0000269|PubMed:11257114, ECO:0000269|PubMed:14576278}.</t>
  </si>
  <si>
    <t>60S ribosomal protein L27-A (Large ribosomal subunit protein eL27-A)</t>
  </si>
  <si>
    <t>RPL27A RPL27 YHR010W</t>
  </si>
  <si>
    <t>Trafficking protein particle complex subunit 31 (TRAPP subunit 31) (Transport protein particle 31 kDa subunit)</t>
  </si>
  <si>
    <t>TRS31 YDR472W</t>
  </si>
  <si>
    <t>cytosol [GO:0005829]; endoplasmic reticulum [GO:0005783]; phagophore assembly site [GO:0000407]; TRAPPI protein complex [GO:1990070]; TRAPPII protein complex [GO:1990071]; TRAPPIII protein complex [GO:1990072]</t>
  </si>
  <si>
    <t>Uncharacterized protein YDR476C</t>
  </si>
  <si>
    <t>SUBCELLULAR LOCATION: Endoplasmic reticulum {ECO:0000269|PubMed:14562095}.</t>
  </si>
  <si>
    <t>Carbon catabolite-derepressing protein kinase (EC 2.7.11.1) (Sucrose nonfermentating protein 1)</t>
  </si>
  <si>
    <t>SNF1 CAT1 CCR1 GLC2 PAS14 YDR477W D8035.20</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</si>
  <si>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</si>
  <si>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</si>
  <si>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Peroxisomal membrane protein PEX29 (Peroxin-29)</t>
  </si>
  <si>
    <t>PEX29 YDR479C</t>
  </si>
  <si>
    <t>SUBCELLULAR LOCATION: Peroxisome membrane {ECO:0000269|PubMed:12707309}; Multi-pass membrane protein {ECO:0000269|PubMed:12707309}.</t>
  </si>
  <si>
    <t>Repressible alkaline phosphatase (EC 3.1.3.1) (Fructose-2,6-bisphosphate 6-phosphatase) (EC 3.1.3.54) (Membrane-bound repressible alkaline phosphatase) [Cleaved into: Soluble alkaline phosphatase (EC 3.1.7.6) (Farnesyl diphosphatase)]</t>
  </si>
  <si>
    <t>PHO8 YDR481C D8035.24</t>
  </si>
  <si>
    <t>SUBCELLULAR LOCATION: [Repressible alkaline phosphatase]: Vacuole membrane; Single-pass membrane protein. Note=The full-length version is found in lysosome-like vacuoles.; SUBCELLULAR LOCATION: [Soluble alkaline phosphatase]: Cytoplasm. Note=The truncated version of the protein is soluble.</t>
  </si>
  <si>
    <t>Glycolipid 2-alpha-mannosyltransferase (EC 2.4.1.-) (Alpha-1,2-mannosyltransferase)</t>
  </si>
  <si>
    <t>KRE2 MNT1 YDR483W D8035.26</t>
  </si>
  <si>
    <t>fungal-type vacuole membrane [GO:0000329]; Golgi apparatus [GO:0005794]; Golgi medial cisterna [GO:0005797]; Golgi membrane [GO:0000139]</t>
  </si>
  <si>
    <t>SUBCELLULAR LOCATION: Golgi apparatus membrane; Single-pass type II membrane protein.</t>
  </si>
  <si>
    <t>Vacuolar protein sorting-associated protein 52 (Suppressor of actin mutation protein 2)</t>
  </si>
  <si>
    <t>VPS52 SAC2 YDR484W D8035.27</t>
  </si>
  <si>
    <t>cytoskeleton [GO:0005856]; cytosol [GO:0005829]; endosome membrane [GO:0010008]; GARP complex [GO:0000938]; Golgi apparatus [GO:0005794]</t>
  </si>
  <si>
    <t>SUBCELLULAR LOCATION: Golgi apparatus, trans-Golgi network membrane; Peripheral membrane protein. Endosome membrane; Peripheral membrane protein. Cytoplasm, cytoskeleton.</t>
  </si>
  <si>
    <t>WD repeat-containing protein PAC11</t>
  </si>
  <si>
    <t>PAC11 YDR488C</t>
  </si>
  <si>
    <t>cytoplasm [GO:0005737]; cytoplasmic dynein complex [GO:0005868]; cytoplasmic microtubule [GO:0005881]</t>
  </si>
  <si>
    <t>SUBCELLULAR LOCATION: Cytoplasm, cytoskeleton {ECO:0000305}.</t>
  </si>
  <si>
    <t>37S ribosomal protein RSM28, mitochondrial (Mitochondrial small ribosomal subunit protein mS46)</t>
  </si>
  <si>
    <t>RSM28 YDR494W</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</si>
  <si>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</si>
  <si>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Pumilio homology domain family member 6</t>
  </si>
  <si>
    <t>PUF6 YDR496C D9719.2</t>
  </si>
  <si>
    <t>cellular bud tip [GO:0005934]; large ribosomal subunit [GO:0015934]; nucleolus [GO:0005730]; nucleus [GO:0005634]; protein folding chaperone complex [GO:0101031]</t>
  </si>
  <si>
    <t>SUBCELLULAR LOCATION: Bud tip. Nucleus, nucleolus.</t>
  </si>
  <si>
    <t>S-adenosylmethionine synthase 2 (AdoMet synthase 2) (EC 2.5.1.6) (Methionine adenosyltransferase 2) (MAT 2)</t>
  </si>
  <si>
    <t>SAM2 ETH2 YDR502C D9719.8</t>
  </si>
  <si>
    <t>cytoplasmic stress granule [GO:0010494]; cytosol [GO:0005829]</t>
  </si>
  <si>
    <t>Lipid phosphate phosphatase 1 (EC 3.6.1.75) (Lysophosphatidate phosphatase) (EC 3.1.3.106) (Phosphatidate phosphatase) (EC 3.1.3.4)</t>
  </si>
  <si>
    <t>LPP1 YDR503C D9719.9</t>
  </si>
  <si>
    <t>Golgi membrane [GO:0000139]; membrane [GO:0016020]</t>
  </si>
  <si>
    <t>SUBCELLULAR LOCATION: Golgi apparatus membrane {ECO:0000269|PubMed:14562095}; Multi-pass membrane protein {ECO:0000269|PubMed:14562095}.</t>
  </si>
  <si>
    <t>Protein PSP1 (Growth inhibitory protein 5) (Polymerase suppressor protein 1)</t>
  </si>
  <si>
    <t>PSP1 GIN5 YDR505C D9719.11</t>
  </si>
  <si>
    <t>cytoplasm [GO:0005737]; mitochondrion [GO:0005739]; P-body [GO:0000932]</t>
  </si>
  <si>
    <t>SUBCELLULAR LOCATION: Cytoplasm. Mitochondrion.</t>
  </si>
  <si>
    <t>Serine/threonine-protein kinase GIN4 (EC 2.7.11.1) (Growth inhibitory protein 4)</t>
  </si>
  <si>
    <t>GIN4 YDR507C D9719.13</t>
  </si>
  <si>
    <t>cellular bud neck [GO:0005935]; cytoplasm [GO:0005737]; Gin4 complex [GO:1990317]; nucleus [GO:0005634]</t>
  </si>
  <si>
    <t>SUBCELLULAR LOCATION: Cytoplasm {ECO:0000269|PubMed:14562095}. Bud neck {ECO:0000269|PubMed:14562095}.</t>
  </si>
  <si>
    <t>Ubiquitin-like protein SMT3</t>
  </si>
  <si>
    <t>SMT3 YDR510W D9719.15</t>
  </si>
  <si>
    <t>condensed nuclear chromosome [GO:0000794]; nucleus [GO:0005634]; septin ring [GO:0005940]</t>
  </si>
  <si>
    <t>Glutaredoxin-2 (EC 1.11.1.9) (EC 2.5.1.18) (Glutathione-dependent oxidoreductase 2) (Thioltransferase)</t>
  </si>
  <si>
    <t>GRX2 TTR TTR1 YDR513W D9719.17</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</si>
  <si>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</si>
  <si>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</si>
  <si>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Uncharacterized protein YDR514C</t>
  </si>
  <si>
    <t>SUBCELLULAR LOCATION: Nucleus {ECO:0000269|PubMed:14562095}. Mitochondrion {ECO:0000269|PubMed:14562095}.</t>
  </si>
  <si>
    <t>Putative glucokinase-2 (EC 2.7.1.2) (Early meiotic induction protein 2) (Glucose kinase 2) (GLK-2)</t>
  </si>
  <si>
    <t>EMI2 YDR516C D9719.21</t>
  </si>
  <si>
    <t>cytoplasm [GO:0005737]; cytosol [GO:0005829]; mitochondrion [GO:0005739]</t>
  </si>
  <si>
    <t>Protein disulfide-isomerase EUG1 (PDI) (EC 5.3.4.1) (Endoplasmic reticulum protein EUG1)</t>
  </si>
  <si>
    <t>EUG1 YDR518W D9719.23</t>
  </si>
  <si>
    <t>endoplasmic reticulum [GO:0005783]; endoplasmic reticulum lumen [GO:0005788]</t>
  </si>
  <si>
    <t>SUBCELLULAR LOCATION: Endoplasmic reticulum lumen.</t>
  </si>
  <si>
    <t>Cytochrome b-c1 complex subunit 7, mitochondrial (Complex III subunit 7) (Complex III subunit VII) (Ubiquinol-cytochrome c oxidoreductase subunit 7) (Ubiquinol-cytochrome c reductase 14 kDa protein)</t>
  </si>
  <si>
    <t>QCR7 CRO1 UCR7 YDR529C D9719.32</t>
  </si>
  <si>
    <t>matrix side of mitochondrial inner membrane [GO:0099617]; mitochondrial respiratory chain complex III [GO:0005750]; mitochondrion [GO:0005739]</t>
  </si>
  <si>
    <t>SUBCELLULAR LOCATION: Mitochondrion inner membrane {ECO:0000269|PubMed:18390544, ECO:0000269|PubMed:30598554}; Peripheral membrane protein {ECO:0000269|PubMed:18390544, ECO:0000269|PubMed:30598554}; Matrix side {ECO:0000269|PubMed:18390544, ECO:0000269|PubMed:30598554}.</t>
  </si>
  <si>
    <t>Flavin prenyltransferase PAD1, mitochondrial (EC 2.5.1.129) (Phenylacrylic acid decarboxylase 1) (PAD)</t>
  </si>
  <si>
    <t>PAD1 POF1 YDR538W</t>
  </si>
  <si>
    <t>SUBCELLULAR LOCATION: Mitochondrion {ECO:0000255|HAMAP-Rule:MF_03197, ECO:0000269|PubMed:14562095, ECO:0000269|PubMed:17054397}.</t>
  </si>
  <si>
    <t>Ferulic acid decarboxylase 1 (EC 4.1.1.102) (Phenacrylate decarboxylase)</t>
  </si>
  <si>
    <t>FDC1 YDR539W D3703.2</t>
  </si>
  <si>
    <t>SUBCELLULAR LOCATION: Cytoplasm {ECO:0000255|HAMAP-Rule:MF_03196, ECO:0000269|PubMed:14562095}.</t>
  </si>
  <si>
    <t>Y' element ATP-dependent helicase protein 1 copy 3 (EC 3.6.4.12)</t>
  </si>
  <si>
    <t>YRF1-3 YGR296W</t>
  </si>
  <si>
    <t>Dolichyl-diphosphooligosaccharide--protein glycosyltransferase subunit WBP1 (Oligosaccharyl transferase subunit WBP1) (Oligosaccharyl transferase subunit beta)</t>
  </si>
  <si>
    <t>WBP1 YEL002C</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</si>
  <si>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</si>
  <si>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</si>
  <si>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Mitochondrial nicotinamide adenine dinucleotide transporter 2 (Mitochondrial NAD(+) transporter 2)</t>
  </si>
  <si>
    <t>YEA6 NDT2 YEL006W</t>
  </si>
  <si>
    <t>1,4-alpha-glucan-branching enzyme (EC 2.4.1.18) (Glycogen-branching enzyme)</t>
  </si>
  <si>
    <t>GLC3 YEL011W</t>
  </si>
  <si>
    <t>Vacuolar protein 8</t>
  </si>
  <si>
    <t>VAC8 YEB3 YEL013W</t>
  </si>
  <si>
    <t>cytosol [GO:0005829]; fungal-type vacuole membrane [GO:0000329]; membrane [GO:0016020]; membrane raft [GO:0045121]; Myo2p-Vac17p-Vac8p transport complex [GO:0071563]; nucleus-vacuole junction [GO:0071561]; phagophore assembly site [GO:0000407]</t>
  </si>
  <si>
    <t>SUBCELLULAR LOCATION: Vacuole membrane {ECO:0000269|PubMed:9490720}; Lipid-anchor {ECO:0000269|PubMed:9490720}.</t>
  </si>
  <si>
    <t>Enhancer of mRNA-decapping protein 3</t>
  </si>
  <si>
    <t>EDC3 LSM16 YEL015W</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</si>
  <si>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</si>
  <si>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</si>
  <si>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Putative 2-hydroxyacyl-CoA lyase (EC 4.1.-.-) (Peroxisomal protein 1)</t>
  </si>
  <si>
    <t>PXP1 YEL020C</t>
  </si>
  <si>
    <t>cytoplasm [GO:0005737]; peroxisomal matrix [GO:0005782]; peroxisome [GO:0005777]</t>
  </si>
  <si>
    <t>SUBCELLULAR LOCATION: Cytoplasm {ECO:0000269|PubMed:14562095}. Peroxisome matrix {ECO:0000269|PubMed:26928762, ECO:0000269|PubMed:27392156}.</t>
  </si>
  <si>
    <t>Orotidine 5'-phosphate decarboxylase (EC 4.1.1.23) (OMP decarboxylase) (OMPDCase) (OMPdecase) (Uridine 5'-monophosphate synthase) (UMP synthase)</t>
  </si>
  <si>
    <t>URA3 YEL021W</t>
  </si>
  <si>
    <t>ARF guanine-nucleotide exchange factor 2</t>
  </si>
  <si>
    <t>GEA2 YEL022W</t>
  </si>
  <si>
    <t>cytosol [GO:0005829]; Golgi cis cisterna [GO:0000137]; membrane [GO:0016020]</t>
  </si>
  <si>
    <t>SUBCELLULAR LOCATION: Cytoplasm, cytosol {ECO:0000269|PubMed:12808035}. Membrane {ECO:0000269|PubMed:12808035}; Peripheral membrane protein {ECO:0000269|PubMed:12808035}. Note=Soluble and partially membrane-bound. {ECO:0000269|PubMed:12808035}.</t>
  </si>
  <si>
    <t>Cytochrome b-c1 complex subunit Rieske, mitochondrial (EC 7.1.1.8) (Complex III subunit 5) (Rieske iron-sulfur protein) (RISP) (Ubiquinol-cytochrome c oxidoreductase iron-sulfur subunit)</t>
  </si>
  <si>
    <t>RIP1 YEL024W</t>
  </si>
  <si>
    <t>SUBCELLULAR LOCATION: Mitochondrion inner membrane {ECO:0000269|PubMed:18390544, ECO:0000269|PubMed:30598554}; Single-pass membrane protein {ECO:0000269|PubMed:18390544, ECO:0000269|PubMed:30598554}.</t>
  </si>
  <si>
    <t>13 kDa ribonucleoprotein-associated protein (Small nuclear ribonucleoprotein-associated protein 1)</t>
  </si>
  <si>
    <t>SNU13 YEL026W</t>
  </si>
  <si>
    <t>box C/D RNP complex [GO:0031428]; nucleolus [GO:0005730]; nucleoplasm [GO:0005654]; nucleus [GO:0005634]; precatalytic spliceosome [GO:0071011]; small-subunit processome [GO:0032040]; spliceosomal complex [GO:0005681]; U4 snRNP [GO:0005687]; U4/U6 snRNP [GO:0071001]; U4/U6 x U5 tri-snRNP complex [GO:0046540]</t>
  </si>
  <si>
    <t>V-type proton ATPase subunit c (V-ATPase subunit c) (Guanine nucleotide exchange factor 2) (V-ATPase 16 kDa proteolipid subunit 1) (Vacuolar proton pump c subunit)</t>
  </si>
  <si>
    <t>VMA3 CLS7 CUP5 GEF2 YEL027W</t>
  </si>
  <si>
    <t>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</si>
  <si>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</si>
  <si>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Endoplasmic reticulum transmembrane helix translocase (EC 7.4.2.-) (Complexed with DOR1 protein 1) (Endoplasmic reticulum P5A-ATPase) (Sensitivity to the P.farinosa killer toxin protein 1)</t>
  </si>
  <si>
    <t>SPF1 COD1 YEL031W</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</si>
  <si>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</si>
  <si>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</si>
  <si>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DNA replication licensing factor MCM3 (EC 3.6.4.12) (Minichromosome maintenance protein 3)</t>
  </si>
  <si>
    <t>MCM3 YEL032W SYGP-ORF23</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</si>
  <si>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</si>
  <si>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Eukaryotic translation initiation factor 5A-1 (eIF-5A-1) (Hypusine-containing protein HP2) (eIF-4D)</t>
  </si>
  <si>
    <t>HYP2 TIF51A YEL034W SYGP-ORF21</t>
  </si>
  <si>
    <t>cytoplasm [GO:0005737]; mitochondrion [GO:0005739]; perinuclear region of cytoplasm [GO:0048471]</t>
  </si>
  <si>
    <t>SUBCELLULAR LOCATION: Cytoplasm {ECO:0000269|PubMed:10229683}. Note=Concentrates in the perinuclear region.</t>
  </si>
  <si>
    <t>Mannan polymerase II complex ANP1 subunit (M-Pol II subunit ANP1) (Aminonitrophenyl propanediol resistance protein)</t>
  </si>
  <si>
    <t>ANP1 GEM3 YEL036C SYGP-ORF28</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</si>
  <si>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</si>
  <si>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</si>
  <si>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Guanosine-diphosphatase (GDPase) (EC 3.6.1.42)</t>
  </si>
  <si>
    <t>GDA1 YEL042W SYGP-ORF16</t>
  </si>
  <si>
    <t>Golgi apparatus [GO:0005794]; Golgi membrane [GO:0000139]; membrane [GO:0016020]</t>
  </si>
  <si>
    <t>SUBCELLULAR LOCATION: Golgi apparatus membrane {ECO:0000269|PubMed:8391537}; Single-pass type II membrane protein {ECO:0000269|PubMed:8391537}.</t>
  </si>
  <si>
    <t>Uncharacterized protein YEL043W</t>
  </si>
  <si>
    <t>YEL043W SYGP-ORF14</t>
  </si>
  <si>
    <t>cell periphery [GO:0071944]; endoplasmic reticulum [GO:0005783]</t>
  </si>
  <si>
    <t>Low specificity L-threonine aldolase (Low specificity L-TA) (TA) (EC 4.1.2.48)</t>
  </si>
  <si>
    <t>GLY1 YEL046C SYGP-ORF34</t>
  </si>
  <si>
    <t>Fumarate reductase 1 (FRDS1) (EC 1.3.1.6) (FAD-dependent oxidoreductase) (NADH-dependent fumarate reductase) (Soluble fumarate reductase, cytoplasmic isozyme)</t>
  </si>
  <si>
    <t>FRD1 FRDS FRDS1 YEL047C SYGP-ORF35</t>
  </si>
  <si>
    <t>SUBCELLULAR LOCATION: Cytoplasm {ECO:0000269|PubMed:8946166, ECO:0000269|PubMed:9587404}.</t>
  </si>
  <si>
    <t>TRAPP-associated protein TCA17 (17 kDa TRAPP complex-associated protein)</t>
  </si>
  <si>
    <t>TCA17 YEL048C SYGP-ORF36</t>
  </si>
  <si>
    <t>cytoplasm [GO:0005737]; cytosol [GO:0005829]; Golgi apparatus [GO:0005794]; nucleus [GO:0005634]; TRAPP complex [GO:0030008]; TRAPPII protein complex [GO:1990071]</t>
  </si>
  <si>
    <t>SUBCELLULAR LOCATION: Golgi apparatus, trans-Golgi network {ECO:0000269|PubMed:19220810}.</t>
  </si>
  <si>
    <t>54S ribosomal protein RML2, mitochondrial (L2) (Mitochondrial large ribosomal subunit protein uL2m)</t>
  </si>
  <si>
    <t>RML2 YEL050C SYGP-ORF37</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</si>
  <si>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</si>
  <si>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V-type proton ATPase subunit D (V-ATPase subunit D) (Vacuolar proton pump subunit D)</t>
  </si>
  <si>
    <t>VMA8 YEL051W SYGP-ORF11</t>
  </si>
  <si>
    <t>fungal-type vacuole membrane [GO:0000329]; proton-transporting V-type ATPase complex [GO:0033176]; vacuolar proton-transporting V-type ATPase complex [GO:0016471]; vacuolar proton-transporting V-type ATPase, V1 domain [GO:0000221]</t>
  </si>
  <si>
    <t>SUBCELLULAR LOCATION: Vacuole membrane {ECO:0000269|PubMed:7797485}; Peripheral membrane protein {ECO:0000305}; Cytoplasmic side {ECO:0000305}.</t>
  </si>
  <si>
    <t>Protein AFG1</t>
  </si>
  <si>
    <t>AFG1 AFG YEL052W</t>
  </si>
  <si>
    <t>cytoplasm [GO:0005737]; mitochondrial inner membrane [GO:0005743]; mitochondrion [GO:0005739]</t>
  </si>
  <si>
    <t>rDNA transcriptional regulator POL5 (EC 2.7.7.7) (DNA polymerase V) (POL V) (DNA polymerase phi)</t>
  </si>
  <si>
    <t>POL5 YEL055C</t>
  </si>
  <si>
    <t>nucleolar preribosome [GO:0030685]; nucleolus [GO:0005730]; small-subunit processome [GO:0032040]</t>
  </si>
  <si>
    <t>SUBCELLULAR LOCATION: Nucleus, nucleolus {ECO:0000269|PubMed:12093911, ECO:0000269|PubMed:14562095}.</t>
  </si>
  <si>
    <t>Histone acetyltransferase type B subunit 2</t>
  </si>
  <si>
    <t>HAT2 YEL056W</t>
  </si>
  <si>
    <t>chromosome, telomeric region [GO:0000781]; cytoplasm [GO:0005737]; histone acetyltransferase complex [GO:0000123]; nucleus [GO:0005634]; Rpd3L complex [GO:0033698]; Rpd3L-Expanded complex [GO:0070210]</t>
  </si>
  <si>
    <t>SUBCELLULAR LOCATION: Cytoplasm. Nucleus. Note=The nuclear location requires the presence of HAT2.</t>
  </si>
  <si>
    <t>Phosphoacetylglucosamine mutase (PAGM) (EC 5.4.2.3) (Acetylglucosamine phosphomutase) (N-acetylglucosamine-phosphate mutase) (PGM-complementing protein 1)</t>
  </si>
  <si>
    <t>PCM1 AGM1 YEL058W</t>
  </si>
  <si>
    <t>Cerevisin (EC 3.4.21.48) (Proteinase YSCB) (Vacuolar protease B) (PrB)</t>
  </si>
  <si>
    <t>PRB1 YEL060C</t>
  </si>
  <si>
    <t>extracellular space [GO:0005615]; fungal-type vacuole [GO:0000324]; fungal-type vacuole lumen [GO:0000328]</t>
  </si>
  <si>
    <t>SUBCELLULAR LOCATION: Vacuole.</t>
  </si>
  <si>
    <t>Kinesin-like protein CIN8 (Chromosome instability protein 8)</t>
  </si>
  <si>
    <t>CIN8 KSL2 YEL061C</t>
  </si>
  <si>
    <t>astral microtubule [GO:0000235]; kinetochore [GO:0000776]; kinetochore microtubule [GO:0005828]; mitochondrion [GO:0005739]; mitotic spindle [GO:0072686]; nucleus [GO:0005634]; spindle microtubule [GO:0005876]</t>
  </si>
  <si>
    <t>SUBCELLULAR LOCATION: Cytoplasm, cytoskeleton, spindle. Mitochondrion. Note=Spindle microtubules that lie between the poles.</t>
  </si>
  <si>
    <t>Nitrogen permease regulator 2</t>
  </si>
  <si>
    <t>NPR2 YEL062W</t>
  </si>
  <si>
    <t>GATOR1 complex [GO:1990130]; Seh1-associated complex [GO:0035859]; vacuolar membrane [GO:0005774]</t>
  </si>
  <si>
    <t>SUBCELLULAR LOCATION: Vacuole membrane {ECO:0000269|PubMed:21454883}; Peripheral membrane protein {ECO:0000269|PubMed:21454883}.</t>
  </si>
  <si>
    <t>D-2-hydroxyglutarate--pyruvate transhydrogenase DLD3 (D-2HG--pyruvate transhydrogenase DLD3) (EC 1.1.99.40) ((R)-2-hydroxyglutarate--pyruvate transhydrogenase) (D-lactate dehydrogenase [cytochrome] 3) (EC 1.1.2.4) (D-lactate ferricytochrome C oxidoreductase) (D-LCR)</t>
  </si>
  <si>
    <t>DLD3 YEL071W</t>
  </si>
  <si>
    <t>SUBCELLULAR LOCATION: Cytoplasm {ECO:0000269|PubMed:10509019}.</t>
  </si>
  <si>
    <t>Alpha-1,3-mannosyltransferase MNN1 (EC 2.4.1.-)</t>
  </si>
  <si>
    <t>MNN1 YER001W</t>
  </si>
  <si>
    <t>Golgi apparatus [GO:0005794]; Golgi membrane [GO:0000139]</t>
  </si>
  <si>
    <t>SUBCELLULAR LOCATION: Golgi apparatus membrane {ECO:0000305}; Single-pass type II membrane protein {ECO:0000305}.</t>
  </si>
  <si>
    <t>Nuclear GTP-binding protein NUG1 (Nuclear GTPase 1)</t>
  </si>
  <si>
    <t>NUG1 YER006W</t>
  </si>
  <si>
    <t>SUBCELLULAR LOCATION: Nucleus {ECO:0000269|PubMed:11583615}.</t>
  </si>
  <si>
    <t>Exocyst complex component SEC3 (Protein PSL1)</t>
  </si>
  <si>
    <t>SEC3 PSL1 YER008C</t>
  </si>
  <si>
    <t>cellular bud neck [GO:0005935]; cellular bud tip [GO:0005934]; cytoplasm [GO:0005737]; exocyst [GO:0000145]; incipient cellular bud site [GO:0000131]; mating projection tip [GO:0043332]; plasma membrane [GO:0005886]; prospore membrane [GO:0005628]</t>
  </si>
  <si>
    <t>Proteasome subunit beta type-4 (Macropain subunit C11) (Multicatalytic endopeptidase complex subunit C11) (Proteasome component C11) (Proteinase YSCE subunit 11)</t>
  </si>
  <si>
    <t>PRE1 YER012W</t>
  </si>
  <si>
    <t>endoplasmic reticulum membrane [GO:0005789]; nucleus [GO:0005634]; proteasome complex [GO:0000502]; proteasome core complex, beta-subunit complex [GO:0019774]; proteasome storage granule [GO:0034515]</t>
  </si>
  <si>
    <t>Pre-mRNA-splicing factor ATP-dependent RNA helicase PRP22 (EC 3.6.4.13)</t>
  </si>
  <si>
    <t>PRP22 YER013W</t>
  </si>
  <si>
    <t>catalytic step 2 spliceosome [GO:0071013]; U2-type catalytic step 2 spliceosome [GO:0071007]; U2-type post-spliceosomal complex [GO:0071021]</t>
  </si>
  <si>
    <t>Protoporphyrinogen oxidase (PPO) (EC 1.3.3.4)</t>
  </si>
  <si>
    <t>HEM14 YER014W</t>
  </si>
  <si>
    <t>SUBCELLULAR LOCATION: Mitochondrion inner membrane {ECO:0000269|PubMed:7798202}. Note=Bound to the mitochondrial inner membrane with its active site facing the cytosolic side. {ECO:0000269|PubMed:7798202}.</t>
  </si>
  <si>
    <t>Long-chain-fatty-acid--CoA ligase 2 (EC 6.2.1.3) (Fatty acid activator 2) (Long-chain acyl-CoA synthetase 2)</t>
  </si>
  <si>
    <t>FAA2 FAM1 YER015W</t>
  </si>
  <si>
    <t>endoplasmic reticulum [GO:0005783]; membrane [GO:0016020]; mitochondrion [GO:0005739]; peroxisomal membrane [GO:0005778]; peroxisome [GO:0005777]</t>
  </si>
  <si>
    <t>SUBCELLULAR LOCATION: Cytoplasm {ECO:0000269|PubMed:7988550}. Peroxisome membrane {ECO:0000269|PubMed:8670886}; Peripheral membrane protein {ECO:0000269|PubMed:8670886}; Matrix side {ECO:0000269|PubMed:8670886}. Note=Imported via the peroxisome targeting signal type 1 (PTS1)-dependent protein import pathway. {ECO:0000269|PubMed:8670886}.</t>
  </si>
  <si>
    <t>Protein BIM1</t>
  </si>
  <si>
    <t>BIM1 YER016W</t>
  </si>
  <si>
    <t>cytoplasmic microtubule [GO:0005881]; microtubule organizing center [GO:0005815]; microtubule plus-end [GO:0035371]; spindle [GO:0005819]; spindle midzone [GO:0051233]; spindle pole [GO:0000922]</t>
  </si>
  <si>
    <t>Mitochondrial respiratory chain complexes assembly protein AFG3 (EC 3.4.24.-) (ATPase family gene 3 protein) (Tat-binding homolog 10)</t>
  </si>
  <si>
    <t>AFG3 YTA10 YER017C</t>
  </si>
  <si>
    <t>m-AAA complex [GO:0005745]; mitochondrial inner boundary membrane [GO:0097002]; mitochondrial inner membrane [GO:0005743]; mitochondrion [GO:0005739]</t>
  </si>
  <si>
    <t>SUBCELLULAR LOCATION: Mitochondrion inner membrane {ECO:0000269|PubMed:8681382}; Multi-pass membrane protein {ECO:0000269|PubMed:8681382}.</t>
  </si>
  <si>
    <t>Inositol phosphosphingolipids phospholipase C (IPS phospholipase C) (IPS-PLC) (EC 3.1.4.-) (Neutral sphingomyelinase) (N-SMase) (nSMase)</t>
  </si>
  <si>
    <t>ISC1 YER019W</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</si>
  <si>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</si>
  <si>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</si>
  <si>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Guanine nucleotide-binding protein alpha-2 subunit (GP2-alpha)</t>
  </si>
  <si>
    <t>GPA2 SSP101 YER020W</t>
  </si>
  <si>
    <t>cytosol [GO:0005829]; heterotrimeric G-protein complex [GO:0005834]; mitochondrion [GO:0005739]; plasma membrane [GO:0005886]</t>
  </si>
  <si>
    <t>SUBCELLULAR LOCATION: Cell membrane {ECO:0000269|PubMed:14562095, ECO:0000269|PubMed:16030250}; Lipid-anchor {ECO:0000269|PubMed:14562095, ECO:0000269|PubMed:16030250}; Cytoplasmic side {ECO:0000269|PubMed:14562095, ECO:0000269|PubMed:16030250}.</t>
  </si>
  <si>
    <t>26S proteasome regulatory subunit RPN3</t>
  </si>
  <si>
    <t>RPN3 SUN2 YER021W</t>
  </si>
  <si>
    <t>proteasome complex [GO:0000502]; proteasome regulatory particle, lid subcomplex [GO:0008541]</t>
  </si>
  <si>
    <t>Mediator of RNA polymerase II transcription subunit 17 (Mediator complex subunit 17) (Suppressor of RNA polymerase B 4)</t>
  </si>
  <si>
    <t>SRB4 MED17 YER022W</t>
  </si>
  <si>
    <t>core mediator complex [GO:0070847]; mediator complex [GO:0016592]; nucleus [GO:0005634]</t>
  </si>
  <si>
    <t>SUBCELLULAR LOCATION: Nucleus {ECO:0000269|PubMed:14562095, ECO:0000269|PubMed:16630888}.</t>
  </si>
  <si>
    <t>Pyrroline-5-carboxylate reductase (P5C reductase) (P5CR) (EC 1.5.1.2)</t>
  </si>
  <si>
    <t>PRO3 ORE2 YER023W</t>
  </si>
  <si>
    <t>Carnitine O-acetyltransferase YAT2 (EC 2.3.1.7)</t>
  </si>
  <si>
    <t>YAT2 YER024W</t>
  </si>
  <si>
    <t>SUBCELLULAR LOCATION: Cytoplasm {ECO:0000269|PubMed:14562095, ECO:0000269|PubMed:18427809}.</t>
  </si>
  <si>
    <t>Eukaryotic translation initiation factor 2 subunit gamma (eIF-2-gamma) (EC 3.6.5.3)</t>
  </si>
  <si>
    <t>GCD11 SUI4 TIF213 YER025W</t>
  </si>
  <si>
    <t>cytosol [GO:0005829]; eukaryotic 43S preinitiation complex [GO:0016282]; eukaryotic 48S preinitiation complex [GO:0033290]; eukaryotic translation initiation factor 2 complex [GO:0005850]; multi-eIF complex [GO:0043614]; ribosome [GO:0005840]</t>
  </si>
  <si>
    <t>CDP-diacylglycerol--serine O-phosphatidyltransferase (EC 2.7.8.8) (Phosphatidylserine synthase)</t>
  </si>
  <si>
    <t>CHO1 PSS PSS1 YER026C</t>
  </si>
  <si>
    <t>endoplasmic reticulum membrane [GO:0005789]; membrane [GO:0016020]; mitochondrial outer membrane [GO:0005741]</t>
  </si>
  <si>
    <t>SUBCELLULAR LOCATION: Microsome membrane; Multi-pass membrane protein. Endoplasmic reticulum membrane; Multi-pass membrane protein. Mitochondrion outer membrane; Multi-pass membrane protein.</t>
  </si>
  <si>
    <t>Small nuclear ribonucleoprotein-associated protein B (snRNP-B) (Sm protein B) (Sm-B) (SmB)</t>
  </si>
  <si>
    <t>SMB1 YER029C</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</si>
  <si>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t>
  </si>
  <si>
    <t>SUBCELLULAR LOCATION: Nucleus {ECO:0000250|UniProtKB:Q10163}. Cytoplasm {ECO:0000250|UniProtKB:Q10163}.</t>
  </si>
  <si>
    <t>ABC transporter ATP-binding protein ARB1 (ATP-binding cassette protein involved in ribosome biogenesis 1)</t>
  </si>
  <si>
    <t>ARB1 YER036C</t>
  </si>
  <si>
    <t>SUBCELLULAR LOCATION: Cytoplasm {ECO:0000269|PubMed:16260602}. Nucleus {ECO:0000269|PubMed:16260602}. Note=Shuttles between the cytoplasm and the nucleus.</t>
  </si>
  <si>
    <t>Adenosylhomocysteinase (AdoHcyase) (EC 3.13.2.1) (S-adenosyl-L-homocysteine hydrolase)</t>
  </si>
  <si>
    <t>SAH1 YER043C</t>
  </si>
  <si>
    <t>Ergosterol biosynthetic protein 28</t>
  </si>
  <si>
    <t>ERG28 BUD18 YER044C</t>
  </si>
  <si>
    <t>SUBCELLULAR LOCATION: Endoplasmic reticulum membrane {ECO:0000305|PubMed:12119386}; Multi-pass membrane protein {ECO:0000305|PubMed:12119386}.</t>
  </si>
  <si>
    <t>Sporulation-specific protein 73</t>
  </si>
  <si>
    <t>SPO73 YER046W</t>
  </si>
  <si>
    <t>cytosol [GO:0005829]; prospore membrane [GO:0005628]</t>
  </si>
  <si>
    <t>SUBCELLULAR LOCATION: Cytoplasm {ECO:0000269|PubMed:15590821}. Prospore membrane {ECO:0000269|PubMed:26605945, ECO:0000269|PubMed:27303688}; Peripheral membrane protein {ECO:0000305|PubMed:26605945, ECO:0000305|PubMed:27303688}. Note=Punctate location throughout the cytosol in meiosis II cells and peripheral punctate structures in the spore. {ECO:0000269|PubMed:15590821}.</t>
  </si>
  <si>
    <t>Protein SAP1 (SIN1-associated protein)</t>
  </si>
  <si>
    <t>SAP1 YER047C</t>
  </si>
  <si>
    <t>Prolyl 3,4-dihydroxylase TPA1 (EC 1.14.11.-) (Termination and polyadenylation protein 1) (uS12 prolyl 3,4-dihydroxylase)</t>
  </si>
  <si>
    <t>TPA1 YER049W</t>
  </si>
  <si>
    <t>37S ribosomal protein RSM18, mitochondrial (Mitochondrial small ribosomal subunit protein bS18m)</t>
  </si>
  <si>
    <t>RSM18 YER050C</t>
  </si>
  <si>
    <t>Aspartokinase (EC 2.7.2.4) (Aspartate kinase)</t>
  </si>
  <si>
    <t>HOM3 YER052C</t>
  </si>
  <si>
    <t>Mitochondrial phosphate carrier protein 2 (Phosphate transport protein 2) (PTP 2) (Pi carrier isoform 2) (mPic 2)</t>
  </si>
  <si>
    <t>PIC2 YER053C</t>
  </si>
  <si>
    <t>SUBCELLULAR LOCATION: Mitochondrion inner membrane {ECO:0000269|PubMed:14756774}; Multi-pass membrane protein {ECO:0000269|PubMed:14756774}.</t>
  </si>
  <si>
    <t>ATP phosphoribosyltransferase (ATP-PRT) (ATP-PRTase) (EC 2.4.2.17)</t>
  </si>
  <si>
    <t>HIS1 YER055C</t>
  </si>
  <si>
    <t>SUBCELLULAR LOCATION: Cytoplasm {ECO:0000250}.</t>
  </si>
  <si>
    <t>Purine-cytosine permease FCY2 (PCP FCY2) (Cytosine/purine transport protein FCY2) (Fluorocytosine resistance protein 2)</t>
  </si>
  <si>
    <t>FCY2 YER056C</t>
  </si>
  <si>
    <t>cell periphery [GO:0071944]; fungal-type vacuole membrane [GO:0000329]; plasma membrane [GO:0005886]</t>
  </si>
  <si>
    <t>60S ribosomal protein L34-B (Large ribosomal subunit protein eL34-B)</t>
  </si>
  <si>
    <t>RPL34B YIL052C</t>
  </si>
  <si>
    <t>Respiratory growth induced protein 1</t>
  </si>
  <si>
    <t>RGI1 YER067W</t>
  </si>
  <si>
    <t>cell periphery [GO:0071944]; cytoplasm [GO:0005737]; nucleus [GO:0005634]; plasma membrane [GO:0005886]</t>
  </si>
  <si>
    <t>SUBCELLULAR LOCATION: Cell membrane {ECO:0000269|PubMed:20567505}; Peripheral membrane protein {ECO:0000269|PubMed:20567505}.</t>
  </si>
  <si>
    <t>General negative regulator of transcription subunit 4 (Modulator of transcription 2)</t>
  </si>
  <si>
    <t>MOT2 CCL1 NOT4 SIG1 SSF1 YER068W</t>
  </si>
  <si>
    <t>CCR4-NOT complex [GO:0030014]; CCR4-NOT core complex [GO:0030015]; cytoplasm [GO:0005737]; nucleus [GO:0005634]</t>
  </si>
  <si>
    <t>SUBCELLULAR LOCATION: Cytoplasm {ECO:0000305}. Nucleus.</t>
  </si>
  <si>
    <t>Protein ARG5,6, mitochondrial [Cleaved into: N-acetyl-gamma-glutamyl-phosphate reductase (EC 1.2.1.38) (N-acetyl-glutamate semialdehyde dehydrogenase) (NAGSA dehydrogenase); Acetylglutamate kinase (EC 2.7.2.8) (N-acetyl-L-glutamate 5-phosphotransferase) (NAG kinase) (AGK)]</t>
  </si>
  <si>
    <t>ARG5,6 YER069W</t>
  </si>
  <si>
    <t>mitochondrial matrix [GO:0005759]; mitochondrion [GO:0005739]; NAGS/NAGK complex [GO:0106098]</t>
  </si>
  <si>
    <t>Ribonucleoside-diphosphate reductase large chain 1 (EC 1.17.4.1) (Ribonucleotide reductase R1 subunit 1) (Ribonucleotide reductase large subunit 1)</t>
  </si>
  <si>
    <t>RNR1 CRT7 RIR1 SDS12 YER070W</t>
  </si>
  <si>
    <t>cytoplasm [GO:0005737]; nucleus [GO:0005634]; ribonucleoside-diphosphate reductase complex [GO:0005971]</t>
  </si>
  <si>
    <t>SUBCELLULAR LOCATION: Cytoplasm {ECO:0000269|PubMed:12732713}.</t>
  </si>
  <si>
    <t>Aldehyde dehydrogenase 5, mitochondrial (EC 1.2.1.-) (EC 1.2.1.4)</t>
  </si>
  <si>
    <t>ALD5 ALD3 ALDH5 YER073W</t>
  </si>
  <si>
    <t>SUBCELLULAR LOCATION: Mitochondrion matrix {ECO:0000269|PubMed:14562095, ECO:0000269|PubMed:14576278, ECO:0000269|PubMed:9473035}.</t>
  </si>
  <si>
    <t>40S ribosomal protein S24-B (RP50) (Small ribosomal subunit protein eS24-B)</t>
  </si>
  <si>
    <t>RPS24B RPS24EB YIL069C</t>
  </si>
  <si>
    <t>Tyrosine-protein phosphatase 3 (EC 3.1.3.48) (Protein-tyrosine phosphatase 3) (PTPase 3)</t>
  </si>
  <si>
    <t>PTP3 YER075C</t>
  </si>
  <si>
    <t>MIOREX complex component 1 (Mitochondrial organization of gene expression protein 1)</t>
  </si>
  <si>
    <t>MRX1 YER077C</t>
  </si>
  <si>
    <t>Intermediate cleaving peptidase 55 (EC 3.4.11.26) (Intermediate cleaving peptidase of 55 kDa)</t>
  </si>
  <si>
    <t>ICP55 YER078C</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</si>
  <si>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</si>
  <si>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</si>
  <si>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Altered inheritance of mitochondria protein 9, mitochondrial (Found in mitochondrial proteome protein 29)</t>
  </si>
  <si>
    <t>AIM9 FMP29 YER080W</t>
  </si>
  <si>
    <t>D-3-phosphoglycerate dehydrogenase 2 (3-PGDH 2) (EC 1.1.1.95) (2-oxoglutarate reductase) (EC 1.1.1.399)</t>
  </si>
  <si>
    <t>SER33 YIL074C</t>
  </si>
  <si>
    <t>U3 small nucleolar RNA-associated protein 7 (U3 snoRNA-associated protein 7) (U three protein 7)</t>
  </si>
  <si>
    <t>UTP7 KRE31 YER082C</t>
  </si>
  <si>
    <t>Threonine dehydratase, mitochondrial (EC 4.3.1.19) (Threonine deaminase)</t>
  </si>
  <si>
    <t>ILV1 YER086W</t>
  </si>
  <si>
    <t>Probable proline--tRNA ligase, mitochondrial (EC 6.1.1.15) (Altered inheritance rate of mitochondria protein 10) (Prolyl-tRNA synthetase) (ProRS)</t>
  </si>
  <si>
    <t>AIM10 YER087W</t>
  </si>
  <si>
    <t>SUBCELLULAR LOCATION: Mitochondrion {ECO:0000269|PubMed:16823961}.</t>
  </si>
  <si>
    <t>Protein phosphatase 2C homolog 2 (PP2C-2) (EC 3.1.3.16)</t>
  </si>
  <si>
    <t>PTC2 YER089C</t>
  </si>
  <si>
    <t>Anthranilate synthase component 1 (EC 4.1.3.27) (Anthranilate synthase component I)</t>
  </si>
  <si>
    <t>TRP2 YER090W</t>
  </si>
  <si>
    <t>anthranilate synthase complex [GO:0005950]; cytoplasm [GO:0005737]</t>
  </si>
  <si>
    <t>5-methyltetrahydropteroyltriglutamate--homocysteine methyltransferase (EC 2.1.1.14) (Cobalamin-independent methionine synthase) (Delta-P8 protein) (Methionine synthase, vitamin-B12 independent isozyme)</t>
  </si>
  <si>
    <t>MET6 YER091C</t>
  </si>
  <si>
    <t>Target of rapamycin complex 2 subunit TSC11 (TORC2 subunit TSC11) (Adheres voraciously to TOR2 protein 3) (Temperature-sensitive CSG2 suppressor protein 11)</t>
  </si>
  <si>
    <t>TSC11 AVO3 YER093C</t>
  </si>
  <si>
    <t>cytosol [GO:0005829]; plasma membrane [GO:0005886]; TORC2 complex [GO:0031932]; vacuolar membrane [GO:0005774]</t>
  </si>
  <si>
    <t>SUBCELLULAR LOCATION: Cell membrane {ECO:0000269|PubMed:12631735}; Peripheral membrane protein {ECO:0000269|PubMed:12631735}; Cytoplasmic side {ECO:0000269|PubMed:12631735}. Vacuole membrane {ECO:0000269|PubMed:12631735}; Peripheral membrane protein {ECO:0000269|PubMed:12631735}; Cytoplasmic side {ECO:0000269|PubMed:12631735}.</t>
  </si>
  <si>
    <t>Proteasome subunit beta type-3 (Macropain subunit PUP3) (Multicatalytic endopeptidase complex subunit PUP3) (Proteasome component PUP3)</t>
  </si>
  <si>
    <t>PUP3 YER094C</t>
  </si>
  <si>
    <t>DNA repair protein RAD51</t>
  </si>
  <si>
    <t>RAD51 YER095W</t>
  </si>
  <si>
    <t>condensed nuclear chromosome [GO:0000794]; mitochondrial matrix [GO:0005759]; nuclear chromosome [GO:0000228]</t>
  </si>
  <si>
    <t>SUBCELLULAR LOCATION: Nucleus {ECO:0000269|PubMed:16818607}. Chromosome {ECO:0000269|PubMed:16818607}. Note=Localizes as foci on meiotic chromosomes.</t>
  </si>
  <si>
    <t>Ribose-phosphate pyrophosphokinase 2 (EC 2.7.6.1) (Phosphoribosyl pyrophosphate synthase 2)</t>
  </si>
  <si>
    <t>PRS2 PRPS2 PRS YER099C</t>
  </si>
  <si>
    <t>Protein AST2 (ATPAse stabilizing protein 1)</t>
  </si>
  <si>
    <t>AST2 YER101C</t>
  </si>
  <si>
    <t>Heat shock protein SSA4</t>
  </si>
  <si>
    <t>SSA4 YER103W</t>
  </si>
  <si>
    <t>Nucleoporin NUP157 (Nuclear pore protein NUP157)</t>
  </si>
  <si>
    <t>NUP157 YER105C</t>
  </si>
  <si>
    <t>mRNA export factor GLE2 (Nuclear pore protein GLE2) (Nucleoporin GLE2) (poly(A) RNA export protein RAE1)</t>
  </si>
  <si>
    <t>GLE2 RAE1 YER107C</t>
  </si>
  <si>
    <t>cytoplasm [GO:0005737]; nuclear envelope [GO:0005635]; nuclear membrane [GO:0031965]; nuclear pore [GO:0005643]</t>
  </si>
  <si>
    <t>Importin subunit beta-4 (Importin-123) (Karyopherin subunit beta-4) (Karyopherin-123) (Ran-binding protein YRB4)</t>
  </si>
  <si>
    <t>KAP123 YRB4 YER110C</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</si>
  <si>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</si>
  <si>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</si>
  <si>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Regulatory protein SWI4 (Cell-cycle box factor subunit SWI4) (Protein ART1)</t>
  </si>
  <si>
    <t>SWI4 ART1 YER111C</t>
  </si>
  <si>
    <t>chromatin [GO:0000785]; MBF transcription complex [GO:0030907]; nucleus [GO:0005634]; SBF transcription complex [GO:0033309]</t>
  </si>
  <si>
    <t>U6 snRNA-associated Sm-like protein LSm4 (Like-SM protein 4)</t>
  </si>
  <si>
    <t>LSM4 SDB23 USS1 YER112W</t>
  </si>
  <si>
    <t>cytoplasm [GO:0005737]; Lsm1-7-Pat1 complex [GO:1990726]; nucleolus [GO:0005730]; nucleus [GO:0005634]; P-body [GO:0000932]; sno(s)RNA-containing ribonucleoprotein complex [GO:0005732]; spliceosomal complex [GO:0005681]; spliceosomal tri-snRNP complex [GO:0097526]; U4/U6 snRNP [GO:0071001]; U4/U6 x U5 tri-snRNP complex [GO:0046540]; U6 snRNP [GO:0005688]</t>
  </si>
  <si>
    <t>Transmembrane 9 superfamily member 3</t>
  </si>
  <si>
    <t>TMN3 YER113C</t>
  </si>
  <si>
    <t>Protein BOI2 (Protein BEB1)</t>
  </si>
  <si>
    <t>BOI2 BEB1 YER114C</t>
  </si>
  <si>
    <t>cellular bud [GO:0005933]; cellular bud neck [GO:0005935]; cytoskeleton [GO:0005856]; cytosol [GO:0005829]; early endosome [GO:0005769]; recycling endosome [GO:0055037]; site of polarized growth [GO:0030427]; trans-Golgi network [GO:0005802]</t>
  </si>
  <si>
    <t>Vesicle-associated membrane protein-associated protein SCS2 (VAMP-associated protein SCS2) (Choline sensitivity suppressor protein 2) (VAP homolog 1)</t>
  </si>
  <si>
    <t>SCS2 YER120W</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</si>
  <si>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t>
  </si>
  <si>
    <t>SUBCELLULAR LOCATION: Endoplasmic reticulum membrane; Single-pass type IV membrane protein. Nucleus membrane; Single-pass type IV membrane protein.</t>
  </si>
  <si>
    <t>Casein kinase I homolog 3 (EC 2.7.11.1)</t>
  </si>
  <si>
    <t>YCK3 CKI3 YER123W</t>
  </si>
  <si>
    <t>fungal-type vacuole [GO:0000324]; fungal-type vacuole membrane [GO:0000329]; nuclear membrane [GO:0031965]; nucleus [GO:0005634]; plasma membrane [GO:0005886]</t>
  </si>
  <si>
    <t>SUBCELLULAR LOCATION: Cell membrane; Lipid-anchor; Cytoplasmic side. Nucleus membrane; Lipid-anchor; Cytoplasmic side. Vacuole membrane; Lipid-anchor; Cytoplasmic side. Note=Targeting to the vacuolar membrane may depend on AP-3 pathway.</t>
  </si>
  <si>
    <t>E3 ubiquitin-protein ligase RSP5 (EC 2.3.2.26) (HECT-type E3 ubiquitin transferase RSP5) (Reverses SPT-phenotype protein 5)</t>
  </si>
  <si>
    <t>RSP5 MDP1 NPI1 YER125W SYGP-ORF41</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</si>
  <si>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</si>
  <si>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</si>
  <si>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Ribosome biogenesis protein NSA2 (NOP7-associated protein 2)</t>
  </si>
  <si>
    <t>NSA2 YER126C SYGP-ORF47</t>
  </si>
  <si>
    <t>SUBCELLULAR LOCATION: Nucleus, nucleolus {ECO:0000305}.</t>
  </si>
  <si>
    <t>40S ribosomal protein S26-A (Small ribosomal subunit protein eS26-A)</t>
  </si>
  <si>
    <t>RPS26A RPS26 YGL189C G1355</t>
  </si>
  <si>
    <t>Serine/threonine-protein phosphatase PP1-2 (EC 3.1.3.16)</t>
  </si>
  <si>
    <t>GLC7 CID1 DIS2 YER133W</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</si>
  <si>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</si>
  <si>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</si>
  <si>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Rab GDP-dissociation inhibitor (Rab GDI) (Secretory pathway GDP dissociation inhibitor)</t>
  </si>
  <si>
    <t>GDI1 SEC19 YER136W</t>
  </si>
  <si>
    <t>Cytochrome c oxidase assembly protein COX15 (Heme a synthase COX15)</t>
  </si>
  <si>
    <t>COX15 YER141W</t>
  </si>
  <si>
    <t>SUBCELLULAR LOCATION: Mitochondrion inner membrane {ECO:0000269|PubMed:9228094}; Multi-pass membrane protein {ECO:0000269|PubMed:9228094}.</t>
  </si>
  <si>
    <t>Ubiquitin carboxyl-terminal hydrolase 5 (EC 3.4.19.12) (Deubiquitinating enzyme 5) (Ubiquitin thioesterase 5) (Ubiquitin-specific-processing protease 5)</t>
  </si>
  <si>
    <t>UBP5 YER144C</t>
  </si>
  <si>
    <t>cellular bud neck [GO:0005935]; incipient cellular bud site [GO:0000131]</t>
  </si>
  <si>
    <t>Plasma membrane iron permease</t>
  </si>
  <si>
    <t>FTR1 YER145C</t>
  </si>
  <si>
    <t>high-affinity iron permease complex [GO:0033573]; plasma membrane [GO:0005886]</t>
  </si>
  <si>
    <t>U6 snRNA-associated Sm-like protein LSm5</t>
  </si>
  <si>
    <t>LSM5 YER146W</t>
  </si>
  <si>
    <t>Lsm1-7-Pat1 complex [GO:1990726]; nucleolus [GO:0005730]; nucleus [GO:0005634]; P-body [GO:0000932]; sno(s)RNA-containing ribonucleoprotein complex [GO:0005732]; spliceosomal complex [GO:0005681]; U4/U6 snRNP [GO:0071001]; U4/U6 x U5 tri-snRNP complex [GO:0046540]; U6 snRNP [GO:0005688]</t>
  </si>
  <si>
    <t>MAU2 chromatid cohesion factor homolog (Sister chromatid cohesion protein 4)</t>
  </si>
  <si>
    <t>SCC4 YER147C</t>
  </si>
  <si>
    <t>chromatin [GO:0000785]; SMC loading complex [GO:0032116]</t>
  </si>
  <si>
    <t>SUBCELLULAR LOCATION: Nucleus {ECO:0000269|PubMed:10882066, ECO:0000269|PubMed:25173104}. Note=Associates with chromatin. {ECO:0000269|PubMed:10882066, ECO:0000269|PubMed:25173104}.</t>
  </si>
  <si>
    <t>TATA-box-binding protein (TATA sequence-binding protein) (TBP) (TATA-binding factor) (TATA-box factor) (Transcription factor D) (Transcription initiation factor TFIID TBP subunit)</t>
  </si>
  <si>
    <t>SPT15 BTF1 TBP1 YER148W</t>
  </si>
  <si>
    <t>nucleoplasm [GO:0005654]; nucleus [GO:0005634]; protein-containing complex [GO:0032991]; transcription factor TFIIA complex [GO:0005672]; transcription factor TFIID complex [GO:0005669]; transcription factor TFIIIB complex [GO:0000126]; transcription regulator complex [GO:0005667]</t>
  </si>
  <si>
    <t>Ubiquitin carboxyl-terminal hydrolase 3 (EC 3.4.19.12) (Deubiquitinating enzyme 3) (Ubiquitin thioesterase 3) (Ubiquitin-specific-processing protease 3)</t>
  </si>
  <si>
    <t>UBP3 YER151C</t>
  </si>
  <si>
    <t>cytoplasm [GO:0005737]; cytosol [GO:0005829]; mitochondrion [GO:0005739]; nucleus [GO:0005634]; Ubp3-Bre5 deubiquitination complex [GO:1990861]</t>
  </si>
  <si>
    <t>Protein PET122, mitochondrial</t>
  </si>
  <si>
    <t>PET122 YER153C</t>
  </si>
  <si>
    <t>SUBCELLULAR LOCATION: Mitochondrion inner membrane {ECO:0000269|PubMed:8389363}; Peripheral membrane protein {ECO:0000269|PubMed:8389363}.</t>
  </si>
  <si>
    <t>Mitochondrial inner membrane protein OXA1 (Cytochrome oxidase biogenesis protein OXA1) (Oxidase assembly protein 1)</t>
  </si>
  <si>
    <t>OXA1 PET1402 YER154W</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</si>
  <si>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</si>
  <si>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</si>
  <si>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GTPase-activating protein BEM2/IPL2 (Bud emergence protein 2)</t>
  </si>
  <si>
    <t>BEM2 IPL2 SUP9 YER155C</t>
  </si>
  <si>
    <t>cell cortex [GO:0005938]; cellular bud tip [GO:0005934]; cytoplasm [GO:0005737]; incipient cellular bud site [GO:0000131]; mating projection tip [GO:0043332]; mitochondrion [GO:0005739]; plasma membrane [GO:0005886]; prospore membrane [GO:0005628]</t>
  </si>
  <si>
    <t>Conserved oligomeric Golgi complex subunit 3 (COG complex subunit 3) (Component of oligomeric Golgi complex 3) (Protein SEC34)</t>
  </si>
  <si>
    <t>COG3 GRD20 SEC34 YER157W</t>
  </si>
  <si>
    <t>cis-Golgi network [GO:0005801]; Golgi membrane [GO:0000139]; Golgi transport complex [GO:0017119]</t>
  </si>
  <si>
    <t>SUBCELLULAR LOCATION: Golgi apparatus membrane {ECO:0000269|PubMed:10562277, ECO:0000269|PubMed:10588657}; Peripheral membrane protein {ECO:0000269|PubMed:10562277, ECO:0000269|PubMed:10588657}; Cytoplasmic side {ECO:0000269|PubMed:10562277, ECO:0000269|PubMed:10588657}.</t>
  </si>
  <si>
    <t>DNA repair protein RAD4</t>
  </si>
  <si>
    <t>RAD4 YER162C</t>
  </si>
  <si>
    <t>cytoplasm [GO:0005737]; cytosol [GO:0005829]; nucleotide-excision repair factor 2 complex [GO:0000111]; nucleus [GO:0005634]; XPC complex [GO:0071942]</t>
  </si>
  <si>
    <t>Glutathione-specific gamma-glutamylcyclotransferase (Gamma-GCG) (EC 4.3.2.7)</t>
  </si>
  <si>
    <t>GCG1 YER163C SYGP-ORF3</t>
  </si>
  <si>
    <t>Chromo domain-containing protein 1 (EC 3.6.4.-) (ATP-dependent helicase CHD1)</t>
  </si>
  <si>
    <t>CHD1 YER164W SYGP-ORF4</t>
  </si>
  <si>
    <t>chromatin [GO:0000785]; mitochondrion [GO:0005739]; nucleolar chromatin [GO:0030874]; nucleus [GO:0005634]; SAGA complex [GO:0000124]; SLIK (SAGA-like) complex [GO:0046695]</t>
  </si>
  <si>
    <t>SUBCELLULAR LOCATION: Nucleus {ECO:0000305|PubMed:12682017}.</t>
  </si>
  <si>
    <t>Polyadenylate-binding protein, cytoplasmic and nuclear (PABP) (Poly(A)-binding protein) (ARS consensus-binding protein ACBP-67) (Polyadenylate tail-binding protein)</t>
  </si>
  <si>
    <t>PAB1 YER165W</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</si>
  <si>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</si>
  <si>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</si>
  <si>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Phospholipid-transporting ATPase DNF1 (EC 7.6.2.1) (Flippase DNF1)</t>
  </si>
  <si>
    <t>DNF1 YER166W SYGP-ORF7</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</si>
  <si>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t>
  </si>
  <si>
    <t>SUBCELLULAR LOCATION: Cell membrane {ECO:0000269|PubMed:18199685}; Multi-pass membrane protein {ECO:0000269|PubMed:18199685}. Endosome membrane {ECO:0000269|PubMed:18199685}; Multi-pass membrane protein {ECO:0000269|PubMed:18199685}. Golgi apparatus, trans-Golgi network membrane {ECO:0000269|PubMed:18199685}; Multi-pass membrane protein {ECO:0000269|PubMed:18199685}.</t>
  </si>
  <si>
    <t>CCA tRNA nucleotidyltransferase, mitochondrial (EC 2.7.7.72) (CCA-adding enzyme) (tRNA CCA-pyrophosphorylase) (tRNA adenylyltransferase) (tRNA nucleotidyltransferase)</t>
  </si>
  <si>
    <t>CCA1 TNT1 YER168C</t>
  </si>
  <si>
    <t>mitochondrial matrix [GO:0005759]; mitochondrion [GO:0005739]; nucleus [GO:0005634]</t>
  </si>
  <si>
    <t>SUBCELLULAR LOCATION: Cytoplasm. Nucleus.; SUBCELLULAR LOCATION: [Isoform Mitochondrial]: Mitochondrion.</t>
  </si>
  <si>
    <t>General transcription and DNA repair factor IIH helicase subunit XPD (TFIIH subunit XPD) (EC 3.6.4.12) (DNA repair helicase RAD3) (RNA polymerase II transcription factor B subunit RAD3) (TFB subunit RAD3)</t>
  </si>
  <si>
    <t>RAD3 REM1 YER171W</t>
  </si>
  <si>
    <t>cytosol [GO:0005829]; nucleotide-excision repair factor 3 complex [GO:0000112]; nucleus [GO:0005634]; transcription factor TFIIH core complex [GO:0000439]; transcription factor TFIIH holo complex [GO:0005675]</t>
  </si>
  <si>
    <t>Pre-mRNA-splicing helicase BRR2 (EC 3.6.4.13) (Protein Snu246)</t>
  </si>
  <si>
    <t>BRR2 RSS1 SNU246 YER172C SYGP-ORF66</t>
  </si>
  <si>
    <t>nucleus [GO:0005634]; spliceosomal complex [GO:0005681]; U4/U6 x U5 tri-snRNP complex [GO:0046540]; U5 snRNP [GO:0005682]</t>
  </si>
  <si>
    <t>Putative ATP-dependent RNA helicase ECM32 (EC 3.6.4.13) (DNA helicase B) (Hcs B) (DNA helicase III) (Extracellular mutant protein 32) (Helicase 1) (scHelI) (Modulator of translation termination protein 1)</t>
  </si>
  <si>
    <t>ECM32 HEL1 MTT1 YER176W SYGP-ORF61</t>
  </si>
  <si>
    <t>SUBCELLULAR LOCATION: Cytoplasm {ECO:0000269|PubMed:10836794, ECO:0000269|PubMed:14562095}. Note=Associated with polyribosomes.</t>
  </si>
  <si>
    <t>Protein BMH1</t>
  </si>
  <si>
    <t>BMH1 YER177W</t>
  </si>
  <si>
    <t>cytoplasm [GO:0005737]; cytoplasmic stress granule [GO:0010494]; nucleus [GO:0005634]; plasma membrane [GO:0005886]</t>
  </si>
  <si>
    <t>Pyruvate dehydrogenase E1 component subunit alpha, mitochondrial (EC 1.2.4.1) (Pyruvate dehydrogenase complex component E1 alpha) (PDHE1-A)</t>
  </si>
  <si>
    <t>PDA1 YER178W</t>
  </si>
  <si>
    <t>Uncharacterized mitochondrial membrane protein FMP10</t>
  </si>
  <si>
    <t>FMP10 YER182W</t>
  </si>
  <si>
    <t>SUBCELLULAR LOCATION: Mitochondrion membrane {ECO:0000305}; Multi-pass membrane protein {ECO:0000305}.</t>
  </si>
  <si>
    <t>ATP-dependent rRNA helicase SPB4 (EC 3.6.4.13) (Suppressor of PAB1 protein 4)</t>
  </si>
  <si>
    <t>SPB4 YFL002C</t>
  </si>
  <si>
    <t>90S preribosome [GO:0030686]; nucleolus [GO:0005730]; nucleoplasm [GO:0005654]; preribosome, large subunit precursor [GO:0030687]</t>
  </si>
  <si>
    <t>SUBCELLULAR LOCATION: Nucleus, nucleolus {ECO:0000269|PubMed:14562095, ECO:0000269|PubMed:9769101}.</t>
  </si>
  <si>
    <t>Vacuolar transporter chaperone complex subunit 2 (Phosphate metabolism protein 1) (SPX-dependent polyphosphate polymerase VTC subunit 2) (Vacuolar membrane polyphosphate polymerase accessory subunit 2) (PolyP polymerase)</t>
  </si>
  <si>
    <t>VTC2 PHM1 YFL004W</t>
  </si>
  <si>
    <t>autophagosome membrane [GO:0000421]; cell cortex [GO:0005938]; cytoplasmic vesicle [GO:0031410]; endoplasmic reticulum [GO:0005783]; endoplasmic reticulum membrane [GO:0005789]; fungal-type vacuole membrane [GO:0000329]; vacuolar transporter chaperone complex [GO:0033254]</t>
  </si>
  <si>
    <t>SUBCELLULAR LOCATION: Vacuole membrane {ECO:0000269|PubMed:12584253, ECO:0000269|PubMed:19390046}; Multi-pass membrane protein {ECO:0000269|PubMed:19390046}. Cytoplasm, cell cortex {ECO:0000269|PubMed:17079729, ECO:0000269|PubMed:19390046}. Endoplasmic reticulum membrane {ECO:0000269|PubMed:17079729}; Multi-pass membrane protein {ECO:0000269|PubMed:19390046}. Cytoplasmic vesicle, autophagosome membrane {ECO:0000269|PubMed:17079729}; Multi-pass membrane protein {ECO:0000269|PubMed:19390046}.</t>
  </si>
  <si>
    <t>Ras-related protein SEC4 (Suppressor of RHO3 protein 6)</t>
  </si>
  <si>
    <t>SEC4 SRO6 YFL005W</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</si>
  <si>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</si>
  <si>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</si>
  <si>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Proteasome activator BLM10 (Bleomycin resistance protein BLM10)</t>
  </si>
  <si>
    <t>BLM10 BLM3 YFL007W YFL006W</t>
  </si>
  <si>
    <t>cytosol [GO:0005829]; nucleus [GO:0005634]; proteasome storage granule [GO:0034515]</t>
  </si>
  <si>
    <t>SUBCELLULAR LOCATION: Nucleus. Cytoplasm.</t>
  </si>
  <si>
    <t>Structural maintenance of chromosomes protein 1 (DA-box protein SMC1)</t>
  </si>
  <si>
    <t>SMC1 CHL10 YFL008W</t>
  </si>
  <si>
    <t>cohesin complex [GO:0008278]; 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</si>
  <si>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</si>
  <si>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Ino eighty subunit 1</t>
  </si>
  <si>
    <t>IES1 YFL013C</t>
  </si>
  <si>
    <t>cytosol [GO:0005829]; Ino80 complex [GO:0031011]; nucleus [GO:0005634]</t>
  </si>
  <si>
    <t>DnaJ homolog 1, mitochondrial</t>
  </si>
  <si>
    <t>MDJ1 YFL016C</t>
  </si>
  <si>
    <t>Dihydrolipoyl dehydrogenase, mitochondrial (EC 1.8.1.4) (Dihydrolipoamide dehydrogenase) (Glycine decarboxylase complex subunit L) (Lipoamide dehydrogenase component of pyruvate dehydrogenase complex) (Pyruvate dehydrogenase complex E3 component)</t>
  </si>
  <si>
    <t>LPD1 DHLP1 YFL018C</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</si>
  <si>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</si>
  <si>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Phenylalanine--tRNA ligase alpha subunit (EC 6.1.1.20) (Phenylalanyl-tRNA synthetase alpha subunit) (PheRS)</t>
  </si>
  <si>
    <t>FRS2 YFL022C</t>
  </si>
  <si>
    <t>cytoplasm [GO:0005737]; phenylalanine-tRNA ligase complex [GO:0009328]</t>
  </si>
  <si>
    <t>Bud site selection protein 27</t>
  </si>
  <si>
    <t>BUD27 URI YFL023W</t>
  </si>
  <si>
    <t>cytoplasm [GO:0005737]; prefoldin complex [GO:0016272]</t>
  </si>
  <si>
    <t>Pheromone alpha factor receptor</t>
  </si>
  <si>
    <t>STE2 YFL026W</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</si>
  <si>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</si>
  <si>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</si>
  <si>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GTPase-activating protein GYP8</t>
  </si>
  <si>
    <t>GYP8 YFL027C</t>
  </si>
  <si>
    <t>cytoplasm [GO:0005737]; endoplasmic reticulum membrane [GO:0005789]</t>
  </si>
  <si>
    <t>Alanine--glyoxylate aminotransferase 1 (EC 2.6.1.44)</t>
  </si>
  <si>
    <t>AGX1 YFL030W</t>
  </si>
  <si>
    <t>cytosol [GO:0005829]; mitochondrion [GO:0005739]; peroxisome [GO:0005777]</t>
  </si>
  <si>
    <t>60S ribosomal protein L22-B (L1c) (Large ribosomal subunit protein eL22-B) (RP4) (YL31)</t>
  </si>
  <si>
    <t>RPL22B YFL034C-A YFL034BC</t>
  </si>
  <si>
    <t>DNA-directed RNA polymerase, mitochondrial (EC 2.7.7.6)</t>
  </si>
  <si>
    <t>RPO41 YFL036W</t>
  </si>
  <si>
    <t>cytoplasm [GO:0005737]; mitochondrial DNA-directed RNA polymerase complex [GO:0034245]; mitochondrial matrix [GO:0005759]; mitochondrial nucleoid [GO:0042645]; mitochondrion [GO:0005739]</t>
  </si>
  <si>
    <t>Tubulin beta chain (Beta-tubulin)</t>
  </si>
  <si>
    <t>TUB2 YFL037W</t>
  </si>
  <si>
    <t>cytoplasm [GO:0005737]; cytoplasmic microtubule [GO:0005881]; kinetochore microtubule [GO:0005828]; microtubule [GO:0005874]; nuclear microtubule [GO:0005880]; tubulin complex [GO:0045298]</t>
  </si>
  <si>
    <t>SUBCELLULAR LOCATION: Cytoplasm, cytoskeleton {ECO:0000269|PubMed:23001566}. Note=Colocalizes with kinesin KIP3 at the plus ends of growing microtubules and along the microtubule lattice. {ECO:0000269|PubMed:23001566}.</t>
  </si>
  <si>
    <t>GTP-binding protein YPT1 (Protein YP2) (Rab GTPase YPT1) (Transport GTPase YPT1)</t>
  </si>
  <si>
    <t>YPT1 YP2 YFL038C</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</si>
  <si>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t>
  </si>
  <si>
    <t>SUBCELLULAR LOCATION: Endoplasmic reticulum membrane {ECO:0000269|PubMed:12802060}; Peripheral membrane protein {ECO:0000269|PubMed:12802060}. Golgi apparatus membrane {ECO:0000269|PubMed:12802060}; Peripheral membrane protein {ECO:0000269|PubMed:12802060}. Cytoplasm {ECO:0000269|PubMed:12802060}. Preautophagosomal structure membrane {ECO:0000269|PubMed:20375281}; Lipid-anchor {ECO:0000305}; Cytoplasmic side {ECO:0000305}. Note=ER and Golgi when GTP-bound. Cytoplasmic when bound to GDI1.</t>
  </si>
  <si>
    <t>Actin (EC 3.6.4.-)</t>
  </si>
  <si>
    <t>ACT1 ABY1 END7 YFL039C</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</si>
  <si>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</si>
  <si>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Iron transport multicopper oxidase FET5 (EC 1.-.-.-)</t>
  </si>
  <si>
    <t>FET5 YFL041W</t>
  </si>
  <si>
    <t>endoplasmic reticulum [GO:0005783]; fungal-type vacuole membrane [GO:0000329]; high-affinity iron exporter complex [GO:0061841]; plasma membrane [GO:0005886]</t>
  </si>
  <si>
    <t>SUBCELLULAR LOCATION: Cell membrane {ECO:0000305}; Single-pass membrane protein {ECO:0000305}.</t>
  </si>
  <si>
    <t>Membrane-anchored lipid-binding protein LAM5 (Lipid transfer at contact site protein 2) (Lipid transfer protein anchored at membrane contact sites 1)</t>
  </si>
  <si>
    <t>LAM5 LTC2 YFL042C</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</si>
  <si>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t>
  </si>
  <si>
    <t>SUBCELLULAR LOCATION: Endoplasmic reticulum membrane {ECO:0000269|PubMed:26001273}; Single-pass membrane protein {ECO:0000255}. Note=Localizes to intracellular puncta representing endoplasmic reticulum (ER)-mitochondrion membrane contact sites, nucleus-vacuole junctions (NVJ) and other non-NVJ ER-vacuole contact sites. {ECO:0000269|PubMed:26001273}.</t>
  </si>
  <si>
    <t>Phosphomannomutase (PMM) (EC 5.4.2.8) (Asparagine-linked glycosylation protein 4)</t>
  </si>
  <si>
    <t>SEC53 ALG4 YFL045C</t>
  </si>
  <si>
    <t>SUBCELLULAR LOCATION: Cytoplasm {ECO:0000269|PubMed:3905826}.</t>
  </si>
  <si>
    <t>Rho-GTPase-activating protein RGD2</t>
  </si>
  <si>
    <t>RGD2 YFL047W</t>
  </si>
  <si>
    <t>cell division site [GO:0032153]; cellular bud neck [GO:0005935]; cellular bud tip [GO:0005934]; cytoplasm [GO:0005737]; division septum [GO:0000935]; plasma membrane [GO:0005886]</t>
  </si>
  <si>
    <t>Protein EMP47 (47 kDa endomembrane protein) (Endosomal P44 protein)</t>
  </si>
  <si>
    <t>EMP47 YFL048C</t>
  </si>
  <si>
    <t>COPII-coated ER to Golgi transport vesicle [GO:0030134]; endoplasmic reticulum membrane [GO:0005789]; endoplasmic reticulum-Golgi intermediate compartment [GO:0005793]; fungal-type vacuole membrane [GO:0000329]; Golgi membrane [GO:0000139]</t>
  </si>
  <si>
    <t>SUBCELLULAR LOCATION: Golgi apparatus membrane; Single-pass type I membrane protein. Endoplasmic reticulum membrane; Single-pass type I membrane protein.</t>
  </si>
  <si>
    <t>Probable pyridoxal 5'-phosphate synthase subunit SNO2 (EC 4.3.3.6) (PDX2 homolog 2) (Pdx2.2) (Pyridoxal 5'-phosphate synthase glutaminase subunit) (EC 3.5.1.2)</t>
  </si>
  <si>
    <t>SNO2 YNL334C N0285</t>
  </si>
  <si>
    <t>cytosol [GO:0005829]; glutaminase complex [GO:1903600]</t>
  </si>
  <si>
    <t>60S ribosomal subunit assembly/export protein LOC1 (Localization of ASH1 mRNA protein 1)</t>
  </si>
  <si>
    <t>LOC1 YFR001W</t>
  </si>
  <si>
    <t>cytoplasm [GO:0005737]; nucleolus [GO:0005730]; nucleus [GO:0005634]; preribosome, large subunit precursor [GO:0030687]; protein folding chaperone complex [GO:0101031]</t>
  </si>
  <si>
    <t>SUBCELLULAR LOCATION: Nucleus, nucleolus {ECO:0000269|PubMed:11309412, ECO:0000269|PubMed:14562095}.</t>
  </si>
  <si>
    <t>Nucleoporin NIC96 (96 kDa nucleoporin-interacting component) (Nuclear pore protein NIC96)</t>
  </si>
  <si>
    <t>NIC96 YFR002W</t>
  </si>
  <si>
    <t>nuclear envelope [GO:0005635]; nuclear membrane [GO:0031965]; nuclear pore [GO:0005643]; nuclear pore linkers [GO:0044612]; nuclear pore nuclear basket [GO:0044615]</t>
  </si>
  <si>
    <t>Ubiquitin carboxyl-terminal hydrolase RPN11 (EC 3.4.19.12) (26S proteasome regulatory subunit RPN11) (Protein MPR1)</t>
  </si>
  <si>
    <t>RPN11 MPR1 YFR004W</t>
  </si>
  <si>
    <t>cytosol [GO:0005829]; mitochondrion [GO:0005739]; nucleus [GO:0005634]; proteasome complex [GO:0000502]; proteasome regulatory particle, lid subcomplex [GO:0008541]; proteasome storage granule [GO:0034515]</t>
  </si>
  <si>
    <t>Protein GCN20 (General control non-derepressible protein 20)</t>
  </si>
  <si>
    <t>GCN20 YFR009W</t>
  </si>
  <si>
    <t>cytosolic ribosome [GO:0022626]</t>
  </si>
  <si>
    <t>MICOS complex subunit MIC19 (Altered inheritance of mitochondria protein 13, mitochondrial) (Mitochondrial contact site complex 19 kDa subunit)</t>
  </si>
  <si>
    <t>MIC19 AIM13 MCS19 YFR011C</t>
  </si>
  <si>
    <t>cytoplasm [GO:0005737]; MICOS complex [GO:0061617]; mitochondrial crista junction [GO:0044284]; mitochondrial inner membrane [GO:0005743]; mitochondrion [GO:0005739]</t>
  </si>
  <si>
    <t>SUBCELLULAR LOCATION: Mitochondrion inner membrane {ECO:0000269|PubMed:14562095, ECO:0000269|PubMed:21944719, ECO:0000269|PubMed:21987634, ECO:0000269|PubMed:22009199}; Peripheral membrane protein {ECO:0000269|PubMed:14562095, ECO:0000269|PubMed:21944719, ECO:0000269|PubMed:21987634, ECO:0000269|PubMed:22009199}; Intermembrane side {ECO:0000269|PubMed:14562095, ECO:0000269|PubMed:21944719, ECO:0000269|PubMed:21987634, ECO:0000269|PubMed:22009199}. Note=Enriched at crista junctions.</t>
  </si>
  <si>
    <t>Glycogen [starch] synthase isoform 1 (EC 2.4.1.11)</t>
  </si>
  <si>
    <t>GSY1 YFR015C</t>
  </si>
  <si>
    <t>LAS seventeen-binding protein 3 (LAS17-binding protein 3)</t>
  </si>
  <si>
    <t>LSB3 YFR024C-A YFR024C</t>
  </si>
  <si>
    <t>actin cortical patch [GO:0030479]; cellular bud neck [GO:0005935]; cytoplasm [GO:0005737]; mitochondrion [GO:0005739]</t>
  </si>
  <si>
    <t>Tyrosine-protein phosphatase CDC14 (EC 3.1.3.48)</t>
  </si>
  <si>
    <t>CDC14 OAF3 YFR028C</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</si>
  <si>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</si>
  <si>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</si>
  <si>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Sulfite reductase [NADPH] flavoprotein component (EC 1.8.1.2)</t>
  </si>
  <si>
    <t>MET10 YFR030W</t>
  </si>
  <si>
    <t>cytoplasm [GO:0005737]; cytosol [GO:0005829]; sulfite reductase complex (NADPH) [GO:0009337]</t>
  </si>
  <si>
    <t>Structural maintenance of chromosomes protein 2 (DA-box protein SMC2)</t>
  </si>
  <si>
    <t>SMC2 YFR031C</t>
  </si>
  <si>
    <t>chromatin [GO:0000785]; condensed chromosome [GO:0000793]; condensin complex [GO:0000796]; mitochondrion [GO:0005739]; nucleus [GO:0005634]</t>
  </si>
  <si>
    <t>60S ribosomal protein L2-B (L5) (Large ribosomal subunit protein uL2-B) (RP8) (YL6)</t>
  </si>
  <si>
    <t>RPL2B RPL5A YIL018W</t>
  </si>
  <si>
    <t>Chromatin structure-remodeling complex protein RSC8 (Remodel the structure of chromatin complex subunit 8) (SWI3 homolog)</t>
  </si>
  <si>
    <t>RSC8 SWH3 YFR037C</t>
  </si>
  <si>
    <t>chromatin [GO:0000785]; nucleus [GO:0005634]; RSC-type complex [GO:0016586]; SWI/SNF complex [GO:0016514]</t>
  </si>
  <si>
    <t>SUBCELLULAR LOCATION: Nucleus {ECO:0000255|PROSITE-ProRule:PRU00624, ECO:0000269|PubMed:12697820}. Note=Localizes to centromeric and flanking chromatin. Association with these loci is dependent on STH1.</t>
  </si>
  <si>
    <t>Uncharacterized ATP-dependent helicase IRC5 (EC 3.6.4.-) (Increased recombination centers protein 5)</t>
  </si>
  <si>
    <t>IRC5 YFR038W</t>
  </si>
  <si>
    <t>SIT4-associating protein SAP155</t>
  </si>
  <si>
    <t>SAP155 YFR040W</t>
  </si>
  <si>
    <t>cytosol [GO:0005829]; nucleus [GO:0005634]; protein serine/threonine phosphatase complex [GO:0008287]</t>
  </si>
  <si>
    <t>ER-localized J domain-containing protein 5</t>
  </si>
  <si>
    <t>ERJ5 YFR041C</t>
  </si>
  <si>
    <t>SUBCELLULAR LOCATION: Endoplasmic reticulum membrane {ECO:0000269|PubMed:14562095, ECO:0000269|PubMed:17157937}; Single-pass type I membrane protein {ECO:0000269|PubMed:14562095, ECO:0000269|PubMed:17157937}.</t>
  </si>
  <si>
    <t>Beta-1,6-glucan synthesis-associated protein KEG1 (KRE6-binding ER protein responsible for glucan synthesis protein 1)</t>
  </si>
  <si>
    <t>KEG1 YFR042W</t>
  </si>
  <si>
    <t>SUBCELLULAR LOCATION: Endoplasmic reticulum membrane {ECO:0000269|PubMed:17893149}; Multi-pass membrane protein {ECO:0000269|PubMed:17893149}.</t>
  </si>
  <si>
    <t>Cys-Gly metallodipeptidase DUG1 (EC 3.4.13.-) (Deficient in utilization of glutathione protein 1) (GSH degradosomal complex subunit DUG1)</t>
  </si>
  <si>
    <t>DUG1 YFR044C</t>
  </si>
  <si>
    <t>SUBCELLULAR LOCATION: Cytoplasm {ECO:0000269|PubMed:14562095, ECO:0000269|PubMed:17179087}. Mitochondrion {ECO:0000269|PubMed:16823961}.</t>
  </si>
  <si>
    <t>Uncharacterized mitochondrial carrier YFR045W</t>
  </si>
  <si>
    <t>Sporulation protein RMD8 (Required for meiotic nuclear division protein 8)</t>
  </si>
  <si>
    <t>RMD8 YFR048W</t>
  </si>
  <si>
    <t>cytoplasm [GO:0005737]; endoplasmic reticulum [GO:0005783]; membrane [GO:0016020]; mitochondrion [GO:0005739]</t>
  </si>
  <si>
    <t>Proteasome subunit beta type-7 (Macropain subunit PRE4) (Multicatalytic endopeptidase complex subunit PRE4) (Proteasome component PRE4) (Proteinase YSCE subunit PRE4)</t>
  </si>
  <si>
    <t>PRE4 YFR050C</t>
  </si>
  <si>
    <t>SUBCELLULAR LOCATION: Cytoplasm {ECO:0000255|PROSITE-ProRule:PRU00809, ECO:0000269|PubMed:14562095}. Nucleus {ECO:0000269|PubMed:14562095}.</t>
  </si>
  <si>
    <t>Coatomer subunit delta (Delta-coat protein) (Delta-COP)</t>
  </si>
  <si>
    <t>RET2 YFR051C</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</si>
  <si>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</si>
  <si>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26S proteasome regulatory subunit RPN12 (Nuclear integrity protein 1)</t>
  </si>
  <si>
    <t>RPN12 NIN1 YFR052W</t>
  </si>
  <si>
    <t>nucleus [GO:0005634]; proteasome complex [GO:0000502]; proteasome regulatory particle, lid subcomplex [GO:0008541]; proteasome storage granule [GO:0034515]</t>
  </si>
  <si>
    <t>Hexokinase-1 (EC 2.7.1.1) (Hexokinase PI) (Hexokinase-A)</t>
  </si>
  <si>
    <t>HXK1 HKA YFR053C</t>
  </si>
  <si>
    <t>Putative cystathionine beta-lyase (CBL) (EC 4.4.1.13) (Beta-cystathionase) (Cysteine lyase) (Cysteine-S-conjugate beta-lyase) (Increased recombination centers protein 7)</t>
  </si>
  <si>
    <t>IRC7 YFR055W</t>
  </si>
  <si>
    <t>Sterol-4-alpha-carboxylate 3-dehydrogenase ERG26, decarboxylating (EC 1.1.1.170) (C-3 sterol dehydrogenase ERG26) (C-4 decarboxylase ERG26) (Ergosterol biosynthetic protein 26)</t>
  </si>
  <si>
    <t>ERG26 YGL001C</t>
  </si>
  <si>
    <t>SUBCELLULAR LOCATION: Endoplasmic reticulum membrane {ECO:0000269|PubMed:11279045, ECO:0000269|PubMed:12119386, ECO:0000269|PubMed:15716577}; Peripheral membrane protein {ECO:0000269|PubMed:12119386, ECO:0000269|PubMed:15716577}.</t>
  </si>
  <si>
    <t>Conserved oligomeric Golgi complex subunit 7 (COG complex subunit 7) (Complexed with DOR1 protein 5) (Component of oligomeric Golgi complex 7)</t>
  </si>
  <si>
    <t>COG7 COD5 YGL005C</t>
  </si>
  <si>
    <t>cytosol [GO:0005829]; Golgi membrane [GO:0000139]; Golgi transport complex [GO:0017119]; mitochondrion [GO:0005739]</t>
  </si>
  <si>
    <t>SUBCELLULAR LOCATION: Golgi apparatus membrane {ECO:0000250}; Peripheral membrane protein {ECO:0000250}.</t>
  </si>
  <si>
    <t>Calcium-transporting ATPase 2 (EC 7.2.2.10) (Vacuolar Ca(2+)-ATPase)</t>
  </si>
  <si>
    <t>PMC1 YGL006W</t>
  </si>
  <si>
    <t>fungal-type vacuole membrane [GO:0000329]; intracellular membrane-bounded organelle [GO:0043231]</t>
  </si>
  <si>
    <t>SUBCELLULAR LOCATION: Vacuole membrane; Multi-pass membrane protein.</t>
  </si>
  <si>
    <t>Plasma membrane ATPase 1 (EC 7.1.2.1) (Proton pump 1)</t>
  </si>
  <si>
    <t>PMA1 YGL008C</t>
  </si>
  <si>
    <t>cytosol [GO:0005829]; eisosome [GO:0032126]; membrane raft [GO:0045121]; mitochondrion [GO:0005739]; plasma membrane [GO:0005886]</t>
  </si>
  <si>
    <t>SUBCELLULAR LOCATION: Cell membrane; Multi-pass membrane protein.</t>
  </si>
  <si>
    <t>3-isopropylmalate dehydratase (EC 4.2.1.33) (Alpha-IPM isomerase) (IPMI) (Isopropylmalate isomerase)</t>
  </si>
  <si>
    <t>LEU1 YGL009C</t>
  </si>
  <si>
    <t>3-isopropylmalate dehydratase complex [GO:0009316]; cytoplasmic stress granule [GO:0010494]; cytosol [GO:0005829]</t>
  </si>
  <si>
    <t>Proteasome subunit alpha type-1 (Macropain subunit C7-alpha) (Multicatalytic endopeptidase complex C7) (Proteasome component C7-alpha) (Proteasome component Y8) (Proteinase YSCE subunit 7) (SCL1 suppressor protein)</t>
  </si>
  <si>
    <t>SCL1 PRC2 PRS2 YGL011C</t>
  </si>
  <si>
    <t>cytoplasm [GO:0005737]; mitochondrion [GO:0005739]; nuclear outer membrane-endoplasmic reticulum membrane network [GO:0042175]; nucleus [GO:0005634]; proteasome complex [GO:0000502]; proteasome core complex, alpha-subunit complex [GO:0019773]; proteasome storage granule [GO:0034515]</t>
  </si>
  <si>
    <t>Delta(24(24(1)))-sterol reductase ERG4 (EC 1.3.1.71) (C-24(28) sterol reductase ERG4) (Ergosterol biosynthetic protein 4) (Sterol Delta(24(28))-reductase ERG4)</t>
  </si>
  <si>
    <t>ERG4 YGL012W YGL022</t>
  </si>
  <si>
    <t>SUBCELLULAR LOCATION: Endoplasmic reticulum membrane {ECO:0000269|PubMed:10722850}; Multi-pass membrane protein {ECO:0000255}.</t>
  </si>
  <si>
    <t>Transcription factor PDR1 (Pleiotropic drug resistance protein 1)</t>
  </si>
  <si>
    <t>PDR1 AMY1 ANT1 BOR2 CYH3 NRA2 SMR2 TIL1 TPE1 TPE3 YGL013C</t>
  </si>
  <si>
    <t>Pumilio homology domain family member 4</t>
  </si>
  <si>
    <t>PUF4 YGL014W YGL023</t>
  </si>
  <si>
    <t>Importin beta-like protein KAP122 (Karyopherin-122) (Pleiotropic drug resistance regulatory protein 6)</t>
  </si>
  <si>
    <t>KAP122 PDR6 YGL016W</t>
  </si>
  <si>
    <t>cytoplasm [GO:0005737]; nuclear envelope [GO:0005635]; nucleus [GO:0005634]</t>
  </si>
  <si>
    <t>SUBCELLULAR LOCATION: Nucleus envelope {ECO:0000269|PubMed:10525531, ECO:0000269|PubMed:10617640}.</t>
  </si>
  <si>
    <t>Casein kinase II subunit beta (CK II beta)</t>
  </si>
  <si>
    <t>CKB1 YGL019W</t>
  </si>
  <si>
    <t>CURI complex [GO:0032545]; cytoplasm [GO:0005737]; nucleolus [GO:0005730]; nucleoplasm [GO:0005654]; protein kinase CK2 complex [GO:0005956]; small-subunit processome [GO:0032040]; UTP-C complex [GO:0034456]</t>
  </si>
  <si>
    <t>Serine/threonine-protein kinase Haspin homolog ALK1 (EC 2.7.11.1) (DNA damage-responsive protein ALK1)</t>
  </si>
  <si>
    <t>ALK1 YGL021W G3686</t>
  </si>
  <si>
    <t>Dolichyl-diphosphooligosaccharide--protein glycosyltransferase subunit STT3 (Oligosaccharyl transferase subunit STT3) (EC 2.4.99.18) (Staurosporine and temperature sensitivity protein 3)</t>
  </si>
  <si>
    <t>STT3 YGL022W</t>
  </si>
  <si>
    <t>endoplasmic reticulum [GO:0005783]; oligosaccharyltransferase complex [GO:0008250]</t>
  </si>
  <si>
    <t>SUBCELLULAR LOCATION: Endoplasmic reticulum membrane {ECO:0000269|PubMed:14562095}; Multi-pass membrane protein {ECO:0000269|PubMed:29301962}.</t>
  </si>
  <si>
    <t>Tryptophan synthase (EC 4.2.1.20)</t>
  </si>
  <si>
    <t>TRP5 YGL026C</t>
  </si>
  <si>
    <t>Mannosyl-oligosaccharide glucosidase (EC 3.2.1.106) (Processing A-glucosidase I) (Glucosidase I)</t>
  </si>
  <si>
    <t>CWH41 GLS1 YGL027C</t>
  </si>
  <si>
    <t>endoplasmic reticulum membrane [GO:0005789]; fungal-type vacuole [GO:0000324]</t>
  </si>
  <si>
    <t>SUBCELLULAR LOCATION: Endoplasmic reticulum membrane {ECO:0000269|PubMed:8576053}; Single-pass type II membrane protein {ECO:0000269|PubMed:8576053}.</t>
  </si>
  <si>
    <t>60S ribosomal protein L30 (L32) (Large ribosomal subunit protein eL30) (RP73) (YL38)</t>
  </si>
  <si>
    <t>RPL30 RPL32 YGL030W</t>
  </si>
  <si>
    <t>60S ribosomal protein L24-A (L30) (Large ribosomal subunit protein eL24-A) (RP29) (YL21)</t>
  </si>
  <si>
    <t>RPL24A RP29 RPL30A YGL031C</t>
  </si>
  <si>
    <t>Nicotinamidase (EC 3.5.1.19) (Nicotinamide deamidase) (NAMase)</t>
  </si>
  <si>
    <t>PNC1 YGL037C</t>
  </si>
  <si>
    <t>chromosome, telomeric region [GO:0000781]; cytoplasm [GO:0005737]; nucleus [GO:0005634]; peroxisome [GO:0005777]</t>
  </si>
  <si>
    <t>SUBCELLULAR LOCATION: Cytoplasm {ECO:0000269|PubMed:12736687}. Nucleus {ECO:0000269|PubMed:12736687}. Peroxisome {ECO:0000269|PubMed:12736687, ECO:0000269|PubMed:14562095}. Note=Concentrates in peroxisomes (PubMed:12736687). {ECO:0000269|PubMed:12736687}.</t>
  </si>
  <si>
    <t>Initiation-specific alpha-1,6-mannosyltransferase (EC 2.4.1.232) (Outer chain elongation protein 1)</t>
  </si>
  <si>
    <t>OCH1 NGD29 YGL038C</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</si>
  <si>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</si>
  <si>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Delta-aminolevulinic acid dehydratase (ALADH) (EC 4.2.1.24) (Porphobilinogen synthase)</t>
  </si>
  <si>
    <t>HEM2 YGL040C</t>
  </si>
  <si>
    <t>26S proteasome regulatory subunit 8 homolog (Protein CIM3) (Protein SUG1) (Tat-binding protein TBY1)</t>
  </si>
  <si>
    <t>RPT6 CIM3 CRL3 SUG1 TBPY TBY1 YGL048C</t>
  </si>
  <si>
    <t>nucleus [GO:0005634]; proteasome complex [GO:0000502]; proteasome regulatory particle, base subcomplex [GO:0008540]; proteasome storage granule [GO:0034515]</t>
  </si>
  <si>
    <t>ER-derived vesicles protein ERV14</t>
  </si>
  <si>
    <t>ERV14 YGL054C</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</si>
  <si>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</si>
  <si>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</si>
  <si>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Acyl-CoA desaturase 1 (EC 1.14.19.1) (Delta 9 fatty acid desaturase) (Fatty acid desaturase 1) (Stearoyl-CoA desaturase 1)</t>
  </si>
  <si>
    <t>OLE1 YGL055W</t>
  </si>
  <si>
    <t>SUBCELLULAR LOCATION: Endoplasmic reticulum membrane {ECO:0000269|PubMed:26928762}; Multi-pass membrane protein {ECO:0000255}.</t>
  </si>
  <si>
    <t>Protein SDS23</t>
  </si>
  <si>
    <t>SDS23 YGL056C</t>
  </si>
  <si>
    <t>Genetic interactor of prohibitin 7, mitochondrial</t>
  </si>
  <si>
    <t>GEP7 YGL057C</t>
  </si>
  <si>
    <t>SUBCELLULAR LOCATION: Mitochondrion membrane {ECO:0000269|PubMed:14562095, ECO:0000269|PubMed:16823961}; Single-pass membrane protein {ECO:0000269|PubMed:14562095, ECO:0000269|PubMed:16823961}.</t>
  </si>
  <si>
    <t>[Pyruvate dehydrogenase (acetyl-transferring)] kinase 2, mitochondrial (PDK 2) (Pyruvate dehydrogenase kinase 2) (EC 2.7.11.2) (Protein kinase of PDH protein 2) (Pyruvate dehydrogenase complex kinase 2) (PDC kinase 2) ([Pyruvate dehydrogenase [lipoamide]] kinase 2)</t>
  </si>
  <si>
    <t>PKP2 YGL059W</t>
  </si>
  <si>
    <t>SUBCELLULAR LOCATION: Mitochondrion matrix {ECO:0000269|PubMed:14562095, ECO:0000269|PubMed:16823961, ECO:0000269|PubMed:17918780, ECO:0000269|PubMed:18180296}.</t>
  </si>
  <si>
    <t>YAP1-binding protein 2 (YBP1 homolog protein 1)</t>
  </si>
  <si>
    <t>YBP2 YBH1 YGL060W</t>
  </si>
  <si>
    <t>cytoplasm [GO:0005737]; kinetochore [GO:0000776]</t>
  </si>
  <si>
    <t>Pyruvate carboxylase 1 (EC 6.4.1.1) (Pyruvic carboxylase 1) (PCB 1)</t>
  </si>
  <si>
    <t>PYC1 PYV YGL062W</t>
  </si>
  <si>
    <t>ATP-dependent RNA helicase MRH4, mitochondrial (EC 3.6.4.13) (Mitochondrial RNA helicase 4)</t>
  </si>
  <si>
    <t>MRH4 YGL064C</t>
  </si>
  <si>
    <t>mitochondrial matrix [GO:0005759]; mitochondrion [GO:0005739]; nucleolus [GO:0005730]</t>
  </si>
  <si>
    <t>SUBCELLULAR LOCATION: Mitochondrion {ECO:0000269|PubMed:12702275, ECO:0000269|PubMed:14562095, ECO:0000269|PubMed:14576278}.</t>
  </si>
  <si>
    <t>Alpha-1,3/1,6-mannosyltransferase ALG2 (EC 2.4.1.132) (EC 2.4.1.257) (Asparagine-linked glycosylation protein 2) (GDP-Man:Man(1)GlcNAc(2)-PP-Dol alpha-1,3-mannosyltransferase) (GDP-Man:Man(1)GlcNAc(2)-PP-dolichol mannosyltransferase) (GDP-Man:Man(2)GlcNAc(2)-PP-Dol alpha-1,6-mannosyltransferase)</t>
  </si>
  <si>
    <t>ALG2 YGL065C</t>
  </si>
  <si>
    <t>SUBCELLULAR LOCATION: Endoplasmic reticulum membrane {ECO:0000269|PubMed:15044395}; Multi-pass membrane protein {ECO:0000269|PubMed:15044395}.</t>
  </si>
  <si>
    <t>SAGA-associated factor 73 (73 kDa SAGA-associated factor) (SAGA histone acetyltransferase complex 73 kDa subunit)</t>
  </si>
  <si>
    <t>SGF73 YGL066W</t>
  </si>
  <si>
    <t>cytosol [GO:0005829]; DUBm complex [GO:0071819]; nucleus [GO:0005634]; SAGA complex [GO:0000124]; SLIK (SAGA-like) complex [GO:0046695]</t>
  </si>
  <si>
    <t>NAD-capped RNA hydrolase NPY1 (DeNADding enzyme NPY1) (EC 3.6.1.-) (NADH pyrophosphatase) (EC 3.6.1.22)</t>
  </si>
  <si>
    <t>NPY1 YGL067W</t>
  </si>
  <si>
    <t>cytoplasm [GO:0005737]; cytosol [GO:0005829]; peroxisome [GO:0005777]</t>
  </si>
  <si>
    <t>SUBCELLULAR LOCATION: Peroxisome {ECO:0000269|PubMed:11361135}.</t>
  </si>
  <si>
    <t>54S ribosomal protein L12, mitochondrial (Mitochondrial large ribosomal subunit protein bL12m) (Mitochondrial-nucleoid protein 1)</t>
  </si>
  <si>
    <t>MNP1 MRPL12 YGL068W</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</si>
  <si>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</si>
  <si>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</si>
  <si>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Iron-regulated transcriptional activator AFT1 (Activator of iron transcription protein 1)</t>
  </si>
  <si>
    <t>AFT1 RCS1 YGL071W</t>
  </si>
  <si>
    <t>Monopolar spindle protein 2</t>
  </si>
  <si>
    <t>MPS2 MMC1 YGL075C</t>
  </si>
  <si>
    <t>endoplasmic reticulum [GO:0005783]; meiotic nuclear membrane microtubule tethering complex [GO:0034993]; mitotic nuclear membrane microtubule tethering complex [GO:0106084]; nuclear envelope [GO:0005635]; nuclear outer membrane [GO:0005640]; spindle pole body [GO:0005816]</t>
  </si>
  <si>
    <t>SUBCELLULAR LOCATION: Nucleus membrane {ECO:0000269|PubMed:10397772}; Single-pass membrane protein {ECO:0000269|PubMed:10397772}. Cytoplasm, cytoskeleton, microtubule organizing center, spindle pole body {ECO:0000269|PubMed:10397772}.</t>
  </si>
  <si>
    <t>60S ribosomal protein L7-A (L6) (Large ribosomal subunit protein uL30-A) (RP11) (YL8)</t>
  </si>
  <si>
    <t>RPL7A RPL6A RPL8A YL8A YGL076C</t>
  </si>
  <si>
    <t>ATP-dependent RNA helicase DBP3 (EC 3.6.4.13) (DEAD box protein 3) (Helicase CA3)</t>
  </si>
  <si>
    <t>DBP3 YGL078C</t>
  </si>
  <si>
    <t>SUBCELLULAR LOCATION: Nucleus, nucleolus {ECO:0000269|PubMed:14562095, ECO:0000269|PubMed:9032262}.</t>
  </si>
  <si>
    <t>Membrane-bound O-acyltransferase GUP1 (Glycerol uptake protein 1)</t>
  </si>
  <si>
    <t>GUP1 YGL084C</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</si>
  <si>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</si>
  <si>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</si>
  <si>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Probable endonuclease LCL3 (EC 3.1.-.-) (Long chronological lifespan protein 3)</t>
  </si>
  <si>
    <t>LCL3 YGL085W</t>
  </si>
  <si>
    <t>SUBCELLULAR LOCATION: Mitochondrion {ECO:0000269|PubMed:14562095}. Membrane {ECO:0000305}; Single-pass membrane protein {ECO:0000305}.</t>
  </si>
  <si>
    <t>Cytosolic Fe-S cluster assembly factor NBP35 (Nucleotide-binding protein 35)</t>
  </si>
  <si>
    <t>NBP35 YGL091C</t>
  </si>
  <si>
    <t>cytoplasm [GO:0005737]; cytosol [GO:0005829]; iron-sulfur cluster assembly complex [GO:1990229]; Nbp35-Cfd1 ATPase complex [GO:1904564]; nucleus [GO:0005634]</t>
  </si>
  <si>
    <t>Nucleoporin NUP145 (EC 3.4.21.-) (Nuclear pore protein NUP145) [Cleaved into: Nucleoporin NUP145N (N-NUP145); Nucleoporin NUP145C (C-NUP145)]</t>
  </si>
  <si>
    <t>NUP145 RAT10 YGL092W</t>
  </si>
  <si>
    <t>chromosome, telomeric region [GO:0000781]; nuclear envelope [GO:0005635];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</si>
  <si>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</si>
  <si>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Spindle pole body component SPC105 (105 kDa spindle pole component protein)</t>
  </si>
  <si>
    <t>SPC105 YGL093W</t>
  </si>
  <si>
    <t>kinetochore [GO:0000776]; mitochondrion [GO:0005739]; nuclear membrane [GO:0031965]; spindle pole body [GO:0005816]</t>
  </si>
  <si>
    <t>SUBCELLULAR LOCATION: Cytoplasm, cytoskeleton, microtubule organizing center, spindle pole body. Nucleus membrane; Peripheral membrane protein; Nucleoplasmic side. Chromosome, centromere, kinetochore. Note=Localizes to the nuclear side of the spindle pole body.</t>
  </si>
  <si>
    <t>Vacuolar protein sorting-associated protein 45</t>
  </si>
  <si>
    <t>VPS45 STT10 VPL28 YGL095C</t>
  </si>
  <si>
    <t>cytosol [GO:0005829]; Golgi membrane [GO:0000139]; SNARE complex [GO:0031201]; vacuolar membrane [GO:0005774]</t>
  </si>
  <si>
    <t>SUBCELLULAR LOCATION: Cytoplasm {ECO:0000269|PubMed:12756236}. Vacuole membrane {ECO:0000269|PubMed:12756236}; Peripheral membrane protein {ECO:0000269|PubMed:12756236}; Cytoplasmic side {ECO:0000269|PubMed:12756236}. Note=Cycles between the cytoplasmic side of the vacuolar membrane and the cytoplasm.</t>
  </si>
  <si>
    <t>Large subunit GTPase 1 (EC 3.6.1.-)</t>
  </si>
  <si>
    <t>LSG1 YGL099W</t>
  </si>
  <si>
    <t>cytoplasm [GO:0005737]; cytosol [GO:0005829]; cytosolic large ribosomal subunit [GO:0022625]; mating projection tip [GO:0043332]</t>
  </si>
  <si>
    <t>SUBCELLULAR LOCATION: Cytoplasm {ECO:0000269|PubMed:12773575, ECO:0000269|PubMed:14562095}.</t>
  </si>
  <si>
    <t>Nucleoporin SEH1 (Nuclear pore protein SEH1) (SEC13 homolog 1)</t>
  </si>
  <si>
    <t>SEH1 YGL100W</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</si>
  <si>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</si>
  <si>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</si>
  <si>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5'-deoxynucleotidase YGK1 (EC 3.1.3.89)</t>
  </si>
  <si>
    <t>YGK1 YGL101W</t>
  </si>
  <si>
    <t>60S ribosomal protein L28 (L27a) (L29) (Large ribosomal subunit protein uL15) (RP44) (RP62) (YL24)</t>
  </si>
  <si>
    <t>RPL28 CYH2 YGL103W</t>
  </si>
  <si>
    <t>tRNA-aminoacylation cofactor ARC1 (Acyl-RNA-complex protein 1) (GU4 nucleic-binding protein 1) (G4p1 protein) (P42) (tRNA-interacting factor ARC1)</t>
  </si>
  <si>
    <t>ARC1 G4P1 YGL105W G3085</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</si>
  <si>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</si>
  <si>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</si>
  <si>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Myosin light chain 1 (Calmodulin-like myosin light chain MLC1) (Myosin-2 light chain)</t>
  </si>
  <si>
    <t>MLC1 YGL106W G3080</t>
  </si>
  <si>
    <t>cellular bud neck [GO:0005935]; cellular bud neck contractile ring [GO:0000142]; cellular bud tip [GO:0005934]; MIH complex [GO:0120155]; myosin II complex [GO:0016460]; myosin V complex [GO:0031475]; plasma membrane [GO:0005886]; site of polarized growth [GO:0030427]; vesicle [GO:0031982]</t>
  </si>
  <si>
    <t>SUBCELLULAR LOCATION: Bud neck {ECO:0000269|PubMed:10873803, ECO:0000269|PubMed:11082046}. Bud tip {ECO:0000269|PubMed:10873803, ECO:0000269|PubMed:11082046}. Note=Concentrates to sites of polarized growth, namely to the incipient bud site in G1, to the bud tip during S and G2 phases of the cell cycle and to the bud neck during cytokinesis. {ECO:0000269|PubMed:11082046}.</t>
  </si>
  <si>
    <t>RNA-binding protein RMD9, mitochondrial (Dodecamer binding protein) (DBP) (Required for meiotic nuclear division protein 9)</t>
  </si>
  <si>
    <t>RMD9 YGL107C G3075</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</si>
  <si>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</si>
  <si>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RQC trigger complex subunit CUE3 (CUE domain-containing protein 3) (Coupling of ubiquitin conjugation to ER degradation protein 3)</t>
  </si>
  <si>
    <t>CUE3 RQT3 YGL110C G3060</t>
  </si>
  <si>
    <t>Ribosome biogenesis protein NSA1 (NOP7-associated protein 1)</t>
  </si>
  <si>
    <t>NSA1 YGL111W G2990</t>
  </si>
  <si>
    <t>Transcription initiation factor TFIID subunit 6 (TBP-associated factor 6) (TBP-associated factor 60 kDa) (TAFII-60) (TAFII60)</t>
  </si>
  <si>
    <t>TAF6 TAF60 YGL112C G2985</t>
  </si>
  <si>
    <t>cytosol [GO:0005829]; nucleus [GO:0005634]; SAGA complex [GO:0000124]; SLIK (SAGA-like) complex [GO:0046695]; transcription factor TFIID complex [GO:0005669]</t>
  </si>
  <si>
    <t>Putative oligopeptide transporter YGL114W</t>
  </si>
  <si>
    <t>fungal-type vacuole membrane [GO:0000329]; membrane [GO:0016020]; plasma membrane [GO:0005886]</t>
  </si>
  <si>
    <t>5'-AMP-activated protein kinase subunit gamma (AMPK gamma) (AMPK subunit gamma) (Regulatory protein CAT3) (Sucrose non-fermenting protein 4)</t>
  </si>
  <si>
    <t>SNF4 CAT3 SCI1 YGL115W</t>
  </si>
  <si>
    <t>cytoplasm [GO:0005737]; cytosol [GO:0005829]; nuclear envelope lumen [GO:0005641]; nucleotide-activated protein kinase complex [GO:0031588]; nucleus [GO:0005634]; plasma membrane [GO:0005886]</t>
  </si>
  <si>
    <t>SUBCELLULAR LOCATION: Nucleus {ECO:0000269|PubMed:17237508, ECO:0000269|PubMed:2481228, ECO:0000269|PubMed:3049255}. Cytoplasm {ECO:0000269|PubMed:17237508, ECO:0000269|PubMed:2481228}.</t>
  </si>
  <si>
    <t>Uncharacterized protein YGL117W</t>
  </si>
  <si>
    <t>Atypical kinase COQ8, mitochondrial (EC 2.7.-.-) (Activity of bc1 complex protein 1) (Coenzyme Q protein 8) (Ubiquinone biosynthesis protein COQ8)</t>
  </si>
  <si>
    <t>COQ8 ABC1 YGL119W</t>
  </si>
  <si>
    <t>SUBCELLULAR LOCATION: Mitochondrion inner membrane {ECO:0000269|PubMed:11279158, ECO:0000269|PubMed:18801050, ECO:0000269|PubMed:21296186}; Peripheral membrane protein {ECO:0000269|PubMed:11279158, ECO:0000269|PubMed:18801050, ECO:0000269|PubMed:21296186}; Matrix side {ECO:0000269|PubMed:11279158, ECO:0000269|PubMed:18801050, ECO:0000269|PubMed:21296186}.</t>
  </si>
  <si>
    <t>Pre-mRNA-splicing factor ATP-dependent RNA helicase PRP43 (EC 3.6.4.13) (Helicase JA1)</t>
  </si>
  <si>
    <t>PRP43 YGL120C</t>
  </si>
  <si>
    <t>90S preribosome [GO:0030686]; mitochondrion [GO:0005739]; nucleolus [GO:0005730]; post-mRNA release spliceosomal complex [GO:0071014]; small-subunit processome [GO:0032040]; spliceosomal complex [GO:0005681]</t>
  </si>
  <si>
    <t>Heterotrimeric G protein gamma subunit GPG1</t>
  </si>
  <si>
    <t>GPG1 YGL121C</t>
  </si>
  <si>
    <t>40S ribosomal protein S2 (Omnipotent suppressor protein SUP44) (RP12) (S4) (Small ribosomal subunit protein uS5) (YS5)</t>
  </si>
  <si>
    <t>RPS2 RPS4 SUP38 SUP44 YGL123W G2893</t>
  </si>
  <si>
    <t>cytoplasm [GO:0005737]; cytosol [GO:0005829]; cytosolic small ribosomal subunit [GO:0022627]; nucleolus [GO:0005730]; nucleoplasm [GO:0005654]; small-subunit processome [GO:0032040]</t>
  </si>
  <si>
    <t>Vacuolar fusion protein MON1 (Autophagy-related protein 12) (Monensin sensitivity protein 1)</t>
  </si>
  <si>
    <t>MON1 AUT12 YGL124C G2889</t>
  </si>
  <si>
    <t>cytosol [GO:0005829]; endosome [GO:0005768]; fungal-type vacuole membrane [GO:0000329]; Mon1-Ccz1 complex [GO:0035658]; multivesicular body membrane [GO:0032585]</t>
  </si>
  <si>
    <t>SUBCELLULAR LOCATION: Endosome, multivesicular body membrane {ECO:0000305|PubMed:12387888}; Peripheral membrane protein. Prevacuolar compartment membrane {ECO:0000269|PubMed:12364329}; Peripheral membrane protein. Vacuole membrane {ECO:0000269|PubMed:12364329, ECO:0000269|PubMed:14662743}; Peripheral membrane protein. Note=The association of the CCZ1-MON1 complex with the vacuole is regulated by the C-Vps/HOPS complex. {ECO:0000269|PubMed:14662743}.</t>
  </si>
  <si>
    <t>Acyl-coenzyme A diphosphatase SCS3 (EC 3.6.1.-) (FIT family protein SCS3)</t>
  </si>
  <si>
    <t>SCS3 FIT2B YGL126W G2868</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</si>
  <si>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</si>
  <si>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</si>
  <si>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37S ribosomal protein S23, mitochondrial (DAP-3) (Mitochondrial small ribosomal subunit protein mS29)</t>
  </si>
  <si>
    <t>RSM23 YGL129C G2856</t>
  </si>
  <si>
    <t>PHO85 cyclin-10</t>
  </si>
  <si>
    <t>PCL10 YGL134W G2838</t>
  </si>
  <si>
    <t>cyclin-dependent protein kinase holoenzyme complex [GO:0000307]; cytoplasm [GO:0005737]; nucleus [GO:0005634]</t>
  </si>
  <si>
    <t>60S ribosomal protein L1-A (L10a) (Large ribosomal subunit protein uL1-A)</t>
  </si>
  <si>
    <t>RPL1A SSM1 SSM1A YPL220W</t>
  </si>
  <si>
    <t>rRNA methyltransferase 2, mitochondrial (EC 2.1.1.168) (21S rRNA (uridine(2791)-2'-O)-methyltransferase) (21S rRNA [Um2791] 2'-O-methyltransferase)</t>
  </si>
  <si>
    <t>MRM2 YGL136C G2830</t>
  </si>
  <si>
    <t>SUBCELLULAR LOCATION: Mitochondrion {ECO:0000269|PubMed:11867542}.</t>
  </si>
  <si>
    <t>Coatomer subunit beta' (Beta'-coat protein) (Beta'-COP)</t>
  </si>
  <si>
    <t>SEC27 YGL137W G2827</t>
  </si>
  <si>
    <t>E3 ubiquitin-protein ligase HUL5 (EC 2.3.2.26)</t>
  </si>
  <si>
    <t>HUL5 YGL141W</t>
  </si>
  <si>
    <t>cytoplasm [GO:0005737]; cytosol [GO:0005829]; nucleus [GO:0005634]; proteasome complex [GO:0000502]</t>
  </si>
  <si>
    <t>SUBCELLULAR LOCATION: Cytoplasm, cytosol {ECO:0000269|PubMed:21983566, ECO:0000305|PubMed:14562095}. Nucleus {ECO:0000269|PubMed:14562095, ECO:0000269|PubMed:21983566}.</t>
  </si>
  <si>
    <t>Peptide chain release factor 1, mitochondrial (MRF-1) (MtRF-1)</t>
  </si>
  <si>
    <t>MRF1 YGL143C</t>
  </si>
  <si>
    <t>Protein transport protein TIP20</t>
  </si>
  <si>
    <t>TIP20 TIP1 YGL145W</t>
  </si>
  <si>
    <t>cytosol [GO:0005829]; Dsl1/NZR complex [GO:0070939]; endoplasmic reticulum [GO:0005783]; endoplasmic reticulum membrane [GO:0005789]</t>
  </si>
  <si>
    <t>SUBCELLULAR LOCATION: Endoplasmic reticulum membrane {ECO:0000269|PubMed:8334998}; Peripheral membrane protein {ECO:0000269|PubMed:8334998}.</t>
  </si>
  <si>
    <t>60S ribosomal protein L9-A (L8) (Large ribosomal subunit protein uL6-A) (RP24) (YL11)</t>
  </si>
  <si>
    <t>RPL9A RPL8A RPL9 YGL147C</t>
  </si>
  <si>
    <t>Chorismate synthase (EC 4.2.3.5) (5-enolpyruvylshikimate-3-phosphate phospholyase)</t>
  </si>
  <si>
    <t>ARO2 YGL148W</t>
  </si>
  <si>
    <t>Mediator of RNA polymerase II transcription subunit 5 (Mediator complex subunit 5) (Negative regulator of URS2 protein 1)</t>
  </si>
  <si>
    <t>NUT1 MED5 YGL151W G1876</t>
  </si>
  <si>
    <t>core mediator complex [GO:0070847]; mediator complex [GO:0016592]; mitochondrion [GO:0005739]; nucleus [GO:0005634]</t>
  </si>
  <si>
    <t>Alpha-mannosidase (EC 3.2.1.24) (Alpha-D-mannoside mannohydrolase)</t>
  </si>
  <si>
    <t>AMS1 YGL156W G1861</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</si>
  <si>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</si>
  <si>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</si>
  <si>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Probable metalloreductase AIM14 (EC 1.16.1.-) (Altered inheritance of mitochondria protein 14)</t>
  </si>
  <si>
    <t>AIM14 YGL160W G1837</t>
  </si>
  <si>
    <t>endoplasmic reticulum [GO:0005783]; perinuclear endoplasmic reticulum [GO:0097038]; plasma membrane [GO:0005886]</t>
  </si>
  <si>
    <t>Protein YIP5 (YPT-interacting protein 5)</t>
  </si>
  <si>
    <t>YIP5 YGL161C G1832</t>
  </si>
  <si>
    <t>Golgi apparatus [GO:0005794]; membrane [GO:0016020]</t>
  </si>
  <si>
    <t>Calcium-transporting ATPase 1 (EC 7.2.2.10) (Bypass SOD defects protein 1) (Golgi Ca(2+)-ATPase)</t>
  </si>
  <si>
    <t>PMR1 BSD1 SCC1 YGL167C G1666</t>
  </si>
  <si>
    <t>endoplasmic reticulum [GO:0005783]; Golgi apparatus [GO:0005794]; Golgi membrane [GO:0000139]; plasma membrane [GO:0005886]</t>
  </si>
  <si>
    <t>SUBCELLULAR LOCATION: Golgi apparatus membrane; Multi-pass membrane protein.</t>
  </si>
  <si>
    <t>Threonylcarbamoyl-AMP synthase (TC-AMP synthase) (EC 2.7.7.87) (L-threonylcarbamoyladenylate synthase) (Suppressor of upstream AUG protein 5) (t(6)A37 threonylcarbamoyladenosine biosynthesis protein SUA5) (tRNA threonylcarbamoyladenosine biosynthesis protein SUA5)</t>
  </si>
  <si>
    <t>SUA5 YGL169W G1660</t>
  </si>
  <si>
    <t>chromosome, telomeric region [GO:0000781]; cytoplasm [GO:0005737]; cytosol [GO:0005829]; mitochondrion [GO:0005739]; nucleus [GO:0005634]</t>
  </si>
  <si>
    <t>SUBCELLULAR LOCATION: Cytoplasm {ECO:0000269|PubMed:14562095}. Nucleus {ECO:0000250}. Chromosome, telomere {ECO:0000269|PubMed:14562095}.</t>
  </si>
  <si>
    <t>ATP-dependent RNA helicase ROK1 (EC 3.6.4.13) (Rescuer of KEM1 protein 1)</t>
  </si>
  <si>
    <t>ROK1 YGL171W G1651</t>
  </si>
  <si>
    <t>90S preribosome [GO:0030686]; nucleolus [GO:0005730]; nucleoplasm [GO:0005654]; small-subunit processome [GO:0032040]</t>
  </si>
  <si>
    <t>SUBCELLULAR LOCATION: Nucleus, nucleolus {ECO:0000269|PubMed:9154839}.</t>
  </si>
  <si>
    <t>Nucleoporin NUP49/NSP49 (Nuclear pore protein NUP49/NSP49)</t>
  </si>
  <si>
    <t>NUP49 NSP49 YGL172W G1648</t>
  </si>
  <si>
    <t>nuclear envelope [GO:0005635]; nuclear membrane [GO:0031965]; nuclear pore [GO:0005643]; nuclear pore central transport channel [GO:0044613]; nuclear pore cytoplasmic filaments [GO:0044614]</t>
  </si>
  <si>
    <t>5'-3' exoribonuclease 1 (EC 3.1.13.-) (DNA strand transfer protein beta) (STP-beta) (KAR(-)-enhancing mutation protein) (Strand exchange protein 1) (p175)</t>
  </si>
  <si>
    <t>XRN1 DST2 KEM1 RAR5 SEP1 SKI1 YGL173C G1645</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</si>
  <si>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</si>
  <si>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</si>
  <si>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DNA endonuclease SAE2 (EC 3.1.-.-) (Completion of meiotic recombination protein 1) (Sporulation in the absence of SPO11 protein 2)</t>
  </si>
  <si>
    <t>SAE2 COM1 YGL175C G1639</t>
  </si>
  <si>
    <t>cytoplasm [GO:0005737]; Mre11 complex [GO:0030870]; nucleoplasm [GO:0005654]; nucleus [GO:0005634]</t>
  </si>
  <si>
    <t>SUBCELLULAR LOCATION: Cytoplasm {ECO:0000269|PubMed:14562095}. Nucleus {ECO:0000269|PubMed:15369670, ECO:0000269|PubMed:18670132}. Note=Accumulates in foci at the precise time when MRE11 foci disassemble and RAD52 foci assemble (PubMed:18670132). Remains associated with DSBs along with MRE11 in nuclease-deficient cells (PubMed:18670132).</t>
  </si>
  <si>
    <t>Suppressor protein MPT5 (Protein HTR1) (Pumilio homology domain family member 5)</t>
  </si>
  <si>
    <t>MPT5 HTR1 PUF5 YGL178W BIC834</t>
  </si>
  <si>
    <t>SUBCELLULAR LOCATION: Cytoplasm {ECO:0000269|PubMed:15024427}.</t>
  </si>
  <si>
    <t>Cytochrome c oxidase subunit 4, mitochondrial (Cytochrome c oxidase polypeptide IV)</t>
  </si>
  <si>
    <t>COX4 YGL187C G1362</t>
  </si>
  <si>
    <t>mitochondrial inner membrane [GO:0005743]; mitochondrial intermembrane space [GO:0005758]; mitochondrial respiratory chain complex IV [GO:0005751]; mitochondrion [GO:0005739]</t>
  </si>
  <si>
    <t>SUBCELLULAR LOCATION: Mitochondrion inner membrane {ECO:0000269|PubMed:30598554}; Peripheral membrane protein {ECO:0000269|PubMed:30598554}; Matrix side {ECO:0000269|PubMed:30598554}.</t>
  </si>
  <si>
    <t>Protein phosphatase PP2A regulatory subunit B (Cell division control protein 55) (PR55)</t>
  </si>
  <si>
    <t>CDC55 YGL190C G1345</t>
  </si>
  <si>
    <t>cellular bud neck [GO:0005935]; cellular bud tip [GO:0005934]; cytoplasm [GO:0005737]; cytosol [GO:0005829]; fungal-type vacuole membrane [GO:0000329]; mating projection tip [GO:0043332]; nucleus [GO:0005634]; protein phosphatase type 2A complex [GO:0000159]</t>
  </si>
  <si>
    <t>Cytochrome c oxidase subunit 13, mitochondrial (Cytochrome c oxidase polypeptide VIa)</t>
  </si>
  <si>
    <t>COX13 YGL191W G1341</t>
  </si>
  <si>
    <t>Probable histone deacetylase HOS2 (EC 3.5.1.98)</t>
  </si>
  <si>
    <t>HOS2 YGL194C G1330</t>
  </si>
  <si>
    <t>cytoplasm [GO:0005737]; nuclear periphery [GO:0034399]; nucleus [GO:0005634]; Rpd3L-Expanded complex [GO:0070210]; Set3 complex [GO:0034967]</t>
  </si>
  <si>
    <t>eIF-2-alpha kinase activator GCN1 (General control non-derepressible protein 1) (Translational activator GCN1)</t>
  </si>
  <si>
    <t>GCN1 YGL195W G1318</t>
  </si>
  <si>
    <t>cytosol [GO:0005829]; cytosolic ribosome [GO:0022626]; mitochondrion [GO:0005739]; polysomal ribosome [GO:0042788]; polysome [GO:0005844]</t>
  </si>
  <si>
    <t>SUBCELLULAR LOCATION: Cytoplasm {ECO:0000269|PubMed:9234705}.</t>
  </si>
  <si>
    <t>D-serine dehydratase (EC 4.3.1.18) (D-serine deaminase) (DSD)</t>
  </si>
  <si>
    <t>DSD1 YGL196W G1315</t>
  </si>
  <si>
    <t>Protein YIP4 (YPT-interacting protein 4)</t>
  </si>
  <si>
    <t>YIP4 YGL198W G1304</t>
  </si>
  <si>
    <t>Golgi apparatus [GO:0005794]; Golgi membrane [GO:0000139]; trans-Golgi network [GO:0005802]</t>
  </si>
  <si>
    <t>SUBCELLULAR LOCATION: Golgi apparatus membrane {ECO:0000269|PubMed:17178117}; Multi-pass membrane protein {ECO:0000269|PubMed:17178117}.</t>
  </si>
  <si>
    <t>Endosomal protein P24B (24 kDa endomembrane protein) (Basic 24 kDa late endocytic intermediate component)</t>
  </si>
  <si>
    <t>EMP24 YGL200C G1271</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</si>
  <si>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t>
  </si>
  <si>
    <t>SUBCELLULAR LOCATION: Endoplasmic reticulum membrane {ECO:0000269|PubMed:10713261}; Single-pass type I membrane protein {ECO:0000255}. Golgi apparatus membrane {ECO:0000269|PubMed:11560939}; Single-pass type I membrane protein {ECO:0000255}. Note=Recycles between endoplasmic reticulum and Golgi (PubMed:11560939). {ECO:0000269|PubMed:11560939}.</t>
  </si>
  <si>
    <t>DNA replication licensing factor MCM6 (EC 3.6.4.12) (Minichromosome maintenance protein 6)</t>
  </si>
  <si>
    <t>MCM6 YGL201C</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</si>
  <si>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</si>
  <si>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</si>
  <si>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ARO8 YGL202W</t>
  </si>
  <si>
    <t>Pheromone-processing carboxypeptidase KEX1 (EC 3.4.16.6) (Carboxypeptidase D) (Killer expression defective protein 1)</t>
  </si>
  <si>
    <t>KEX1 YGL203C</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</si>
  <si>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</si>
  <si>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</si>
  <si>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Acyl-coenzyme A oxidase (Acyl-CoA oxidase) (EC 1.3.3.6)</t>
  </si>
  <si>
    <t>POX1 FOX1 YGL205W</t>
  </si>
  <si>
    <t>peroxisomal matrix [GO:0005782]; peroxisome [GO:0005777]</t>
  </si>
  <si>
    <t>Clathrin heavy chain</t>
  </si>
  <si>
    <t>CHC1 YGL206C</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</si>
  <si>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</si>
  <si>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</si>
  <si>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FACT complex subunit SPT16 (Cell division control protein 68) (Facilitates chromatin transcription complex subunit SPT16) (Suppressor of Ty protein 16)</t>
  </si>
  <si>
    <t>SPT16 CDC68 SSF1 YGL207W</t>
  </si>
  <si>
    <t>chromatin [GO:0000785]; FACT complex [GO:0035101]; replication fork protection complex [GO:0031298]</t>
  </si>
  <si>
    <t>SUBCELLULAR LOCATION: Nucleus {ECO:0000269|PubMed:10413469}. Chromosome {ECO:0000269|PubMed:10413469}.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</si>
  <si>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Antiviral protein SKI8 (Superkiller protein 8)</t>
  </si>
  <si>
    <t>SKI8 REC103 YGL213C</t>
  </si>
  <si>
    <t>nuclear chromosome [GO:0000228]; nucleus [GO:0005634]; Ski complex [GO:0055087]</t>
  </si>
  <si>
    <t>SUBCELLULAR LOCATION: Cytoplasm. Nucleus. Chromosome. Note=Relocalizes from the cytoplasm to the nucleus and is recruited to chromosomes by SPO11 during meiotic prophase.</t>
  </si>
  <si>
    <t>Kinesin-like protein KIP3</t>
  </si>
  <si>
    <t>KIP3 YGL216W</t>
  </si>
  <si>
    <t>cytoplasmic microtubule [GO:0005881]; kinesin complex [GO:0005871]; microtubule plus-end [GO:0035371]; mitotic spindle astral microtubule [GO:0061673]; mitotic spindle midzone [GO:1990023]; nuclear microtubule [GO:0005880]; nucleus [GO:0005634]</t>
  </si>
  <si>
    <t>SUBCELLULAR LOCATION: Cytoplasm, cytoskeleton {ECO:0000269|PubMed:23001566}. Note=Colocalizes with beta-tubulin TUB2 at the plus ends of growing microtubules and along the microtubule lattice. {ECO:0000269|PubMed:23001566}.</t>
  </si>
  <si>
    <t>Mitochondrial distribution and morphology protein 34 (Mitochondrial outer membrane protein MMM2)</t>
  </si>
  <si>
    <t>MDM34 MMM2 YGL219C</t>
  </si>
  <si>
    <t>cytoplasm [GO:0005737]; ERMES complex [GO:0032865]; mitochondrial outer membrane [GO:0005741]; mitochondrion [GO:0005739]; outer mitochondrial membrane protein complex [GO:0098799]</t>
  </si>
  <si>
    <t>SUBCELLULAR LOCATION: Mitochondrion outer membrane {ECO:0000255|HAMAP-Rule:MF_03105, ECO:0000269|PubMed:14562095, ECO:0000269|PubMed:14981098, ECO:0000269|PubMed:16407407, ECO:0000269|PubMed:16823961, ECO:0000269|PubMed:19556461}; Multi-pass membrane protein {ECO:0000255|HAMAP-Rule:MF_03105, ECO:0000269|PubMed:14562095, ECO:0000269|PubMed:14981098, ECO:0000269|PubMed:16407407, ECO:0000269|PubMed:16823961, ECO:0000269|PubMed:19556461}. Note=The ERMES/MDM complex localizes to a few discrete foci (around 10 per single cell), that represent mitochondria-endoplasmic reticulum junctions. These foci are often found next to mtDNA nucleoids. {ECO:0000255|HAMAP-Rule:MF_03105}.</t>
  </si>
  <si>
    <t>Conserved oligomeric Golgi complex subunit 1 (COG complex subunit 1) (Complexed with DOR1 protein 3) (Component of oligomeric Golgi complex 1) (Protein SEC36)</t>
  </si>
  <si>
    <t>COG1 COD3 SEC36 TFI1 YGL223C</t>
  </si>
  <si>
    <t>Golgi membrane [GO:0000139]; Golgi transport complex [GO:0017119]</t>
  </si>
  <si>
    <t>SUBCELLULAR LOCATION: Golgi apparatus membrane {ECO:0000250}; Peripheral membrane protein {ECO:0000250}; Cytoplasmic side {ECO:0000250}.</t>
  </si>
  <si>
    <t>GDP-mannose transporter 1 (GMT 1) (Low dye-binding protein 3) (Morphogenesis checkpoint-dependent protein 3) (Vanadate resistance glycosylation protein 4)</t>
  </si>
  <si>
    <t>VRG4 GOG5 LDB3 MCD3 VAN2 VIG4 YGL225W</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</si>
  <si>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</si>
  <si>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</si>
  <si>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Maintenance of telomere capping protein 3, mitochondrial</t>
  </si>
  <si>
    <t>MTC3 YGL226W</t>
  </si>
  <si>
    <t>Vacuolar import and degradation protein 30 (Glucose-induced degradation protein 1)</t>
  </si>
  <si>
    <t>VID30 GID1 YGL227W</t>
  </si>
  <si>
    <t>Outer spore wall assembly protein SHE10 (Sensitivity to high expression protein 10)</t>
  </si>
  <si>
    <t>SHE10 YGL228W</t>
  </si>
  <si>
    <t>endoplasmic reticulum [GO:0005783]; mitochondrion [GO:0005739]; ribonucleoprotein complex [GO:1990904]</t>
  </si>
  <si>
    <t>SUBCELLULAR LOCATION: Mitochondrion {ECO:0000269|PubMed:20086051}.</t>
  </si>
  <si>
    <t>SIT4-associating protein SAP4</t>
  </si>
  <si>
    <t>SAP4 YGL229C</t>
  </si>
  <si>
    <t>cytosol [GO:0005829]; mitochondrion [GO:0005739]; nucleus [GO:0005634]</t>
  </si>
  <si>
    <t>Exocyst complex component SEC15</t>
  </si>
  <si>
    <t>SEC15 YGL233W</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</si>
  <si>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</si>
  <si>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</si>
  <si>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</si>
  <si>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ADE57 ADE5,7 YGL234W</t>
  </si>
  <si>
    <t>Mitochondrial translation optimization protein 1</t>
  </si>
  <si>
    <t>MTO1 IPS1 YGL236C</t>
  </si>
  <si>
    <t>SUBCELLULAR LOCATION: Mitochondrion {ECO:0000269|PubMed:9774408}.</t>
  </si>
  <si>
    <t>Importin alpha re-exporter (Chromosome segregation protein CSE1)</t>
  </si>
  <si>
    <t>CSE1 YGL238W HRC135</t>
  </si>
  <si>
    <t>cytosol [GO:0005829]; nuclear envelope [GO:0005635]; protein-containing complex [GO:0032991]</t>
  </si>
  <si>
    <t>Importin subunit beta-5 (114 kDa karyopherin) (Karyopherin subunit beta-5) (Karyopherin-114)</t>
  </si>
  <si>
    <t>KAP114 YGL241W HRC1004</t>
  </si>
  <si>
    <t>SUBCELLULAR LOCATION: Cytoplasm {ECO:0000269|PubMed:14562095}. Nucleus, nuclear pore complex {ECO:0000269|PubMed:14562095}.</t>
  </si>
  <si>
    <t>Glutamate--tRNA ligase, cytoplasmic (EC 6.1.1.17) (Glutamyl-tRNA synthetase) ((c)ERS) (GluRS) (P85)</t>
  </si>
  <si>
    <t>GUS1 YGL245W G0583 HRB724</t>
  </si>
  <si>
    <t>cytoplasm [GO:0005737]; cytoplasmic stress granule [GO:0010494]; cytosol [GO:0005829]; methionyl glutamyl tRNA synthetase complex [GO:0017102]; mitochondrion [GO:0005739]</t>
  </si>
  <si>
    <t>SUBCELLULAR LOCATION: Cytoplasm. Mitochondrion. Note=Largely excluded from the nucleus.</t>
  </si>
  <si>
    <t>Retrograde regulation protein 2</t>
  </si>
  <si>
    <t>RTG2 YGL252C NRF588</t>
  </si>
  <si>
    <t>cytoplasm [GO:0005737]; euchromatin [GO:0000791]</t>
  </si>
  <si>
    <t>Hexokinase-2 (EC 2.7.1.1) (Hexokinase PII) (Hexokinase-B)</t>
  </si>
  <si>
    <t>HXK2 HEX1 HKB YGL253W NRB486</t>
  </si>
  <si>
    <t>cytosol [GO:0005829]; mitochondrial membrane [GO:0031966]; mitochondrion [GO:0005739]; nucleus [GO:0005634]</t>
  </si>
  <si>
    <t>Protein-lysine N-methyltransferase EFM5 (EC 2.1.1.-) (Elongation factor methyltransferase 5) (N(6)-adenine-specific DNA methyltransferase-like 1)</t>
  </si>
  <si>
    <t>EFM5 AML1 YGR001C</t>
  </si>
  <si>
    <t>SUBCELLULAR LOCATION: Cytoplasm {ECO:0000255|HAMAP-Rule:MF_03187, ECO:0000269|PubMed:14562095}.</t>
  </si>
  <si>
    <t>SWR1-complex protein 4 (ESA1-associated factor 2)</t>
  </si>
  <si>
    <t>SWC4 EAF2 GOD1 YGR002C</t>
  </si>
  <si>
    <t>chromatin [GO:0000785]; NuA4 histone acetyltransferase complex [GO:0035267]; nucleus [GO:0005634]; Swr1 complex [GO:0000812]</t>
  </si>
  <si>
    <t>Cullin-3 (Cullin-B)</t>
  </si>
  <si>
    <t>CUL3 YGR003W</t>
  </si>
  <si>
    <t>Cul3-RING ubiquitin ligase complex [GO:0031463]; cytoplasm [GO:0005737]; nucleus [GO:0005634]</t>
  </si>
  <si>
    <t>Peroxisomal membrane protein PEX31 (Peroxin-31)</t>
  </si>
  <si>
    <t>PEX31 YGR004W</t>
  </si>
  <si>
    <t>cell periphery [GO:0071944]; endoplasmic reticulum [GO:0005783]; endoplasmic reticulum tubular network [GO:0071782]; peroxisomal membrane [GO:0005778]</t>
  </si>
  <si>
    <t>SUBCELLULAR LOCATION: Peroxisome membrane {ECO:0000269|PubMed:14562095}; Multi-pass membrane protein {ECO:0000269|PubMed:14562095}.</t>
  </si>
  <si>
    <t>Pre-mRNA-splicing factor 18</t>
  </si>
  <si>
    <t>PRP18 YGR006W</t>
  </si>
  <si>
    <t>U2-type post-spliceosomal complex [GO:0071021]; U4/U6 x U5 tri-snRNP complex [GO:0046540]; U5 snRNP [GO:0005682]</t>
  </si>
  <si>
    <t>Putative mitochondrial cysteine synthase (CS) (EC 2.5.1.47) (Cysteine synthase-like protein) (CSl) (O-acetylserine (thiol)-lyase) (OAS-TL) (O-acetylserine sulfhydrylase)</t>
  </si>
  <si>
    <t>MCY1 YGR012W</t>
  </si>
  <si>
    <t>cytoplasm [GO:0005737]; mitochondrial outer membrane [GO:0005741]; mitochondrion [GO:0005739]</t>
  </si>
  <si>
    <t>SUBCELLULAR LOCATION: Mitochondrion {ECO:0000269|PubMed:14562095}. Mitochondrion outer membrane {ECO:0000269|PubMed:16407407}; Single-pass membrane protein {ECO:0000255}. Note=Selective removal from mitochondrial outer membrane is achieved by sorting into a mitochondrial-derived compartment, or MDC, followed by release through mitochondrial fission and elimination by autophagy. {ECO:0000269|PubMed:27097106}.</t>
  </si>
  <si>
    <t>U1 small nuclear ribonucleoprotein component SNU71</t>
  </si>
  <si>
    <t>SNU71 YGR013W</t>
  </si>
  <si>
    <t>commitment complex [GO:0000243]; cytoplasm [GO:0005737]; nucleus [GO:0005634]; spliceosomal complex [GO:0005681]; U1 snRNP [GO:0005685]; U2-type prespliceosome [GO:0071004]</t>
  </si>
  <si>
    <t>4-aminobutyrate aminotransferase (EC 2.6.1.19) (GABA aminotransferase) (GABA-AT) (Gamma-amino-N-butyrate transaminase) (GABA transaminase)</t>
  </si>
  <si>
    <t>UGA1 YGR019W</t>
  </si>
  <si>
    <t>SUBCELLULAR LOCATION: Cytoplasm {ECO:0000269|PubMed:11914276}.</t>
  </si>
  <si>
    <t>tRNA(His) guanylyltransferase (EC 2.7.7.79) (tRNA-histidine guanylyltransferase)</t>
  </si>
  <si>
    <t>THG1 YGR024C</t>
  </si>
  <si>
    <t>40S ribosomal protein S25-B (RP45) (S31) (Small ribosomal subunit protein eS25-B) (YS23)</t>
  </si>
  <si>
    <t>RPS25B RPS31 RPS31B YLR333C L8300.10</t>
  </si>
  <si>
    <t>Outer mitochondrial transmembrane helix translocase (EC 7.4.2.-) (Mitochondrial sorting of proteins) (Tat-binding homolog 4)</t>
  </si>
  <si>
    <t>MSP1 YTA4 YGR028W</t>
  </si>
  <si>
    <t>mitochondrial outer membrane [GO:0005741]; mitochondrion [GO:0005739]; peroxisomal membrane [GO:0005778]</t>
  </si>
  <si>
    <t>SUBCELLULAR LOCATION: Mitochondrion outer membrane {ECO:0000269|PubMed:24843043, ECO:0000269|PubMed:28906250, ECO:0000269|PubMed:31445887, ECO:0000269|PubMed:8226973, ECO:0000305|PubMed:24821790}; Single-pass membrane protein {ECO:0000255}. Peroxisome membrane {ECO:0000269|PubMed:24821790, ECO:0000269|PubMed:24843043, ECO:0000269|PubMed:28906250}; Single-pass membrane protein {ECO:0000255}.</t>
  </si>
  <si>
    <t>1,3-beta-glucan synthase component GSC2 (EC 2.4.1.34) (1,3-beta-D-glucan-UDP glucosyltransferase) (FK506 sensitivity protein 2) (Glucan synthase of cerevisiae protein 2)</t>
  </si>
  <si>
    <t>GSC2 FKS2 GLS2 YGR032W</t>
  </si>
  <si>
    <t>1,3-beta-D-glucan synthase complex [GO:0000148]; cell periphery [GO:0071944]; cellular bud neck [GO:0005935]; plasma membrane [GO:0005886]; prospore membrane [GO:0005628]</t>
  </si>
  <si>
    <t>SUBCELLULAR LOCATION: Membrane {ECO:0000269|PubMed:7565718}; Multi-pass membrane protein {ECO:0000269|PubMed:7565718}.</t>
  </si>
  <si>
    <t>Mitochondrial import inner membrane translocase subunit TIM21</t>
  </si>
  <si>
    <t>TIM21 YGR033C</t>
  </si>
  <si>
    <t>mitochondrial inner membrane [GO:0005743]; mitochondrion [GO:0005739]; TIM23 mitochondrial import inner membrane translocase complex [GO:0005744]</t>
  </si>
  <si>
    <t>SUBCELLULAR LOCATION: Mitochondrion inner membrane {ECO:0000269|PubMed:14562095, ECO:0000269|PubMed:15797382}; Single-pass membrane protein {ECO:0000269|PubMed:14562095, ECO:0000269|PubMed:15797382}.</t>
  </si>
  <si>
    <t>60S ribosomal protein L26-B (L33) (Large ribosomal subunit protein uL24-B) (YL33)</t>
  </si>
  <si>
    <t>RPL26B RPL33B YGR034W</t>
  </si>
  <si>
    <t>Dolichyldiphosphatase (EC 3.6.1.43) (Dolichyl pyrophosphate phosphatase)</t>
  </si>
  <si>
    <t>CAX4 CWH8 YGR036C</t>
  </si>
  <si>
    <t>endoplasmic reticulum [GO:0005783]; endoplasmic reticulum membrane [GO:0005789]; membrane [GO:0016020]</t>
  </si>
  <si>
    <t>SUBCELLULAR LOCATION: Endoplasmic reticulum membrane {ECO:0000269|PubMed:11504728}; Multi-pass membrane protein {ECO:0000269|PubMed:11504728}.</t>
  </si>
  <si>
    <t>Protein ORM2</t>
  </si>
  <si>
    <t>ORM2 YLR350W</t>
  </si>
  <si>
    <t>SUBCELLULAR LOCATION: Endoplasmic reticulum membrane {ECO:0000269|PubMed:14562095, ECO:0000269|PubMed:20182505}; Multi-pass membrane protein {ECO:0000269|PubMed:14562095, ECO:0000269|PubMed:20182505}.</t>
  </si>
  <si>
    <t>Mitogen-activated protein kinase KSS1 (MAP kinase KSS1) (EC 2.7.11.24) (Kinase suppressor of SST2)</t>
  </si>
  <si>
    <t>KSS1 YGR040W</t>
  </si>
  <si>
    <t>cellular bud neck [GO:0005935]; cytoplasm [GO:0005737]; nucleus [GO:0005634]; periplasmic space [GO:0042597]</t>
  </si>
  <si>
    <t>SUBCELLULAR LOCATION: Nucleus {ECO:0000269|PubMed:11781566}. Cytoplasm {ECO:0000269|PubMed:11781566}. Periplasm {ECO:0000269|PubMed:11781566}. Note=KSS1 shuttles rapidly between the cytoplasm and the nucleus independent of its activation state.</t>
  </si>
  <si>
    <t>Zinc finger protein RME1</t>
  </si>
  <si>
    <t>RME1 YGR044C</t>
  </si>
  <si>
    <t>Transcription factor tau 131 kDa subunit (TFIIIC 131 kDa subunit) (Transcription factor C subunit 4)</t>
  </si>
  <si>
    <t>TFC4 PCF1 YGR047C</t>
  </si>
  <si>
    <t>cytoplasm [GO:0005737]; nucleoplasm [GO:0005654]; nucleus [GO:0005634]; transcription factor TFIIIC complex [GO:0000127]</t>
  </si>
  <si>
    <t>Eukaryotic translation initiation factor 2A (eIF-2A)</t>
  </si>
  <si>
    <t>cytosolic ribosome [GO:0022626]; cytosolic small ribosomal subunit [GO:0022627]</t>
  </si>
  <si>
    <t>High-affinity methionine permease</t>
  </si>
  <si>
    <t>MUP1 YGR055W</t>
  </si>
  <si>
    <t>C-4 methylsterol oxidase ERG25 (EC 1.14.18.-) (Ergosterol biosynthetic protein 25) (Sterol-C4-methyl oxidase ERG25) (SMO)</t>
  </si>
  <si>
    <t>ERG25 FET6 YGR060W</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</si>
  <si>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</si>
  <si>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</si>
  <si>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Phosphoribosylformylglycinamidine synthase (FGAM synthase) (FGAMS) (EC 6.3.5.3) (Formylglycinamide ribonucleotide amidotransferase) (FGAR amidotransferase) (FGAR-AT) (Formylglycinamide ribotide amidotransferase)</t>
  </si>
  <si>
    <t>ADE6 YGR061C</t>
  </si>
  <si>
    <t>Cytochrome c oxidase assembly protein COX18, mitochondrial (Cytochrome c oxidase assembly protein 18)</t>
  </si>
  <si>
    <t>COX18 YGR062C G4532</t>
  </si>
  <si>
    <t>SUBCELLULAR LOCATION: Mitochondrion inner membrane {ECO:0000269|PubMed:10809734}; Multi-pass membrane protein {ECO:0000269|PubMed:10809734}.</t>
  </si>
  <si>
    <t>Late endosome and vacuole interface protein 11</t>
  </si>
  <si>
    <t>ENV11 YGR071C</t>
  </si>
  <si>
    <t>nucleus [GO:0005634]; vacuole [GO:0005773]</t>
  </si>
  <si>
    <t>Nonsense-mediated mRNA decay protein 3 (Up-frameshift suppressor 3)</t>
  </si>
  <si>
    <t>UPF3 SUA6 YGR072W</t>
  </si>
  <si>
    <t>cytoplasm [GO:0005737]; nucleolus [GO:0005730]; nucleus [GO:0005634]; polysome [GO:0005844]</t>
  </si>
  <si>
    <t>SUBCELLULAR LOCATION: Nucleus {ECO:0000269|PubMed:11502169}.</t>
  </si>
  <si>
    <t>Small nuclear ribonucleoprotein Sm D1 (Sm-D1) (snRNP core protein D1)</t>
  </si>
  <si>
    <t>SMD1 YGR074W</t>
  </si>
  <si>
    <t>catalytic step 2 spliceosome [GO:0071013]; commitment complex [GO:0000243]; cytoplasm [GO:0005737]; cytosol [GO:0005829]; nucleus [GO:0005634]; pICln-Sm protein complex [GO:0034715]; precatalytic spliceosome [GO:0071011]; small nuclear ribonucleoprotein complex [GO:0030532]; SMN-Sm protein complex [GO:0034719]; spliceosomal complex [GO:0005681]; spliceosomal tri-snRNP complex [GO:0097526]; U1 snRNP [GO:0005685]; U2 snRNP [GO:0005686]; U2-type prespliceosome [GO:0071004]; U4 snRNP [GO:0005687]; U4/U6 snRNP [GO:0071001]; U4/U6 x U5 tri-snRNP complex [GO:0046540]; U5 snRNP [GO:0005682]</t>
  </si>
  <si>
    <t>SUBCELLULAR LOCATION: Nucleus {ECO:0000250|UniProtKB:O42661}. Cytoplasm {ECO:0000250|UniProtKB:O42661}.</t>
  </si>
  <si>
    <t>54S ribosomal protein L25, mitochondrial (Mitochondrial large ribosomal subunit protein mL59) (YmL25)</t>
  </si>
  <si>
    <t>MRPL25 YMR26 YGR076C</t>
  </si>
  <si>
    <t>Peroxisomal biogenesis factor 8 (Peroxin-8) (Peroxisomal protein PAS6)</t>
  </si>
  <si>
    <t>PEX8 PAS6 YGR077C</t>
  </si>
  <si>
    <t>peroxisomal importomer complex [GO:1990429]; peroxisomal matrix [GO:0005782]</t>
  </si>
  <si>
    <t>SUBCELLULAR LOCATION: Peroxisome matrix {ECO:0000305}.</t>
  </si>
  <si>
    <t>Mitochondrial import receptor subunit TOM20 (Mitochondrial 20 kDa outer membrane protein) (Protein MAS20) (Translocase of outer membrane 20 kDa subunit)</t>
  </si>
  <si>
    <t>TOM20 MAS20 MOM19 YGR082W</t>
  </si>
  <si>
    <t>mitochondrial outer membrane [GO:0005741]; mitochondrial outer membrane translocase complex [GO:0005742]; mitochondrion [GO:0005739]</t>
  </si>
  <si>
    <t>SUBCELLULAR LOCATION: Mitochondrion outer membrane {ECO:0000305}; Single-pass membrane protein {ECO:0000305}.</t>
  </si>
  <si>
    <t>Translation initiation factor eIF-2B subunit delta (GCD complex subunit GCD2) (Guanine nucleotide exchange factor subunit GCD2) (eIF-2B GDP-GTP exchange factor subunit delta)</t>
  </si>
  <si>
    <t>GCD2 TIF224 YGR083C</t>
  </si>
  <si>
    <t>cytosol [GO:0005829]; eukaryotic translation initiation factor 2B complex [GO:0005851]; guanyl-nucleotide exchange factor complex [GO:0032045]</t>
  </si>
  <si>
    <t>37S ribosomal protein MRP13, mitochondrial (Mitochondrial small ribosomal subunit protein mS44) (YmS-A)</t>
  </si>
  <si>
    <t>MRP13 YGR084C</t>
  </si>
  <si>
    <t>60S ribosomal protein L11-A (L16) (Large ribosomal subunit protein uL5-A) (RP39) (YL22)</t>
  </si>
  <si>
    <t>RPL11A RP39A RPL16A YPR102C P8283.14</t>
  </si>
  <si>
    <t>SUBCELLULAR LOCATION: Cytoplasm {ECO:0000269|PubMed:22096102}. Nucleus {ECO:0000269|PubMed:23118189}. Note=The SYO1-uL5-uL18 complex is transported into the nucleus by KAP104. {ECO:0000269|PubMed:23118189}.</t>
  </si>
  <si>
    <t>Sphingolipid long chain base-responsive protein PIL1</t>
  </si>
  <si>
    <t>PIL1 YGR086C</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</si>
  <si>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</si>
  <si>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</si>
  <si>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Catalase T (EC 1.11.1.6)</t>
  </si>
  <si>
    <t>CTT1 YGR088W</t>
  </si>
  <si>
    <t>cytoplasm [GO:0005737]; mitochondrion [GO:0005739]; peroxisome [GO:0005777]</t>
  </si>
  <si>
    <t>Protein NNF2</t>
  </si>
  <si>
    <t>NNF2 YGR089W</t>
  </si>
  <si>
    <t>U3 small nucleolar RNA-associated protein 22 (U3 snoRNA-associated protein 22) (U three protein 22)</t>
  </si>
  <si>
    <t>UTP22 YGR090W</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</si>
  <si>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</si>
  <si>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</si>
  <si>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Pre-mRNA-processing factor 31</t>
  </si>
  <si>
    <t>PRP31 YGR091W</t>
  </si>
  <si>
    <t>mitochondrion [GO:0005739]; nucleus [GO:0005634]; precatalytic spliceosome [GO:0071011]; spliceosomal complex [GO:0005681]; spliceosomal tri-snRNP complex [GO:0097526]; U4 snRNP [GO:0005687]; U4/U6 snRNP [GO:0071001]; U4/U6 x U5 tri-snRNP complex [GO:0046540]</t>
  </si>
  <si>
    <t>Cell cycle protein kinase DBF2 (EC 2.7.11.1) (Dumbbell forming protein 2)</t>
  </si>
  <si>
    <t>DBF2 YGR092W</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</si>
  <si>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</si>
  <si>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</si>
  <si>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Valine--tRNA ligase, mitochondrial (EC 6.1.1.9) (Valyl-tRNA synthetase) (ValRS)</t>
  </si>
  <si>
    <t>VAS1 YGR094W</t>
  </si>
  <si>
    <t>SUBCELLULAR LOCATION: [Isoform Cytoplasmic]: Cytoplasm.; SUBCELLULAR LOCATION: [Isoform Mitochondrial]: Mitochondrion.</t>
  </si>
  <si>
    <t>Mitochondrial thiamine pyrophosphate carrier 1</t>
  </si>
  <si>
    <t>TPC1 YGR096W</t>
  </si>
  <si>
    <t>Activator of SKN7 protein 10 (Regulator of the glycerol channel 2)</t>
  </si>
  <si>
    <t>ASK10 RGC2 YGR097W</t>
  </si>
  <si>
    <t>SUBCELLULAR LOCATION: Cytoplasm {ECO:0000269|PubMed:14562095, ECO:0000269|PubMed:19956799}. Note=Displays diffuse cytoplasmic localization, but very rapidly aggregates into punctate spots that appear near the cell surface in response to hypo-osmotic shock.</t>
  </si>
  <si>
    <t>Telomere length regulation protein TEL2</t>
  </si>
  <si>
    <t>TEL2 YGR099W</t>
  </si>
  <si>
    <t>ASTRA complex [GO:0070209]; chromosome, telomeric region [GO:0000781]; cytosol [GO:0005829]; nucleus [GO:0005634]; TTT complex [GO:0110078]</t>
  </si>
  <si>
    <t>SUBCELLULAR LOCATION: Nucleus {ECO:0000305}. Chromosome, telomere {ECO:0000305}.</t>
  </si>
  <si>
    <t>Pescadillo homolog (Nucleolar protein 7) (Ribosomal RNA-processing protein 13)</t>
  </si>
  <si>
    <t>NOP7 RRP13 YPH1 YGR103W</t>
  </si>
  <si>
    <t>nucleolus [GO:0005730]; nucleoplasm [GO:0005654]; nucleus [GO:0005634]; PeBoW complex [GO:0070545]; preribosome, large subunit precursor [GO:0030687]</t>
  </si>
  <si>
    <t>SUBCELLULAR LOCATION: Nucleus, nucleolus {ECO:0000269|PubMed:11911362}. Nucleus, nucleoplasm. Note=Accumulates in the nucleolus in response to rapamycin treatment.</t>
  </si>
  <si>
    <t>Mediator of RNA polymerase II transcription subunit 18 (Mediator complex subunit 18) (Suppressor of RNA polymerase B 5)</t>
  </si>
  <si>
    <t>SRB5 MED18 YGR104C</t>
  </si>
  <si>
    <t>Cytochrome oxidase assembly protein SHY1 (SURF1 homolog of Yeast) (SURF1-like protein)</t>
  </si>
  <si>
    <t>SHY1 YGR112W G6150</t>
  </si>
  <si>
    <t>SUBCELLULAR LOCATION: Mitochondrion inner membrane {ECO:0000269|PubMed:14562095, ECO:0000269|PubMed:14576278, ECO:0000269|PubMed:9162072}; Multi-pass membrane protein {ECO:0000269|PubMed:14562095, ECO:0000269|PubMed:14576278, ECO:0000269|PubMed:9162072}.</t>
  </si>
  <si>
    <t>Transcription elongation factor SPT6 (Chromatin elongation factor SPT6)</t>
  </si>
  <si>
    <t>SPT6 CRE2 SSN20 YGR116W G6169</t>
  </si>
  <si>
    <t>euchromatin [GO:0000791]; mitochondrion [GO:0005739]; nucleus [GO:0005634]; transcription elongation factor complex [GO:0008023]</t>
  </si>
  <si>
    <t>SUBCELLULAR LOCATION: Nucleus {ECO:0000269|PubMed:14562095, ECO:0000269|PubMed:2201908}. Chromosome {ECO:0000269|PubMed:19683497}. Note=Colocalizes with RNA polymerase II on chromatin (PubMed:2201908). Recruited to the active transcribed loci (PubMed:2201908). Associates with the coding region of HTA1 (PubMed:19683497). {ECO:0000269|PubMed:19683497, ECO:0000269|PubMed:2201908}.</t>
  </si>
  <si>
    <t>Uncharacterized protein YGR117C</t>
  </si>
  <si>
    <t>YGR117C G6172</t>
  </si>
  <si>
    <t>40S ribosomal protein S23-B (RP37) (S28) (Small ribosomal subunit protein uS12-B) (YS14)</t>
  </si>
  <si>
    <t>RPS23B RPS28B YPR132W P9659.9</t>
  </si>
  <si>
    <t>cytosol [GO:0005829]; cytosolic small ribosomal subunit [GO:0022627]; ribosome [GO:0005840]</t>
  </si>
  <si>
    <t>Nucleoporin NUP57 (Nuclear pore protein NUP57)</t>
  </si>
  <si>
    <t>NUP57 YGR119C G6320</t>
  </si>
  <si>
    <t>nuclear envelope [GO:0005635]; nuclear membrane [GO:0031965]; nuclear pore [GO:0005643]; nuclear pore central transport channel [GO:0044613]</t>
  </si>
  <si>
    <t>Uncharacterized protein YGR122W</t>
  </si>
  <si>
    <t>YGR122W G6335</t>
  </si>
  <si>
    <t>Asparagine synthetase [glutamine-hydrolyzing] 2 (EC 6.3.5.4) (Glutamine-dependent asparagine synthetase 2)</t>
  </si>
  <si>
    <t>ASN2 YGR124W G6358</t>
  </si>
  <si>
    <t>Uncharacterized vacuolar membrane protein YGR125W</t>
  </si>
  <si>
    <t>YGR125W G6362</t>
  </si>
  <si>
    <t>fungal-type vacuole [GO:0000324]; vacuolar membrane [GO:0005774]</t>
  </si>
  <si>
    <t>U3 small nucleolar RNA-associated protein 8 (U3 snoRNA-associated protein 8) (U three protein 8) (U3 protein 8 required for transcription) (t-UTP8)</t>
  </si>
  <si>
    <t>UTP8 YGR128C</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</si>
  <si>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</si>
  <si>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</si>
  <si>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Uncharacterized protein YGR130C</t>
  </si>
  <si>
    <t>cytoplasm [GO:0005737]; eisosome [GO:0032126]</t>
  </si>
  <si>
    <t>Prohibitin-1</t>
  </si>
  <si>
    <t>PHB1 PHB YGR132C</t>
  </si>
  <si>
    <t>mitochondrial inner membrane [GO:0005743]; mitochondrial prohibitin complex [GO:0035632]; mitochondrion [GO:0005739]</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</si>
  <si>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</si>
  <si>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Protein CAF130 (130 kDa CCR4-associated factor)</t>
  </si>
  <si>
    <t>CAF130 YGR134W</t>
  </si>
  <si>
    <t>CCR4-NOT core complex [GO:0030015]; cytosol [GO:0005829]; nucleus [GO:0005634]</t>
  </si>
  <si>
    <t>Proteasome subunit alpha type-3 (Macropain subunit Y13) (Multicatalytic endopeptidase complex subunit Y13) (Proteasome component Y13) (Proteinase YSCE subunit 13)</t>
  </si>
  <si>
    <t>PRE9 PRS5 YGR135W</t>
  </si>
  <si>
    <t>cytosol [GO:0005829]; nuclear outer membrane-endoplasmic reticulum membrane network [GO:0042175]; nucleus [GO:0005634]; proteasome complex [GO:0000502]; proteasome core complex, alpha-subunit complex [GO:0019773]; proteasome storage granule [GO:0034515]</t>
  </si>
  <si>
    <t>Polyamine transporter 2</t>
  </si>
  <si>
    <t>TPO2 YGR138C G6417</t>
  </si>
  <si>
    <t>SUBCELLULAR LOCATION: Cell membrane {ECO:0000269|PubMed:12562762, ECO:0000269|PubMed:14562095}; Multi-pass membrane protein {ECO:0000269|PubMed:12562762, ECO:0000269|PubMed:14562095}.</t>
  </si>
  <si>
    <t>Centromere DNA-binding protein complex CBF3 subunit A (Centromere-binding factor 2) (Chromosome transmission fidelity protein 14) (Kinetochore protein CTF14)</t>
  </si>
  <si>
    <t>CBF2 CBF3A CEP2 CTF14 NDC10 YGR140W</t>
  </si>
  <si>
    <t>CBF3 complex [GO:0031518]; condensed chromosome, centromeric region [GO:0000779]; cytoplasm [GO:0005737]; kinetochore [GO:0000776]; nucleus [GO:0005634]; spindle [GO:0005819]; spindle midzone [GO:0051233]; spindle pole body [GO:0005816]</t>
  </si>
  <si>
    <t>SUBCELLULAR LOCATION: Nucleus {ECO:0000269|PubMed:10427094}. Chromosome, centromere {ECO:0000269|PubMed:10427094}. Cytoplasm, cytoskeleton, microtubule organizing center, spindle pole body {ECO:0000269|PubMed:10427094}. Note=Spindle midzone during anaphase B.</t>
  </si>
  <si>
    <t>Beta-glucan synthesis-associated protein KRE6 (Killer toxin-resistance protein 6)</t>
  </si>
  <si>
    <t>KRE6 CWH48 YPR159W</t>
  </si>
  <si>
    <t>cellular bud neck [GO:0005935]; endoplasmic reticulum membrane [GO:0005789]; Golgi membrane [GO:0000139]; membrane [GO:0016020]; plasma membrane [GO:0005886]; site of polarized growth [GO:0030427]; transport vesicle [GO:0030133]</t>
  </si>
  <si>
    <t>SUBCELLULAR LOCATION: Golgi apparatus membrane {ECO:0000269|PubMed:12237851}; Single-pass type II membrane protein {ECO:0000269|PubMed:12237851}.</t>
  </si>
  <si>
    <t>Ribosome biogenesis protein ENP2 (Essential nuclear protein 2)</t>
  </si>
  <si>
    <t>ENP2 YGR145W G6623</t>
  </si>
  <si>
    <t>SUBCELLULAR LOCATION: Nucleus, nucleolus {ECO:0000269|PubMed:14690591, ECO:0000269|PubMed:15590835}.</t>
  </si>
  <si>
    <t>Putative N-terminal acetyltransferase 2 (EC 2.3.1.-) (Amino-terminal, alpha-amino, acetyltransferase 2)</t>
  </si>
  <si>
    <t>NAT2 YGR147C G6630</t>
  </si>
  <si>
    <t>60S ribosomal protein L24-B (L30) (Large ribosomal subunit protein eL24-B) (RP29) (YL21)</t>
  </si>
  <si>
    <t>RPL24B RPL30B YGR148C G6635</t>
  </si>
  <si>
    <t>Glycerophosphocholine acyltransferase 1 (GPCAT) (EC 2.3.1.-)</t>
  </si>
  <si>
    <t>GPC1 YGR149W G6639</t>
  </si>
  <si>
    <t>cell periphery [GO:0071944]; endoplasmic reticulum [GO:0005783]; membrane [GO:0016020]</t>
  </si>
  <si>
    <t>SUBCELLULAR LOCATION: Membrane {ECO:0000269|PubMed:12524434, ECO:0000269|PubMed:18430972}; Multi-pass membrane protein {ECO:0000269|PubMed:12524434}.</t>
  </si>
  <si>
    <t>Mitochondrial group I intron splicing factor CCM1 (COB and COX1 mRNA maturation protein 1) (Required for respiratory growth protein 2)</t>
  </si>
  <si>
    <t>CCM1 DMR1 RRG2 YGR150C G6642</t>
  </si>
  <si>
    <t>SUBCELLULAR LOCATION: Mitochondrion {ECO:0000269|PubMed:14562095, ECO:0000269|PubMed:16823961, ECO:0000269|PubMed:20124025}.</t>
  </si>
  <si>
    <t>Cystathionine beta-synthase (EC 4.2.1.22) (Beta-thionase) (Serine sulfhydrase) (Sulfur transfer protein 4)</t>
  </si>
  <si>
    <t>CYS4 STR4 YGR155W G6667</t>
  </si>
  <si>
    <t>cytoplasm [GO:0005737]; cytoplasmic stress granule [GO:0010494]; mitochondrion [GO:0005739]</t>
  </si>
  <si>
    <t>Phosphatidylethanolamine N-methyltransferase (PE methyltransferase) (PEAMT) (PEMT) (EC 2.1.1.17) (Choline-requiring protein 2)</t>
  </si>
  <si>
    <t>CHO2 PEM1 YGR157W G6673</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</si>
  <si>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</si>
  <si>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</si>
  <si>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Nuclear localization sequence-binding protein (p67)</t>
  </si>
  <si>
    <t>NSR1 YGR159C G7001</t>
  </si>
  <si>
    <t>mitochondrion [GO:0005739]; nuclear envelope [GO:0005635]; nucleolus [GO:0005730]; nucleus [GO:0005634]; small-subunit processome [GO:0032040]</t>
  </si>
  <si>
    <t>SUBCELLULAR LOCATION: Nucleus {ECO:0000269|PubMed:1706724, ECO:0000269|PubMed:23222640}. Nucleus, nucleolus {ECO:0000269|PubMed:12756332}.</t>
  </si>
  <si>
    <t>Eukaryotic initiation factor 4F subunit p150 (eIF-4F p150) (eIF4F p150) (Translation initiation factor 4(4)-F(6) subunit gamma(3) protein 1) (eIF4G1) (mRNA cap-binding protein complex subunit p150)</t>
  </si>
  <si>
    <t>TIF4631 YGR162W</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</si>
  <si>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</si>
  <si>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</si>
  <si>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37S ribosomal protein S35, mitochondrial (Mitochondrial small ribosomal subunit protein mS45)</t>
  </si>
  <si>
    <t>MRPS35 YGR165W</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</si>
  <si>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</si>
  <si>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Trafficking protein particle complex II-specific subunit 65 (TRAPP II-specific subunit 65) (Beta-glucan synthesis-associated protein TRS65) (Killer toxin-resistance protein 11) (Transport protein particle 65 kDa subunit)</t>
  </si>
  <si>
    <t>TRS65 KRE11 YGR166W</t>
  </si>
  <si>
    <t>cytosol [GO:0005829]; trans-Golgi network [GO:0005802]; TRAPPII protein complex [GO:1990071]</t>
  </si>
  <si>
    <t>SUBCELLULAR LOCATION: Cytoplasm. Golgi apparatus, cis-Golgi network.</t>
  </si>
  <si>
    <t>Uncharacterized protein YGR168C</t>
  </si>
  <si>
    <t>membrane [GO:0016020]; peroxisome [GO:0005777]</t>
  </si>
  <si>
    <t>Phosphatidylserine decarboxylase proenzyme 2 (EC 4.1.1.65) [Cleaved into: Phosphatidylserine decarboxylase 2 beta chain; Phosphatidylserine decarboxylase 2 alpha chain]</t>
  </si>
  <si>
    <t>PSD2 YGR170W</t>
  </si>
  <si>
    <t>endosome [GO:0005768]; endosome membrane [GO:0010008]; Golgi membrane [GO:0000139]; Golgi stack [GO:0005795]</t>
  </si>
  <si>
    <t>SUBCELLULAR LOCATION: Golgi apparatus membrane {ECO:0000255|HAMAP-Rule:MF_03209, ECO:0000269|PubMed:7890739}; Peripheral membrane protein {ECO:0000255|HAMAP-Rule:MF_03209, ECO:0000305|PubMed:11104779, ECO:0000305|PubMed:20016005}; Cytoplasmic side {ECO:0000255|HAMAP-Rule:MF_03209, ECO:0000305|PubMed:24366873}. Endosome membrane {ECO:0000255|HAMAP-Rule:MF_03209, ECO:0000269|PubMed:20016005}; Peripheral membrane protein {ECO:0000255|HAMAP-Rule:MF_03209, ECO:0000305|PubMed:11104779, ECO:0000305|PubMed:20016005}; Cytoplasmic side {ECO:0000255|HAMAP-Rule:MF_03209, ECO:0000305|PubMed:24366873}.</t>
  </si>
  <si>
    <t>Protein transport protein YIP1 (YPT-interacting protein 1)</t>
  </si>
  <si>
    <t>YIP1 YGR172C</t>
  </si>
  <si>
    <t>COPII-coated ER to Golgi transport vesicle [GO:0030134]; endoplasmic reticulum [GO:0005783]; endoplasmic reticulum membrane [GO:0005789]; Golgi membrane [GO:0000139]; trans-Golgi network [GO:0005802]</t>
  </si>
  <si>
    <t>SUBCELLULAR LOCATION: Endoplasmic reticulum membrane; Multi-pass membrane protein. Golgi apparatus membrane; Multi-pass membrane protein.</t>
  </si>
  <si>
    <t>Ribosome-interacting GTPase 2 (GTP-binding protein RBG2)</t>
  </si>
  <si>
    <t>RBG2 GIR1 YGR173W</t>
  </si>
  <si>
    <t>Assembly factor CBP4 (Cytochrome b mRNA-processing protein 4)</t>
  </si>
  <si>
    <t>CBP4 YGR174C G7122</t>
  </si>
  <si>
    <t>mitochondrial inner membrane [GO:0005743]; mitochondrial membrane [GO:0031966]; mitochondrion [GO:0005739]</t>
  </si>
  <si>
    <t>SUBCELLULAR LOCATION: Mitochondrion inner membrane {ECO:0000305}; Single-pass membrane protein {ECO:0000305}.</t>
  </si>
  <si>
    <t>Squalene epoxidase ERG1 (SE) (EC 1.14.14.17) (Ergosterol biosynthetic protein 1) (Squalene monooxygenase ERG1)</t>
  </si>
  <si>
    <t>ERG1 YGR175C</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</si>
  <si>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</si>
  <si>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</si>
  <si>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PAB1-binding protein 1 (Poly(A)-binding protein-binding protein)</t>
  </si>
  <si>
    <t>PBP1 MRS16 YGR178C</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</si>
  <si>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</si>
  <si>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</si>
  <si>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Inner kinetochore subunit OKP1 (CENP-Q homolog) (Constitutive centromere-associated network protein OKP1) (Outer kinetochore protein 1)</t>
  </si>
  <si>
    <t>OKP1 YGR179C</t>
  </si>
  <si>
    <t>COMA complex [GO:0000817]; kinetochore [GO:0000776]</t>
  </si>
  <si>
    <t>SUBCELLULAR LOCATION: Nucleus {ECO:0000269|PubMed:14562095}. Chromosome, centromere, kinetochore {ECO:0000269|PubMed:10323865}.</t>
  </si>
  <si>
    <t>Ribonucleoside-diphosphate reductase small chain 2 (EC 1.17.4.1) (Ribonucleotide reductase R2 subunit 2) (Ribonucleotide reductase small subunit 2)</t>
  </si>
  <si>
    <t>RNR4 CRT3 YGR180C</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</si>
  <si>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</si>
  <si>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E3 ubiquitin-protein ligase UBR1 (EC 2.3.2.27) (N-end-recognizing protein) (N-recognin-1) (RING-type E3 ubiquitin transferase UBR1)</t>
  </si>
  <si>
    <t>UBR1 PTR1 YGR184C G7168</t>
  </si>
  <si>
    <t>cytoplasm [GO:0005737]; proteasome regulatory particle, base subcomplex [GO:0008540]; ubiquitin ligase complex [GO:0000151]; UBR1-RAD6 ubiquitin ligase complex [GO:1990303]</t>
  </si>
  <si>
    <t>Tyrosine--tRNA ligase, cytoplasmic (EC 6.1.1.1) (Tyrosyl-tRNA synthetase) (TyrRS)</t>
  </si>
  <si>
    <t>TYS1 MGM104 YGR185C G7522</t>
  </si>
  <si>
    <t>SUBCELLULAR LOCATION: Cytoplasm. Nucleus. Note=Predominantly cytoplasmic, only a small fraction (about 1.5%) found in the nucleus.</t>
  </si>
  <si>
    <t>Protein HGH1 (HMG1/2 protein homolog)</t>
  </si>
  <si>
    <t>HGH1 YGR187C G7538</t>
  </si>
  <si>
    <t>Glyceraldehyde-3-phosphate dehydrogenase 3 (GAPDH 3) (EC 1.2.1.12)</t>
  </si>
  <si>
    <t>TDH3 GPD3 YGR192C G7576</t>
  </si>
  <si>
    <t>cytoplasm [GO:0005737]; cytosol [GO:0005829]; fungal-type cell wall [GO:0009277]; lipid droplet [GO:0005811]; mitochondrion [GO:0005739]; nucleus [GO:0005634]; plasma membrane [GO:0005886]</t>
  </si>
  <si>
    <t>Exosome complex component SKI6 (Extracellular mutant protein 20) (Ribosomal RNA-processing protein 41) (Superkiller protein 6)</t>
  </si>
  <si>
    <t>SKI6 ECM20 RRP41 YGR195W G7587</t>
  </si>
  <si>
    <t>Cargo-transport protein YPP1 (Alpha-synuclein protective protein 1)</t>
  </si>
  <si>
    <t>YPP1 YGR198W G7594</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</si>
  <si>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</si>
  <si>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</si>
  <si>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Dolichyl-phosphate-mannose--protein mannosyltransferase 6 (EC 2.4.1.109)</t>
  </si>
  <si>
    <t>PMT6 YGR199W G7722</t>
  </si>
  <si>
    <t>Elongator complex protein 2 (Gamma-toxin target 2)</t>
  </si>
  <si>
    <t>ELP2 TOT2 YGR200C G7725</t>
  </si>
  <si>
    <t>cytoplasm [GO:0005737]; elongator holoenzyme complex [GO:0033588]; nucleoplasm [GO:0005654]; nucleus [GO:0005634]</t>
  </si>
  <si>
    <t>Choline-phosphate cytidylyltransferase (EC 2.7.7.15) (CTP:phosphocholine cytidylyltransferase) (CCT) (CT) (Phosphorylcholine transferase)</t>
  </si>
  <si>
    <t>PCT1 CCT CCT1 YGR202C G7729</t>
  </si>
  <si>
    <t>membrane [GO:0016020]; NLS-dependent protein nuclear import complex [GO:0042564]; nuclear envelope [GO:0005635]; nucleus [GO:0005634]</t>
  </si>
  <si>
    <t>SUBCELLULAR LOCATION: Membrane. Note=Most of its activity is membrane-associated.</t>
  </si>
  <si>
    <t>C-1-tetrahydrofolate synthase, cytoplasmic (C1-THF synthase) [Includes: Methylenetetrahydrofolate dehydrogenase (EC 1.5.1.5); Methenyltetrahydrofolate cyclohydrolase (EC 3.5.4.9); Formyltetrahydrofolate synthetase (EC 6.3.4.3)]</t>
  </si>
  <si>
    <t>ADE3 YGR204W G7733</t>
  </si>
  <si>
    <t>Probable ATP-dependent kinase TDA10 (EC 2.7.-.-) (Topoisomerase I damage affected protein 10)</t>
  </si>
  <si>
    <t>TDA10 YGR205W G7737</t>
  </si>
  <si>
    <t>Probable electron transfer flavoprotein subunit beta (Beta-ETF) (Changed intracellular redox state protein 1)</t>
  </si>
  <si>
    <t>CIR1 YGR207C G7742</t>
  </si>
  <si>
    <t>SUBCELLULAR LOCATION: Mitochondrion matrix {ECO:0000269|PubMed:14562095}.</t>
  </si>
  <si>
    <t>Uncharacterized GTP-binding protein YGR210C</t>
  </si>
  <si>
    <t>YGR210C G7748</t>
  </si>
  <si>
    <t>N-acetyltransferase SLI1 (EC 2.3.1.-) (Sphingosine-like immunosuppressant resistant protein 1)</t>
  </si>
  <si>
    <t>SLI1 YGR212W</t>
  </si>
  <si>
    <t>SUBCELLULAR LOCATION: Endoplasmic reticulum {ECO:0000269|PubMed:15025559}.</t>
  </si>
  <si>
    <t>40S ribosomal protein S0-A (Nucleic acid-binding protein NAB1A) (Small ribosomal subunit protein uS2-A)</t>
  </si>
  <si>
    <t>RPS0A NAB1 NAB1A YST1 YGR214W</t>
  </si>
  <si>
    <t>90S preribosome [GO:0030686]; cytoplasmic stress granule [GO:0010494]; cytosol [GO:0005829]; cytosolic small ribosomal subunit [GO:0022627]</t>
  </si>
  <si>
    <t>SUBCELLULAR LOCATION: Cytoplasm {ECO:0000255|HAMAP-Rule:MF_03015, ECO:0000269|PubMed:14562095, ECO:0000269|PubMed:14627813, ECO:0000269|PubMed:22096102}.</t>
  </si>
  <si>
    <t>Mitochondrial 37S ribosomal protein S27 (Mitochondrial small ribosomal subunit protein mS33)</t>
  </si>
  <si>
    <t>RSM27 YGR215W</t>
  </si>
  <si>
    <t>Exportin-1 (Chromosome region maintenance protein 1) (Karyopherin-124)</t>
  </si>
  <si>
    <t>CRM1 KAP124 XPO1 YGR218W G8514</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</si>
  <si>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</si>
  <si>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</si>
  <si>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54S ribosomal protein L9, mitochondrial (Mitochondrial large ribosomal subunit protein uL3m) (YmL9)</t>
  </si>
  <si>
    <t>MRPL9 YGR220C G8520</t>
  </si>
  <si>
    <t>Protein PET54 (Petite colonies protein 54)</t>
  </si>
  <si>
    <t>PET54 YGR222W G8527</t>
  </si>
  <si>
    <t>Dol-P-Glc:Glc(2)Man(9)GlcNAc(2)-PP-Dol alpha-1,2-glucosyltransferase (EC 2.4.1.256) (Alpha-1,2-glucosyltransferase ALG10-A) (Alpha-2-glucosyltransferase ALG10) (Asparagine-linked glycosylation protein 10) (Dolichyl-phosphoglucose-dependent glucosyltransferase ALG10)</t>
  </si>
  <si>
    <t>DIE2 ALG10 YGR227W G8547</t>
  </si>
  <si>
    <t>SUBCELLULAR LOCATION: Endoplasmic reticulum membrane {ECO:0000269|PubMed:9597543}; Multi-pass membrane protein {ECO:0000269|PubMed:9597543}.</t>
  </si>
  <si>
    <t>Prohibitin-2</t>
  </si>
  <si>
    <t>PHB2 YGR231C G8561</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</si>
  <si>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</si>
  <si>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Phosphate system positive regulatory protein PHO81 (CDK inhibitor PHO81)</t>
  </si>
  <si>
    <t>PHO81 YGR233C G8567</t>
  </si>
  <si>
    <t>SUBCELLULAR LOCATION: Cytoplasm. Nucleus. Note=Localizes predominantly to the nucleus in both high- and low-phosphate conditions.</t>
  </si>
  <si>
    <t>Flavohemoprotein (EC 1.14.12.17) (Flavohemoglobin) (Hemoglobin-like protein) (Nitric oxide dioxygenase) (NO oxygenase) (NOD)</t>
  </si>
  <si>
    <t>YHB1 YHB YGR234W G8572</t>
  </si>
  <si>
    <t>cytoplasm [GO:0005737]; cytoplasmic stress granule [GO:0010494]; cytosol [GO:0005829]; mitochondrial matrix [GO:0005759]; mitochondrion [GO:0005739]; nucleus [GO:0005634]</t>
  </si>
  <si>
    <t>MICOS subunit MIC26 (Mitochondrial contact site complex 29 kDa subunit) (Mitochondrial inner membrane organization component of 27 kDa) (Mitochondrial organizing structure protein 2) (MitOS2)</t>
  </si>
  <si>
    <t>MIC26 MCS29 MIO27 MOS2 YGR235C G8575</t>
  </si>
  <si>
    <t>SUBCELLULAR LOCATION: Mitochondrion inner membrane {ECO:0000305}; Multi-pass membrane protein {ECO:0000305}. Note=Enriched at crista junctions. {ECO:0000269|PubMed:21944719, ECO:0000269|PubMed:21987634, ECO:0000269|PubMed:22009199}.</t>
  </si>
  <si>
    <t>ATP-dependent 6-phosphofructokinase subunit alpha (EC 2.7.1.11) (ATP-dependent 6-phosphofructokinase) (ATP-PFK) (Phosphofructokinase 1) (Phosphohexokinase)</t>
  </si>
  <si>
    <t>PFK1 YGR240C G8599</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</si>
  <si>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</si>
  <si>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</si>
  <si>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Succinate--CoA ligase [ADP-forming] subunit beta, mitochondrial (EC 6.2.1.5) (Succinyl-CoA synthetase beta chain) (SCS-beta)</t>
  </si>
  <si>
    <t>LSC2 YGR244C G8625</t>
  </si>
  <si>
    <t>mitochondrion [GO:0005739]; succinate-CoA ligase complex [GO:0042709]; succinate-CoA ligase complex (ADP-forming) [GO:0009361]</t>
  </si>
  <si>
    <t>SUBCELLULAR LOCATION: Mitochondrion {ECO:0000255|HAMAP-Rule:MF_03219, ECO:0000269|PubMed:14576278}.</t>
  </si>
  <si>
    <t>Protein SDA1 (Severe depolymerization of actin protein 1)</t>
  </si>
  <si>
    <t>SDA1 YGR245C</t>
  </si>
  <si>
    <t>nucleolus [GO:0005730]; nucleus [GO:0005634]</t>
  </si>
  <si>
    <t>SUBCELLULAR LOCATION: Nucleus, nucleolus {ECO:0000269|PubMed:10704371, ECO:0000269|PubMed:12374754}.</t>
  </si>
  <si>
    <t>Transcription factor IIIB 70 kDa subunit (TFIIIB) (B-related factor 1) (BRF-1)</t>
  </si>
  <si>
    <t>BRF1 PCF4 TDS4 YGR246C</t>
  </si>
  <si>
    <t>nucleoplasm [GO:0005654]; nucleus [GO:0005634]; transcription factor TFIIIB complex [GO:0000126]; transcription preinitiation complex [GO:0097550]</t>
  </si>
  <si>
    <t>Uncharacterized RNA-binding protein YGR250C</t>
  </si>
  <si>
    <t>cytoplasm [GO:0005737]; cytoplasmic stress granule [GO:0010494]</t>
  </si>
  <si>
    <t>Histone acetyltransferase GCN5 (EC 2.3.1.48) (Histone crotonyltransferase GCN5) (EC 2.3.1.-)</t>
  </si>
  <si>
    <t>GCN5 ADA4 SWI9 YGR252W</t>
  </si>
  <si>
    <t>ADA complex [GO:0140671]; chromosome, centromeric region [GO:0000775]; cytosol [GO:0005829]; histone acetyltransferase complex [GO:0000123]; nucleus [GO:0005634]; SAGA complex [GO:0000124]; SLIK (SAGA-like) complex [GO:0046695]</t>
  </si>
  <si>
    <t>Proteasome subunit alpha type-5 (Macropain subunit PUP2) (Multicatalytic endopeptidase complex subunit PUP2) (Proteasome component PUP2) (Proteinase YSCE subunit PUP2)</t>
  </si>
  <si>
    <t>PUP2 DOA5 YGR253C G9155</t>
  </si>
  <si>
    <t>nucleus [GO:0005634]; proteasome complex [GO:0000502]; proteasome core complex, alpha-subunit complex [GO:0019773]; proteasome storage granule [GO:0034515]</t>
  </si>
  <si>
    <t>Enolase 1 (EC 4.2.1.11) (2-phospho-D-glycerate hydro-lyase 1) (2-phosphoglycerate dehydratase 1)</t>
  </si>
  <si>
    <t>ENO1 ENOA HSP48 YGR254W G9160</t>
  </si>
  <si>
    <t>cytoplasm [GO:0005737]; cytosol [GO:0005829]; fungal-type vacuole [GO:0000324]; mitochondrion [GO:0005739]; phosphopyruvate hydratase complex [GO:0000015]; plasma membrane [GO:0005886]</t>
  </si>
  <si>
    <t>Ubiquinone biosynthesis monooxygenase COQ6, mitochondrial (EC 1.14.13.-) (Ubiquinone C4-deaminase) (EC 3.5.-.-)</t>
  </si>
  <si>
    <t>COQ6 YGR255C G9165</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</si>
  <si>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</si>
  <si>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Mitochondrial carrier protein MTM1 (Manganese trafficking factor for mitochondrial SOD2)</t>
  </si>
  <si>
    <t>MTM1 YGR257C G9175</t>
  </si>
  <si>
    <t>AP-3 complex subunit beta (Adaptor-related protein complex 3 subunit beta) (Beta-3-adaptin) (Clathrin assembly protein complex 3 beta large chain) (Clathrin assembly protein large beta chain)</t>
  </si>
  <si>
    <t>APL6 YKS5 YGR261C G9331</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</si>
  <si>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</si>
  <si>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</si>
  <si>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Steryl acetyl hydrolase 1 (EC 3.1.1.-)</t>
  </si>
  <si>
    <t>SAY1 YGR263C</t>
  </si>
  <si>
    <t>cell periphery [GO:0071944]; endoplasmic reticulum [GO:0005783]; endoplasmic reticulum lumen [GO:0005788]; endoplasmic reticulum membrane [GO:0005789]; lipid droplet [GO:0005811]; membrane [GO:0016020]</t>
  </si>
  <si>
    <t>SUBCELLULAR LOCATION: Endoplasmic reticulum membrane {ECO:0000269|PubMed:18034159}; Single-pass type II membrane protein {ECO:0000269|PubMed:18034159}.</t>
  </si>
  <si>
    <t>Methionine--tRNA ligase, cytoplasmic (EC 6.1.1.10) (Methionyl-tRNA synthetase) (MetRS)</t>
  </si>
  <si>
    <t>MES1 YGR264C</t>
  </si>
  <si>
    <t>aminoacyl-tRNA synthetase multienzyme complex [GO:0017101]; cytoplasm [GO:0005737]; cytosol [GO:0005829]; methionyl glutamyl tRNA synthetase complex [GO:0017102]</t>
  </si>
  <si>
    <t>SUBCELLULAR LOCATION: Cytoplasm {ECO:0000269|PubMed:11726524}. Note=Largely excluded from the nucleus.</t>
  </si>
  <si>
    <t>Uncharacterized protein YGR266W</t>
  </si>
  <si>
    <t>membrane [GO:0016020]; mitochondrial outer membrane [GO:0005741]; mitochondrion [GO:0005739]; plasma membrane [GO:0005886]; prospore membrane [GO:0005628]</t>
  </si>
  <si>
    <t>GTP cyclohydrolase 1 (EC 3.5.4.16) (GTP cyclohydrolase I) (GTP-CH-I)</t>
  </si>
  <si>
    <t>FOL2 YGR267C G9349</t>
  </si>
  <si>
    <t>Proline-rich protein HUA1</t>
  </si>
  <si>
    <t>HUA1 YGR268C</t>
  </si>
  <si>
    <t>rRNA-processing protein EFG1 (Exit from G1 protein 1)</t>
  </si>
  <si>
    <t>EFG1 YGR271C-A G9368 YGR272C</t>
  </si>
  <si>
    <t>nucleolar preribosome [GO:0030685]; nucleolus [GO:0005730]; preribosome, small subunit precursor [GO:0030688]</t>
  </si>
  <si>
    <t>RQC trigger complex helicase SLH1 (EC 3.6.4.13) (Antiviral helicase SLH1) (SKI2-like helicase 1)</t>
  </si>
  <si>
    <t>SLH1 RQT2 YGR271W G9365</t>
  </si>
  <si>
    <t>SUBCELLULAR LOCATION: Cytoplasm, cytosol {ECO:0000269|PubMed:14562095}.</t>
  </si>
  <si>
    <t>Transcription initiation factor TFIID subunit 1 (EC 2.3.1.48) (TAFII-130) (TAFII-145) (TBP-associated factor 1) (TBP-associated factor 145 kDa)</t>
  </si>
  <si>
    <t>TAF1 TAF130 TAF145 YGR274C G9374</t>
  </si>
  <si>
    <t>cytosol [GO:0005829]; nucleus [GO:0005634]; transcription factor TFIID complex [GO:0005669]</t>
  </si>
  <si>
    <t>Pre-mRNA-splicing factor CWC22 (Complexed with CEF1 protein 22)</t>
  </si>
  <si>
    <t>CWC22 YGR278W</t>
  </si>
  <si>
    <t>catalytic step 2 spliceosome [GO:0071013]; cytoplasm [GO:0005737]; U2-type spliceosomal complex [GO:0005684]</t>
  </si>
  <si>
    <t>Oligomycin resistance ATP-dependent permease YOR1 (ABC transporter YOR1) (ABC-type Cd(2+) transporter) (EC 7.2.2.2) (ABC-type glutathione-S-conjugate transporter) (EC 7.6.2.3) (Yeast oligomycin resistance protein 1)</t>
  </si>
  <si>
    <t>YOR1 YRS1 YGR281W</t>
  </si>
  <si>
    <t>cell periphery [GO:0071944]; plasma membrane [GO:0005886]</t>
  </si>
  <si>
    <t>SUBCELLULAR LOCATION: Cell membrane {ECO:0000269|PubMed:10082567, ECO:0000269|PubMed:12107161, ECO:0000269|PubMed:9575223}; Multi-pass membrane protein {ECO:0000255}.</t>
  </si>
  <si>
    <t>Glucan 1,3-beta-glucosidase (EC 3.2.1.58) (Exo-1,3-beta-glucanase) (GP29) (Soluble cell wall protein 9)</t>
  </si>
  <si>
    <t>BGL2 SCW9 YGR282C</t>
  </si>
  <si>
    <t>cell surface [GO:0009986]; extracellular region [GO:0005576]; fungal-type cell wall [GO:0009277]; fungal-type vacuole [GO:0000324]</t>
  </si>
  <si>
    <t>SUBCELLULAR LOCATION: Secreted, cell wall {ECO:0000269|PubMed:9748433}. Note=Tightly bound to cell wall.</t>
  </si>
  <si>
    <t>ER-derived vesicles protein ERV29</t>
  </si>
  <si>
    <t>ERV29 YGR284C</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</si>
  <si>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</si>
  <si>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</si>
  <si>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Zuotin (DnaJ-related protein ZUO1) (J protein ZUO1) (Heat shock protein 40 homolog ZUO1) (Ribosome-associated complex subunit ZUO1)</t>
  </si>
  <si>
    <t>ZUO1 YGR285C</t>
  </si>
  <si>
    <t>cytoplasm [GO:0005737]; cytosol [GO:0005829]; mitochondrion [GO:0005739]; nucleolus [GO:0005730]; polysome [GO:0005844]; ribosome [GO:0005840]</t>
  </si>
  <si>
    <t>60S ribosomal protein L14-B (Large ribosomal subunit protein eL14-B)</t>
  </si>
  <si>
    <t>RPL14B YHL001W</t>
  </si>
  <si>
    <t>Ceramide synthase LAG1 (Longevity assurance factor 1) (Longevity assurance gene 1 protein) (Longevity assurance protein 1) (Very-long-chain ceramide synthase LAG1) (EC 2.3.1.297)</t>
  </si>
  <si>
    <t>LAG1 YHL003C</t>
  </si>
  <si>
    <t>acyl-CoA ceramide synthase complex [GO:0061576]; endoplasmic reticulum [GO:0005783]; endoplasmic reticulum membrane [GO:0005789]</t>
  </si>
  <si>
    <t>SUBCELLULAR LOCATION: Endoplasmic reticulum membrane {ECO:0000250}; Multi-pass membrane protein {ECO:0000250}.</t>
  </si>
  <si>
    <t>37S ribosomal protein MRP4, mitochondrial (Mitochondrial small ribosomal subunit protein uS2m)</t>
  </si>
  <si>
    <t>MRP4 MRP4A YHL004W</t>
  </si>
  <si>
    <t>Serine/threonine-protein kinase STE20 (EC 2.7.11.1)</t>
  </si>
  <si>
    <t>STE20 YHL007C</t>
  </si>
  <si>
    <t>cytoplasm [GO:0005737]; incipient cellular bud site [GO:0000131]; mating projection tip [GO:0043332]; nucleus [GO:0005634]; plasma membrane [GO:0005886]</t>
  </si>
  <si>
    <t>SUBCELLULAR LOCATION: Cytoplasm. Nucleus. Note=The translocation from the cytoplasm to the nucleus is stimulated by H(2)O(2). Localizes at bud emergence during cell cycle and the shmoo top during mating, both localizations requiring an interaction with CDC42.</t>
  </si>
  <si>
    <t>AP-1-like transcription factor YAP3</t>
  </si>
  <si>
    <t>YAP3 YHL009C</t>
  </si>
  <si>
    <t>SUBCELLULAR LOCATION: Cytoplasm {ECO:0000269|PubMed:14562095}. Nucleus {ECO:0000255|PROSITE-ProRule:PRU00978, ECO:0000269|PubMed:14562095}.</t>
  </si>
  <si>
    <t>RING finger protein ETP1 (BRAP2 homolog) (Ethanol tolerance protein 1)</t>
  </si>
  <si>
    <t>ETP1 YHL010C</t>
  </si>
  <si>
    <t>Ribose-phosphate pyrophosphokinase 3 (EC 2.7.6.1) (Phosphoribosyl pyrophosphate synthase 3)</t>
  </si>
  <si>
    <t>PRS3 PRPS3 YHL011C</t>
  </si>
  <si>
    <t>OTU domain-containing protein 2</t>
  </si>
  <si>
    <t>OTU2 YHL013C</t>
  </si>
  <si>
    <t>Obg-like ATPase homolog (OLA1 homolog)</t>
  </si>
  <si>
    <t>YLF2 YHL014C</t>
  </si>
  <si>
    <t>40S ribosomal protein S20 (Small ribosomal subunit protein uS10)</t>
  </si>
  <si>
    <t>RPS20 URP2 YHL015W</t>
  </si>
  <si>
    <t>cytoplasm [GO:0005737]; cytosol [GO:0005829]; cytosolic small ribosomal subunit [GO:0022627]</t>
  </si>
  <si>
    <t>Adaptin medium chain homolog APM2 (Adaptin-mu1-II)</t>
  </si>
  <si>
    <t>APM2 YHL019C</t>
  </si>
  <si>
    <t>AP-1 adaptor complex [GO:0030121]; AP-2 adaptor complex [GO:0030122]; cytoplasmic vesicle [GO:0031410]; cytosol [GO:0005829]; early endosome [GO:0005769]; early endosome membrane [GO:0031901]; Golgi membrane [GO:0000139]; nucleus [GO:0005634]; trans-Golgi network [GO:0005802]</t>
  </si>
  <si>
    <t>SUBCELLULAR LOCATION: Golgi apparatus membrane {ECO:0000269|PubMed:26658609}; Peripheral membrane protein {ECO:0000269|PubMed:26658609}. Early endosome membrane {ECO:0000269|PubMed:26658609}; Peripheral membrane protein {ECO:0000269|PubMed:26658609}. Cytoplasmic vesicle, clathrin-coated vesicle membrane {ECO:0000269|PubMed:26658609}; Peripheral membrane protein {ECO:0000269|PubMed:26658609}.</t>
  </si>
  <si>
    <t>Probable oxidoreductase AIM17 (EC 1.14.11.-) (Altered inheritance of mitochondria protein 17, mitochondrial) (Found in mitochondrial proteome protein 12)</t>
  </si>
  <si>
    <t>AIM17 FMP12 YHL021C</t>
  </si>
  <si>
    <t>SUBCELLULAR LOCATION: Mitochondrion {ECO:0000269|PubMed:14562095, ECO:0000269|PubMed:20150421}.</t>
  </si>
  <si>
    <t>Nitrogen permease regulator 3 (Required for meiotic nuclear division protein 11)</t>
  </si>
  <si>
    <t>NPR3 RMD11 YHL023C</t>
  </si>
  <si>
    <t>Meiotic activator RIM4 (Regulator of IME2 protein 4)</t>
  </si>
  <si>
    <t>RIM4 YHL024W</t>
  </si>
  <si>
    <t>Proteasome component ECM29 (Extracellular mutant protein 29)</t>
  </si>
  <si>
    <t>ECM29 YHL030W</t>
  </si>
  <si>
    <t>cytoplasm [GO:0005737]; nucleus [GO:0005634]; proteasome complex [GO:0000502]</t>
  </si>
  <si>
    <t>Golgi SNAP receptor complex member 1 (Golgi SNARE protein 1) (Protein transport protein GOS1)</t>
  </si>
  <si>
    <t>GOS1 YHL031C</t>
  </si>
  <si>
    <t>cis-Golgi network [GO:0005801]; Golgi medial cisterna [GO:0005797]; Golgi membrane [GO:0000139]; SNARE complex [GO:0031201]</t>
  </si>
  <si>
    <t>SUBCELLULAR LOCATION: Golgi apparatus membrane {ECO:0000269|PubMed:16107716, ECO:0000269|PubMed:16699523, ECO:0000269|PubMed:9755865}; Single-pass type IV membrane protein {ECO:0000269|PubMed:16107716, ECO:0000269|PubMed:16699523, ECO:0000269|PubMed:9755865}. Note=Punctate localization pattern. Localization affected by loss of SVP26, a membrane protein, and is shifted to the ER.</t>
  </si>
  <si>
    <t>60S ribosomal protein L8-A (L4) (L4-2) (L7a-1) (Large ribosomal subunit protein eL8-A) (Maintenance of killer protein 7) (RP6) (YL5)</t>
  </si>
  <si>
    <t>RPL8A MAK7 RPL4A YHL033C</t>
  </si>
  <si>
    <t>Cytochrome B pre-mRNA-processing protein 2</t>
  </si>
  <si>
    <t>CBP2 YHL038C</t>
  </si>
  <si>
    <t>Protein-lysine N-methyltransferase EFM1 (EC 2.1.1.-) (Elongation factor methyltransferase 1)</t>
  </si>
  <si>
    <t>EFM1 YHL039W</t>
  </si>
  <si>
    <t>tRNA threonylcarbamoyladenosine dehydratase 1 (EC 6.1.-.-) (t(6)A37 dehydratase 1)</t>
  </si>
  <si>
    <t>TCD1 YHR003C</t>
  </si>
  <si>
    <t>SUBCELLULAR LOCATION: Mitochondrion outer membrane {ECO:0000305}; Multi-pass membrane protein {ECO:0000305}.</t>
  </si>
  <si>
    <t>Guanine nucleotide-binding protein alpha-1 subunit (GP1-alpha)</t>
  </si>
  <si>
    <t>GPA1 CDC70 DAC1 SCG1 YHR005C</t>
  </si>
  <si>
    <t>cytosol [GO:0005829]; endosome [GO:0005768]; endosome membrane [GO:0010008]; heterotrimeric G-protein complex [GO:0005834]; plasma membrane [GO:0005886]</t>
  </si>
  <si>
    <t>SUBCELLULAR LOCATION: Cell membrane; Lipid-anchor; Cytoplasmic side. Endosome membrane; Lipid-anchor; Cytoplasmic side. Note=Localizes predominantly to the plasma membrane in its inactive, GDP-bound form, and is directed to endosomes once in its active, GTP-bound form. Concentrates at the tip of the mating projections.</t>
  </si>
  <si>
    <t>Lanosterol 14-alpha demethylase CYP51 (EC 1.14.14.154) (Cytochrome P450 51) (Cytochrome P450-14DM) (Cytochrome P450-LIA1) (CYPLI) (Ergosterol biosynthetic protein 11) (Lanosterol C14-C32 lyase) (Sterol 14-alpha demethylase)</t>
  </si>
  <si>
    <t>ERG11 CYP51 YHR007C</t>
  </si>
  <si>
    <t>SUBCELLULAR LOCATION: Endoplasmic reticulum membrane {ECO:0000305}; Single-pass membrane protein {ECO:0000269|PubMed:16847258, ECO:0000269|PubMed:24613931}.</t>
  </si>
  <si>
    <t>Superoxide dismutase [Mn], mitochondrial (EC 1.15.1.1)</t>
  </si>
  <si>
    <t>SOD2 YHR008C</t>
  </si>
  <si>
    <t>SUBCELLULAR LOCATION: Mitochondrion matrix {ECO:0000250|UniProtKB:Q9UQX0}.</t>
  </si>
  <si>
    <t>Putative oxidoreductase TDA3 (EC 1.-.-.-) (Batten disease protein 3) (Topoisomerase I damage affected protein 3)</t>
  </si>
  <si>
    <t>TDA3 BTN3 YHR009C</t>
  </si>
  <si>
    <t>cytoplasm [GO:0005737]; cytosol [GO:0005829]; late endosome [GO:0005770]</t>
  </si>
  <si>
    <t>SUBCELLULAR LOCATION: Cytoplasm. Late endosome. Note=The recruitment from the cytoplasm to endosomal structures is facilitated by BTN2.</t>
  </si>
  <si>
    <t>Serine--tRNA ligase, mitochondrial (EC 6.1.1.11) (Digs into agar protein 4) (Seryl-tRNA synthetase) (SerRS) (Seryl-tRNA(Ser) synthetase)</t>
  </si>
  <si>
    <t>DIA4 YHR011W</t>
  </si>
  <si>
    <t>Vacuolar protein sorting-associated protein 29 (Carboxypeptidase Y-deficient protein 11) (Vesicle protein sorting 29)</t>
  </si>
  <si>
    <t>VPS29 PEP11 VTP6 YHR012W</t>
  </si>
  <si>
    <t>cytosol [GO:0005829]; endosome [GO:0005768]; retromer complex [GO:0030904]; retromer, cargo-selective complex [GO:0030906]</t>
  </si>
  <si>
    <t>N-terminal acetyltransferase A complex catalytic subunit ARD1 (NatA complex subunit ARD1) (EC 2.3.1.255) (Arrest-defective protein 1)</t>
  </si>
  <si>
    <t>ARD1 YHR013C</t>
  </si>
  <si>
    <t>NatA complex [GO:0031415]</t>
  </si>
  <si>
    <t>UPF0744 protein YSC83</t>
  </si>
  <si>
    <t>YSC83 YHR017W</t>
  </si>
  <si>
    <t>SUBCELLULAR LOCATION: Mitochondrion outer membrane {ECO:0000269|PubMed:14576278, ECO:0000269|PubMed:16407407}; Peripheral membrane protein {ECO:0000269|PubMed:14576278, ECO:0000269|PubMed:16407407}.</t>
  </si>
  <si>
    <t>Argininosuccinate lyase (ASAL) (EC 4.3.2.1) (Arginosuccinase)</t>
  </si>
  <si>
    <t>ARG4 YHR018C</t>
  </si>
  <si>
    <t>Asparagine--tRNA ligase, cytoplasmic (EC 6.1.1.22) (Asparaginyl-tRNA synthetase) (AsnRS)</t>
  </si>
  <si>
    <t>DED81 YHR019C</t>
  </si>
  <si>
    <t>SUBCELLULAR LOCATION: Cytoplasm, cytosol {ECO:0000305|PubMed:9605503}.</t>
  </si>
  <si>
    <t>Putative proline--tRNA ligase YHR020W (EC 6.1.1.15) (Prolyl-tRNA synthetase) (ProRS)</t>
  </si>
  <si>
    <t>aminoacyl-tRNA synthetase multienzyme complex [GO:0017101]; cytoplasm [GO:0005737]</t>
  </si>
  <si>
    <t>40S ribosomal protein S27-A (RP61) (Small ribosomal subunit protein eS27-A) (YS20)</t>
  </si>
  <si>
    <t>RPS27A YKL156W</t>
  </si>
  <si>
    <t>Homoserine kinase (HK) (HSK) (EC 2.7.1.39)</t>
  </si>
  <si>
    <t>THR1 YHR025W</t>
  </si>
  <si>
    <t>26S proteasome regulatory subunit RPN1 (HMG-CoA reductase degradation protein 2) (Proteasome non-ATPase subunit 1)</t>
  </si>
  <si>
    <t>RPN1 HRD2 NAS1 RPD1 YHR027C</t>
  </si>
  <si>
    <t>cytoplasm [GO:0005737]; endoplasmic reticulum [GO:0005783]; nucleus [GO:0005634]; proteasome complex [GO:0000502]; proteasome regulatory particle, base subcomplex [GO:0008540]; proteasome storage granule [GO:0034515]</t>
  </si>
  <si>
    <t>ATP-dependent DNA helicase RRM3 (EC 3.6.4.12) (Regulation of Ty1 transposition protein 104) (rDNA recombination mutation protein 3)</t>
  </si>
  <si>
    <t>RRM3 RTT104 YHR031C</t>
  </si>
  <si>
    <t>chromosome, telomeric region [GO:0000781]; mitochondrion [GO:0005739]; nuclear replication fork [GO:0043596]; replication fork [GO:0005657]</t>
  </si>
  <si>
    <t>SUBCELLULAR LOCATION: Nucleus. Chromosome, telomere.</t>
  </si>
  <si>
    <t>Uncharacterized protein YHR033W</t>
  </si>
  <si>
    <t>Protein interacting with Hsp90 1 (Nucleolar protein 17)</t>
  </si>
  <si>
    <t>PIH1 NOP17 YHR034C</t>
  </si>
  <si>
    <t>cytoplasm [GO:0005737]; nucleus [GO:0005634]; R2TP complex [GO:0097255]; ribonucleoprotein complex [GO:1990904]</t>
  </si>
  <si>
    <t>Delta-1-pyrroline-5-carboxylate dehydrogenase, mitochondrial (P5C dehydrogenase) (EC 1.2.1.88) (L-glutamate gamma-semialdehyde dehydrogenase)</t>
  </si>
  <si>
    <t>PUT2 YHR037W</t>
  </si>
  <si>
    <t>Mediator of RNA polymerase II transcription subunit 20 (Hyper-recombination suppressor protein 2) (Mediator complex subunit 20) (Suppressor of RNA polymerase B 2)</t>
  </si>
  <si>
    <t>SRB2 HRS2 MED20 YHR041C</t>
  </si>
  <si>
    <t>NADPH--cytochrome P450 reductase (CPR) (P450R) (EC 1.6.2.4)</t>
  </si>
  <si>
    <t>NCP1 CPR1 NCPR1 PRD1 YHR042W</t>
  </si>
  <si>
    <t>cytosol [GO:0005829]; endoplasmic reticulum membrane [GO:0005789]; mitochondrial outer membrane [GO:0005741]; mitochondrion [GO:0005739]; plasma membrane [GO:0005886]</t>
  </si>
  <si>
    <t>SUBCELLULAR LOCATION: Endoplasmic reticulum membrane {ECO:0000255|HAMAP-Rule:MF_03212, ECO:0000269|PubMed:14562095, ECO:0000269|PubMed:9468503}; Single-pass membrane protein {ECO:0000255|HAMAP-Rule:MF_03212, ECO:0000305|PubMed:11485306, ECO:0000305|PubMed:9468503}; Cytoplasmic side {ECO:0000255|HAMAP-Rule:MF_03212, ECO:0000305|PubMed:11485306, ECO:0000305|PubMed:9468503}. Mitochondrion outer membrane {ECO:0000255|HAMAP-Rule:MF_03212, ECO:0000269|PubMed:14576278, ECO:0000269|PubMed:16407407}; Single-pass membrane protein {ECO:0000255|HAMAP-Rule:MF_03212, ECO:0000305|PubMed:11485306, ECO:0000305|PubMed:9468503}; Cytoplasmic side {ECO:0000255|HAMAP-Rule:MF_03212, ECO:0000305|PubMed:11485306, ECO:0000305|PubMed:9468503}. Cell membrane {ECO:0000255|HAMAP-Rule:MF_03212, ECO:0000269|PubMed:9368374}; Single-pass membrane protein {ECO:0000255|HAMAP-Rule:MF_03212, ECO:0000305|PubMed:11485306, ECO:0000305|PubMed:9468503}; Cytoplasmic side {ECO:0000255|HAMAP-Rule:MF_03212, ECO:0000305|PubMed:11485306, ECO:0000305|PubMed:9468503}.</t>
  </si>
  <si>
    <t>Alanine/arginine aminopeptidase (EC 3.4.11.-)</t>
  </si>
  <si>
    <t>AAP1 YHR047C</t>
  </si>
  <si>
    <t>Cytochrome c oxidase subunit 6, mitochondrial (Cytochrome c oxidase polypeptide VI)</t>
  </si>
  <si>
    <t>COX6 YHR051W</t>
  </si>
  <si>
    <t>Proteasome-interacting protein CIC1 (Core interacting component 1)</t>
  </si>
  <si>
    <t>CIC1 NSA3 YHR052W</t>
  </si>
  <si>
    <t>90S preribosome [GO:0030686]; nucleolus [GO:0005730]; preribosome, large subunit precursor [GO:0030687]; proteasome complex [GO:0000502]</t>
  </si>
  <si>
    <t>SUBCELLULAR LOCATION: Nucleus, nucleolus {ECO:0000269|PubMed:11500370, ECO:0000269|PubMed:14562095}.</t>
  </si>
  <si>
    <t>Chromatin structure-remodeling complex protein RSC30 (Remodel the structure of chromatin complex subunit 30)</t>
  </si>
  <si>
    <t>RSC30 YHR056C</t>
  </si>
  <si>
    <t>Protein FYV4, mitochondrial (Function required for yeast viability protein 4) (Mitochondrial small ribosomal subunit protein mS41)</t>
  </si>
  <si>
    <t>FYV4 YHR059W</t>
  </si>
  <si>
    <t>Vacuolar ATPase assembly protein VMA22</t>
  </si>
  <si>
    <t>VMA22 YHR060W</t>
  </si>
  <si>
    <t>nucleus [GO:0005634]; Vma12-Vma22 assembly complex [GO:1990871]</t>
  </si>
  <si>
    <t>Ribonuclease P/MRP protein subunit RPP1 (EC 3.1.26.5) (RNA-processing protein RPP1) (RNaseP/MRP 32.2 kDa subunit)</t>
  </si>
  <si>
    <t>RPP1 YHR062C</t>
  </si>
  <si>
    <t>2-dehydropantoate 2-reductase (EC 1.1.1.169) (Ketopantoate reductase) (KPA reductase) (KPR)</t>
  </si>
  <si>
    <t>PAN5 YHR063C</t>
  </si>
  <si>
    <t>Ribosome-associated complex subunit SSZ1 (DnaK-related protein SSZ1) (Heat shock protein 70 homolog SSZ1) (Pleiotropic drug resistance protein 13)</t>
  </si>
  <si>
    <t>SSZ1 PDR13 YHR064C</t>
  </si>
  <si>
    <t>cytoplasm [GO:0005737]; polysome [GO:0005844]</t>
  </si>
  <si>
    <t>ATP-dependent rRNA helicase RRP3 (EC 3.6.4.13) (Ribosomal RNA-processing protein 3)</t>
  </si>
  <si>
    <t>RRP3 YHR065C</t>
  </si>
  <si>
    <t>Exosome complex component RRP4 (Ribosomal RNA-processing protein 4)</t>
  </si>
  <si>
    <t>RRP4 YHR069C</t>
  </si>
  <si>
    <t>tRNA (guanine(37)-N1)-methyltransferase (EC 2.1.1.228) (M1G-methyltransferase) (tRNA [GM37] methyltransferase) (tRNA methyltransferase 5)</t>
  </si>
  <si>
    <t>TRM5 YHR070W</t>
  </si>
  <si>
    <t>cytoplasm [GO:0005737]; mitochondrial matrix [GO:0005759]; nucleoplasm [GO:0005654]; nucleus [GO:0005634]</t>
  </si>
  <si>
    <t>SUBCELLULAR LOCATION: Mitochondrion matrix. Nucleus. Cytoplasm. Note=Predominantly in the mitochondria and in the nucleus.</t>
  </si>
  <si>
    <t>Lanosterol synthase ERG7 (EC 5.4.99.7) (2,3-epoxysqualene--lanosterol cyclase ERG7) (Ergosterol biosynthetic protein 7) (Oxidosqualene--lanosterol cyclase ERG7) (OSC)</t>
  </si>
  <si>
    <t>ERG7 YHR072W</t>
  </si>
  <si>
    <t>endoplasmic reticulum membrane [GO:0005789]; lipid droplet [GO:0005811]</t>
  </si>
  <si>
    <t>SUBCELLULAR LOCATION: Lipid droplet {ECO:0000269|PubMed:11706015}. Endoplasmic reticulum membrane {ECO:0000269|PubMed:11706015, ECO:0000269|PubMed:14562095}; Peripheral membrane protein {ECO:0000269|PubMed:11706015}. Note=Predominantly in lipid particles. {ECO:0000269|PubMed:11706015}.</t>
  </si>
  <si>
    <t>Oxysterol-binding protein homolog 3 (Oxysterol-binding protein-related protein 3) (ORP 3) (OSBP-related protein 3)</t>
  </si>
  <si>
    <t>OSH3 YHR073W</t>
  </si>
  <si>
    <t>cortical endoplasmic reticulum [GO:0032541]; cytoplasm [GO:0005737]; cytosol [GO:0005829]; endoplasmic reticulum membrane [GO:0005789]; intracellular membrane-bounded organelle [GO:0043231]; perinuclear endoplasmic reticulum [GO:0097038]; plasma membrane [GO:0005886]</t>
  </si>
  <si>
    <t>SUBCELLULAR LOCATION: Cytoplasm {ECO:0000269|PubMed:11408574, ECO:0000269|PubMed:12727870, ECO:0000269|PubMed:20008566}. Endoplasmic reticulum membrane {ECO:0000269|PubMed:20008566}. Note=Enriched at the cell periphery in a SCS2-dependent manner (PubMed:12727870). Enriched on regions of the ER in close proximity with the plasma membrane (PM), which may represent PM-ER membrane contact sites (MCS) (PubMed:20008566). Localizes to PM-ER membrane contact sites dependent upon PM PI4P levels (PubMed:21295699). {ECO:0000269|PubMed:12727870, ECO:0000269|PubMed:20008566, ECO:0000269|PubMed:21295699}.</t>
  </si>
  <si>
    <t>Glutamine-dependent NAD(+) synthetase (EC 6.3.5.1) (NAD(+) synthase [glutamine-hydrolyzing])</t>
  </si>
  <si>
    <t>QNS1 YHR074W</t>
  </si>
  <si>
    <t>Protein phosphatase 2C homolog 7, mitochondrial (PP2C-7) (EC 3.1.3.16)</t>
  </si>
  <si>
    <t>PTC7 YHR076W</t>
  </si>
  <si>
    <t>mitochondrion [GO:0005739]; nuclear envelope [GO:0005635]</t>
  </si>
  <si>
    <t>SUBCELLULAR LOCATION: Mitochondrion {ECO:0000269|PubMed:11327310, ECO:0000269|PubMed:14576278, ECO:0000269|PubMed:30267671}.</t>
  </si>
  <si>
    <t>Nonsense-mediated mRNA decay protein 2 (Up-frameshift suppressor 2)</t>
  </si>
  <si>
    <t>NMD2 IFS1 SUA1 UPF2 YHR077C</t>
  </si>
  <si>
    <t>cytoplasm [GO:0005737]; exon-exon junction complex [GO:0035145]; polysome [GO:0005844]</t>
  </si>
  <si>
    <t>Serine/threonine-protein kinase/endoribonuclease IRE1 (Endoplasmic reticulum-to-nucleus signaling 1) [Includes: Serine/threonine-protein kinase (EC 2.7.11.1); Endoribonuclease (EC 3.1.26.-)]</t>
  </si>
  <si>
    <t>IRE1 ERN1 YHR079C</t>
  </si>
  <si>
    <t>endoplasmic reticulum [GO:0005783]; endoplasmic reticulum membrane [GO:0005789]; Ire1 complex [GO:1990332]; IRE1-TRAF2-ASK1 complex [GO:1990604]; nucleus [GO:0005634]</t>
  </si>
  <si>
    <t>Membrane-anchored lipid-binding protein LAM4 (Lipid transfer at contact site protein 3) (Lipid transfer protein anchored at membrane contact sites 1)</t>
  </si>
  <si>
    <t>LAM4 LTC3 YHR080C</t>
  </si>
  <si>
    <t>cortical endoplasmic reticulum [GO:0032541]; endoplasmic reticulum membrane [GO:0005789]; endoplasmic reticulum-plasma membrane contact site [GO:0140268]; mitochondrion [GO:0005739];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</si>
  <si>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</si>
  <si>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Serine/threonine-protein kinase KSP1 (EC 2.7.11.1)</t>
  </si>
  <si>
    <t>KSP1 YHR082C</t>
  </si>
  <si>
    <t>Sorting assembly machinery 35 kDa subunit (Mitochondrial 38 kDa outer membrane protein) (TOB complex 38 kDa subunit)</t>
  </si>
  <si>
    <t>SAM35 OMP85 TOB38 TOM38 YHR083W</t>
  </si>
  <si>
    <t>mitochondrial outer membrane [GO:0005741]; mitochondrion [GO:0005739]; SAM complex [GO:0001401]</t>
  </si>
  <si>
    <t>SUBCELLULAR LOCATION: Mitochondrion outer membrane {ECO:0000269|PubMed:14699090, ECO:0000269|PubMed:15326197}.</t>
  </si>
  <si>
    <t>Pre-rRNA-processing protein IPI1 (Involved in processing IST2 protein 1)</t>
  </si>
  <si>
    <t>IPI1 YHR085W</t>
  </si>
  <si>
    <t>cytosol [GO:0005829]; nucleoplasm [GO:0005654]; nucleus [GO:0005634]; Rix1 complex [GO:0097344]</t>
  </si>
  <si>
    <t>SUBCELLULAR LOCATION: Nucleus {ECO:0000269|PubMed:14562095, ECO:0000269|PubMed:15528184}.</t>
  </si>
  <si>
    <t>Protein NAM8 (Nuclear accommodation of mitochondria protein 8) (U1 snRNP component NAM8)</t>
  </si>
  <si>
    <t>NAM8 MRE2 MUD15 YHR086W</t>
  </si>
  <si>
    <t>commitment complex [GO:0000243]; cytoplasm [GO:0005737]; cytosol [GO:0005829]; nucleus [GO:0005634]; spliceosomal complex [GO:0005681]; U1 snRNP [GO:0005685]; U2-type prespliceosome [GO:0071004]</t>
  </si>
  <si>
    <t>Ribosome production factor 1 (Ribosome biogenesis protein RPF1)</t>
  </si>
  <si>
    <t>RPF1 YHR088W</t>
  </si>
  <si>
    <t>SUBCELLULAR LOCATION: Nucleus, nucleolus {ECO:0000269|PubMed:11864606, ECO:0000269|PubMed:12702244}.</t>
  </si>
  <si>
    <t>H/ACA ribonucleoprotein complex subunit GAR1 (Glycine/arginine-rich protein 1) (snoRNP protein GAR1)</t>
  </si>
  <si>
    <t>GAR1 YHR089C</t>
  </si>
  <si>
    <t>box H/ACA snoRNP complex [GO:0031429]; nucleolus [GO:0005730]</t>
  </si>
  <si>
    <t>SUBCELLULAR LOCATION: Nucleus, nucleolus {ECO:0000269|PubMed:12756332, ECO:0000269|PubMed:14562095, ECO:0000269|PubMed:9843512}.</t>
  </si>
  <si>
    <t>Arginine--tRNA ligase, mitochondrial (EC 6.1.1.19) (Arginyl-tRNA synthetase) (ArgRS)</t>
  </si>
  <si>
    <t>MSR1 YHR091C</t>
  </si>
  <si>
    <t>SED5-binding protein 3 (Lethal with SEC13 protein 1) (SEC24-related protein 3)</t>
  </si>
  <si>
    <t>SFB3 LST1 YHR098C</t>
  </si>
  <si>
    <t>cell periphery [GO:0071944]; COPII vesicle coat [GO:0030127]; endoplasmic reticulum [GO:0005783]; endoplasmic reticulum exit site [GO:0070971]; endoplasmic reticulum membrane [GO:0005789]; Golgi membrane [GO:0000139]; mating projection tip [GO:0043332]</t>
  </si>
  <si>
    <t>SUBCELLULAR LOCATION: Cytoplasm {ECO:0000250}. Golgi apparatus membrane {ECO:0000250}. Endoplasmic reticulum membrane {ECO:0000250}.</t>
  </si>
  <si>
    <t>Transcription-associated protein 1 (p400 kDa component of SAGA)</t>
  </si>
  <si>
    <t>TRA1 YHR099W</t>
  </si>
  <si>
    <t>ASTRA complex [GO:0070209]; NuA4 histone acetyltransferase complex [GO:0035267]; nucleus [GO:0005634]; SAGA complex [GO:0000124]; SLIK (SAGA-like) complex [GO:0046695]</t>
  </si>
  <si>
    <t>Protein SBE22</t>
  </si>
  <si>
    <t>SBE22 YHR103W</t>
  </si>
  <si>
    <t>cytoplasm [GO:0005737]; Golgi apparatus [GO:0005794]</t>
  </si>
  <si>
    <t>SUBCELLULAR LOCATION: Cytoplasm {ECO:0000269|PubMed:14562095}. Golgi apparatus {ECO:0000250}.</t>
  </si>
  <si>
    <t>NADPH-dependent aldose reductase GRE3 (AR) (EC 1.1.1.21) (Genes de respuesta a estres protein 3) (NADPH-dependent aldo-keto reductase GRE3) (Xylose reductase) (EC 1.1.1.-)</t>
  </si>
  <si>
    <t>GRE3 YHR104W</t>
  </si>
  <si>
    <t>Endosomal/vacuolar adapter protein YPT35 (PX domain-containing protein YPT35)</t>
  </si>
  <si>
    <t>YPT35 YHR105W</t>
  </si>
  <si>
    <t>endosome [GO:0005768]; endosome membrane [GO:0010008]; nucleus-vacuole junction [GO:0071561]; vacuolar membrane [GO:0005774]</t>
  </si>
  <si>
    <t>SUBCELLULAR LOCATION: Endosome membrane {ECO:0000269|PubMed:14562095, ECO:0000269|PubMed:30018089}; Peripheral membrane protein {ECO:0000269|PubMed:14562095}. Vacuole membrane {ECO:0000269|PubMed:30018089}; Peripheral membrane protein {ECO:0000305}. Note=Localizes to nuclear envelope-vacuole contact sites during respiration. {ECO:0000269|PubMed:30018089}.</t>
  </si>
  <si>
    <t>Cell division control protein 12 (Septin)</t>
  </si>
  <si>
    <t>CDC12 CLA10 PSL7 YHR107C</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</si>
  <si>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</si>
  <si>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ADP-ribosylation factor-binding protein GGA2 (Golgi-localized, gamma ear-containing, ARF-binding protein 2)</t>
  </si>
  <si>
    <t>GGA2 YHR108W</t>
  </si>
  <si>
    <t>Cytochrome c lysine N-methyltransferase 1 (EC 2.1.1.59)</t>
  </si>
  <si>
    <t>CTM1 YHR109W</t>
  </si>
  <si>
    <t>SUBCELLULAR LOCATION: Cytoplasm, cytosol {ECO:0000269|PubMed:10791961}.</t>
  </si>
  <si>
    <t>Adenylyltransferase and sulfurtransferase UBA4 (Needs CLA4 to survive protein 3) (Ubiquitin-like protein activator 4) [Includes: Adenylyltransferase UBA4 (EC 2.7.7.-); Sulfurtransferase UBA4 (EC 2.8.1.-)]</t>
  </si>
  <si>
    <t>UBA4 NCS3 YHR111W</t>
  </si>
  <si>
    <t>SUBCELLULAR LOCATION: Cytoplasm {ECO:0000255|HAMAP-Rule:MF_03049, ECO:0000269|PubMed:14562095}.</t>
  </si>
  <si>
    <t>Protein BZZ1 (LAS17-binding protein 7)</t>
  </si>
  <si>
    <t>BZZ1 LSB7 YHR114W</t>
  </si>
  <si>
    <t>actin cortical patch [GO:0030479]; cellular bud neck [GO:0005935]; cytoplasm [GO:0005737]; mating projection tip [GO:0043332]; plasma membrane [GO:0005886]</t>
  </si>
  <si>
    <t>SUBCELLULAR LOCATION: Cytoplasm, cytoskeleton, actin patch {ECO:0000269|PubMed:12391157}. Note=localizes in cortical actin patches in a LAS17-dependent manner.</t>
  </si>
  <si>
    <t>E3 ubiquitin-protein ligase DMA1 (EC 2.3.2.27) (Checkpoint forkhead associated with RING domains-containing protein 1) (Defective in mitotic arrest protein 1) (RING-type E3 ubiquitin transferase DMA1)</t>
  </si>
  <si>
    <t>DMA1 CHF1 YHR115C</t>
  </si>
  <si>
    <t>cell division site [GO:0032153]; cytoplasm [GO:0005737]; cytosol [GO:0005829]; ubiquitin ligase complex [GO:0000151]</t>
  </si>
  <si>
    <t>Protein TOM71 (71 kDa mitochondrial outer membrane protein)</t>
  </si>
  <si>
    <t>TOM71 TOM72 YHR117W</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</si>
  <si>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</si>
  <si>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Histone-lysine N-methyltransferase, H3 lysine-4 specific (EC 2.1.1.354) (COMPASS component SET1) (Lysine N-methyltransferase 2) (SET domain-containing protein 1)</t>
  </si>
  <si>
    <t>SET1 KMT2 YTX1 YHR119W</t>
  </si>
  <si>
    <t>SUBCELLULAR LOCATION: Nucleus {ECO:0000305}. Chromosome {ECO:0000305}.</t>
  </si>
  <si>
    <t>DNA mismatch repair protein MSH1, mitochondrial (MutS protein homolog 1)</t>
  </si>
  <si>
    <t>MSH1 YHR120W</t>
  </si>
  <si>
    <t>SUBCELLULAR LOCATION: Mitochondrion {ECO:0000269|PubMed:14562095, ECO:0000269|PubMed:14576278, ECO:0000269|PubMed:15611870, ECO:0000269|PubMed:7961998}.</t>
  </si>
  <si>
    <t>Protein LSM12 (Sm-like protein 12)</t>
  </si>
  <si>
    <t>LSM12 YHR121W</t>
  </si>
  <si>
    <t>MIP18 family protein YHR122W</t>
  </si>
  <si>
    <t>Uncharacterized protein YHR127W</t>
  </si>
  <si>
    <t>Uracil phosphoribosyltransferase (UPRTase) (EC 2.4.2.9) (UMP pyrophosphorylase)</t>
  </si>
  <si>
    <t>FUR1 YHR128W</t>
  </si>
  <si>
    <t>Inactive metallocarboxypeptidase ECM14 (Extracellular mutant protein 14)</t>
  </si>
  <si>
    <t>ECM14 YHR132C</t>
  </si>
  <si>
    <t>extracellular space [GO:0005615]; vacuole [GO:0005773]</t>
  </si>
  <si>
    <t>SUBCELLULAR LOCATION: Vacuole {ECO:0000269|PubMed:14562095}. Secreted {ECO:0000269|PubMed:33256608}.</t>
  </si>
  <si>
    <t>Protein NSG1 (INSIG homolog 1)</t>
  </si>
  <si>
    <t>NSG1 YHR133C</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</si>
  <si>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</si>
  <si>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</si>
  <si>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Aromatic amino acid aminotransferase 2 (EC 2.6.1.57) (Aromatic amino acid aminotransferase II) (Aromatic amino acid-requiring protein 9) (Kynurenine aminotransferase I) (KAT I) (EC 2.6.1.7)</t>
  </si>
  <si>
    <t>ARO9 YHR137W</t>
  </si>
  <si>
    <t>60S ribosomal protein L42-A (L41) (Large ribosomal subunit protein eL42-A) (YL27) (YP44)</t>
  </si>
  <si>
    <t>RPL42A RPL41A SCL41A YNL162W N1722</t>
  </si>
  <si>
    <t>54S ribosomal protein L6, mitochondrial (Mitochondrial large ribosomal subunit protein uL6m) (YmL16)</t>
  </si>
  <si>
    <t>MRPL6 YHR147C</t>
  </si>
  <si>
    <t>U3 small nucleolar ribonucleoprotein protein IMP3 (U3 snoRNP protein IMP3) (Interacting with MPP10 protein 3)</t>
  </si>
  <si>
    <t>IMP3 YHR148W</t>
  </si>
  <si>
    <t>90S preribosome [GO:0030686]; Mpp10 complex [GO:0034457]; nucleolus [GO:0005730]; nucleoplasm [GO:0005654]; small ribosomal subunit [GO:0015935]; small-subunit processome [GO:0032040]</t>
  </si>
  <si>
    <t>SUBCELLULAR LOCATION: Nucleus, nucleolus {ECO:0000269|PubMed:10409734}.</t>
  </si>
  <si>
    <t>Regulator of Ty1 transposition protein 107 (Establishes silent chromatin protein 4)</t>
  </si>
  <si>
    <t>RTT107 ESC4 YHR154W</t>
  </si>
  <si>
    <t>cell periphery [GO:0071944]; Cul8-RING ubiquitin ligase complex [GO:0035361]; nucleus [GO:0005634]</t>
  </si>
  <si>
    <t>SUBCELLULAR LOCATION: Nucleus {ECO:0000269|PubMed:14562095, ECO:0000269|PubMed:16569515}. Note=Recruited to chromatin in response to replication fork stalling.</t>
  </si>
  <si>
    <t>Membrane-anchored lipid-binding protein LAM1 (Lipid transfer protein anchored at membrane contact sites 1) (Yeast suicide protein 1)</t>
  </si>
  <si>
    <t>LAM1 YSP1 YHR155W</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</si>
  <si>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</si>
  <si>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</si>
  <si>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Kelch repeat-containing protein 1</t>
  </si>
  <si>
    <t>KEL1 YHR158C</t>
  </si>
  <si>
    <t>cell cortex [GO:0005938]; cell cortex of cell tip [GO:0051285]; cellular bud neck [GO:0005935]; cellular bud tip [GO:0005934]; cytoplasm [GO:0005737]; Kelch-containing formin regulatory complex [GO:1990615]; mating projection tip [GO:0043332]; prospore membrane [GO:0005628]</t>
  </si>
  <si>
    <t>Clathrin coat assembly protein AP180A</t>
  </si>
  <si>
    <t>YAP1801 YHR161C</t>
  </si>
  <si>
    <t>cellular bud neck [GO:0005935]; clathrin-coated pit [GO:0005905]; clathrin-coated vesicle [GO:0030136]; prospore membrane [GO:0005628]</t>
  </si>
  <si>
    <t>SUBCELLULAR LOCATION: Bud {ECO:0000269|PubMed:9531549}. Bud neck {ECO:0000269|PubMed:9531549}. Cell membrane {ECO:0000269|PubMed:9531549}; Peripheral membrane protein {ECO:0000269|PubMed:9531549}; Cytoplasmic side {ECO:0000269|PubMed:9531549}. Cytoplasm {ECO:0000269|PubMed:14562095}.</t>
  </si>
  <si>
    <t>Pre-mRNA-splicing factor 8</t>
  </si>
  <si>
    <t>PRP8 DBF3 DNA39 RNA8 SLT21 USA2 YHR165C</t>
  </si>
  <si>
    <t>catalytic step 2 spliceosome [GO:0071013]; cytoplasm [GO:0005737]; nucleus [GO:0005634]; spliceosomal complex [GO:0005681]; U4/U6 x U5 tri-snRNP complex [GO:0046540]; U5 snRNP [GO:0005682]</t>
  </si>
  <si>
    <t>SUBCELLULAR LOCATION: Nucleus {ECO:0000269|PubMed:17934474, ECO:0000269|PubMed:2835658}.</t>
  </si>
  <si>
    <t>Anaphase-promoting complex subunit CDC23 (Cell division control protein 23)</t>
  </si>
  <si>
    <t>CDC23 YHR166C</t>
  </si>
  <si>
    <t>anaphase-promoting complex [GO:0005680]; kinetochore [GO:0000776]</t>
  </si>
  <si>
    <t>SUBCELLULAR LOCATION: Nucleus. Chromosome, centromere, kinetochore. Note=Associated with the kinetochore.</t>
  </si>
  <si>
    <t>GTPase MTG2, mitochondrial (Mitochondrial GTPase 2)</t>
  </si>
  <si>
    <t>MTG2 YHR168W</t>
  </si>
  <si>
    <t>SUBCELLULAR LOCATION: Mitochondrion inner membrane {ECO:0000269|PubMed:15591131}; Peripheral membrane protein {ECO:0000269|PubMed:15591131}; Matrix side {ECO:0000269|PubMed:15591131}.</t>
  </si>
  <si>
    <t>ATP-dependent RNA helicase DBP8 (EC 3.6.4.13) (DEAD box protein 8)</t>
  </si>
  <si>
    <t>DBP8 YHR169W</t>
  </si>
  <si>
    <t>90S preribosome [GO:0030686]; nucleolus [GO:0005730]; nucleoplasm [GO:0005654]; nucleus [GO:0005634]; small-subunit processome [GO:0032040]</t>
  </si>
  <si>
    <t>SUBCELLULAR LOCATION: Nucleus, nucleolus {ECO:0000269|PubMed:11222764, ECO:0000269|PubMed:14562095}.</t>
  </si>
  <si>
    <t>60S ribosomal export protein NMD3 (Nonsense-mediated mRNA decay protein 3)</t>
  </si>
  <si>
    <t>NMD3 YHR170W</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</si>
  <si>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</si>
  <si>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</si>
  <si>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Spindle pole body component SPC97</t>
  </si>
  <si>
    <t>SPC97 YHR172W</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</si>
  <si>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t>
  </si>
  <si>
    <t>SUBCELLULAR LOCATION: Nucleus. Cytoplasm, cytoskeleton, microtubule organizing center, spindle pole body.</t>
  </si>
  <si>
    <t>Enolase 2 (EC 4.2.1.11) (2-phospho-D-glycerate hydro-lyase 2) (2-phosphoglycerate dehydratase 2)</t>
  </si>
  <si>
    <t>ENO2 ENOB YHR174W</t>
  </si>
  <si>
    <t>cytoplasmic side of plasma membrane [GO:0009898]; cytosol [GO:0005829]; fungal-type vacuole [GO:0000324]; mitochondrion [GO:0005739]; phosphopyruvate hydratase complex [GO:0000015]; plasma membrane [GO:0005886]</t>
  </si>
  <si>
    <t>Protein SVP26 (Sed5 compartment vesicle protein of 26 kDa)</t>
  </si>
  <si>
    <t>SVP26 YHR181W</t>
  </si>
  <si>
    <t>COPII-coated ER to Golgi transport vesicle [GO:0030134]; endoplasmic reticulum [GO:0005783]; endoplasmic reticulum membrane [GO:0005789]; Golgi membrane [GO:0000139]</t>
  </si>
  <si>
    <t>SUBCELLULAR LOCATION: Golgi apparatus, cis-Golgi network membrane {ECO:0000269|PubMed:14562095, ECO:0000269|PubMed:16107716, ECO:0000269|PubMed:20236934}; Multi-pass membrane protein {ECO:0000269|PubMed:14562095, ECO:0000269|PubMed:16107716, ECO:0000269|PubMed:20236934}. Note=Early Golgi.</t>
  </si>
  <si>
    <t>Uncharacterized protein YHR182W</t>
  </si>
  <si>
    <t>cellular bud tip [GO:0005934]; cytoplasm [GO:0005737]</t>
  </si>
  <si>
    <t>6-phosphogluconate dehydrogenase, decarboxylating 1 (EC 1.1.1.44)</t>
  </si>
  <si>
    <t>GND1 YHR183W</t>
  </si>
  <si>
    <t>Target of rapamycin complex 1 subunit KOG1 (TORC1 subunit KOG1) (Kontroller of growth protein 1) (Local anesthetic-sensitive protein 24) (Regulatory-associated protein of TOR) (Raptor)</t>
  </si>
  <si>
    <t>KOG1 LAS24 YHR186C H9998.14</t>
  </si>
  <si>
    <t>cytoplasm [GO:0005737]; cytoplasmic stress granule [GO:0010494]; fungal-type vacuole membrane [GO:0000329]; mitochondrion [GO:0005739]; plasma membrane [GO:0005886]; TORC1 complex [GO:0031931]</t>
  </si>
  <si>
    <t>SUBCELLULAR LOCATION: Cell membrane; Peripheral membrane protein; Cytoplasmic side. Vacuole membrane {ECO:0000269|PubMed:14562095, ECO:0000269|PubMed:16394584, ECO:0000269|PubMed:28483912}; Peripheral membrane protein {ECO:0000305}; Cytoplasmic side {ECO:0000305|PubMed:28483912}. Note=Also localizes to membranous structures within the cell interior, probably endosomal or Golgi membranes. {ECO:0000269|PubMed:16394584}.</t>
  </si>
  <si>
    <t>Elongator complex protein 5 (Gamma-toxin target 5) (HAT-associated protein 2) (Protein IKI1)</t>
  </si>
  <si>
    <t>IKI1 ELP5 HAP2 TOT5 YHR187W</t>
  </si>
  <si>
    <t>cytoplasm [GO:0005737]; cytosol [GO:0005829]; elongator holoenzyme complex [GO:0033588]; nucleoplasm [GO:0005654]; nucleus [GO:0005634]</t>
  </si>
  <si>
    <t>SUBCELLULAR LOCATION: Cytoplasm {ECO:0000269|PubMed:15780940}. Nucleus {ECO:0000269|PubMed:10024884}.</t>
  </si>
  <si>
    <t>GPI transamidase component GPI16</t>
  </si>
  <si>
    <t>GPI16 YHR188C</t>
  </si>
  <si>
    <t>SUBCELLULAR LOCATION: Endoplasmic reticulum membrane {ECO:0000269|PubMed:11598210}; Single-pass type I membrane protein {ECO:0000269|PubMed:11598210}.</t>
  </si>
  <si>
    <t>Squalene synthase ERG9 (SQS) (SS) (EC 2.5.1.21) (Ergosterol biosynthetic protein 9) (FPP:FPP farnesyltransferase ERG9) (Farnesyl-diphosphate farnesyltransferase ERG9)</t>
  </si>
  <si>
    <t>ERG9 YHR190W</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</si>
  <si>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</si>
  <si>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</si>
  <si>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Mitochondrial distribution and morphology protein 31</t>
  </si>
  <si>
    <t>MDM31 YHR194W</t>
  </si>
  <si>
    <t>mitochondrial inner membrane [GO:0005743]; nucleus [GO:0005634]</t>
  </si>
  <si>
    <t>SUBCELLULAR LOCATION: Mitochondrion inner membrane {ECO:0000269|PubMed:14562095, ECO:0000269|PubMed:15631992}; Multi-pass membrane protein {ECO:0000269|PubMed:14562095, ECO:0000269|PubMed:15631992}.</t>
  </si>
  <si>
    <t>U3 small nucleolar RNA-associated protein 9 (U3 snoRNA-associated protein 9) (U three protein 9) (U3 protein 9 required for transcription) (t-UTP9)</t>
  </si>
  <si>
    <t>UTP9 YHR196W</t>
  </si>
  <si>
    <t>90S preribosome [GO:0030686]; nucleolus [GO:0005730]; nucleus [GO:0005634]; rDNA heterochromatin [GO:0033553]; small-subunit processome [GO:0032040]; t-UTP complex [GO:0034455]</t>
  </si>
  <si>
    <t>Pre-rRNA-processing protein RIX1 (Involved in processing IST2 protein 2) (Ribosomal export protein 1)</t>
  </si>
  <si>
    <t>RIX1 IPI2 YHR197W</t>
  </si>
  <si>
    <t>26S proteasome regulatory subunit RPN10</t>
  </si>
  <si>
    <t>RPN10 MCB1 SUN1 YHR200W</t>
  </si>
  <si>
    <t>cytosol [GO:0005829]; nucleus [GO:0005634]; proteasome complex [GO:0000502]; proteasome regulatory particle, base subcomplex [GO:0008540]</t>
  </si>
  <si>
    <t>40S ribosomal protein S4-A (RP5) (S7) (Small ribosomal subunit protein eS4-A) (YS6)</t>
  </si>
  <si>
    <t>RPS4A RPS7B YJR145C J2186</t>
  </si>
  <si>
    <t>90S preribosome [GO:0030686]; cytoplasm [GO:0005737]; cytosol [GO:0005829]; cytosolic small ribosomal subunit [GO:0022627]</t>
  </si>
  <si>
    <t>Serine/threonine-protein kinase SCH9 (EC 2.7.11.1)</t>
  </si>
  <si>
    <t>SCH9 KOM1 YHR205W</t>
  </si>
  <si>
    <t>cytoplasm [GO:0005737]; fungal-type vacuole membrane [GO:0000329]; nucleus [GO:0005634]</t>
  </si>
  <si>
    <t>Transcription factor SKN7 (Peroxide sensitivity protein 9)</t>
  </si>
  <si>
    <t>SKN7 BRY1 POS9 YHR206W</t>
  </si>
  <si>
    <t>SUBCELLULAR LOCATION: Nucleus {ECO:0000269|PubMed:10888672, ECO:0000269|PubMed:14665464}.</t>
  </si>
  <si>
    <t>Branched-chain-amino-acid aminotransferase, mitochondrial (BCAT) (EC 2.6.1.42) (Protein ECA39) (Protein TWT1)</t>
  </si>
  <si>
    <t>BAT1 ECA39 TWT1 YHR208W</t>
  </si>
  <si>
    <t>SUBCELLULAR LOCATION: Mitochondrion matrix {ECO:0000269|PubMed:21267457}.</t>
  </si>
  <si>
    <t>Probable S-adenosylmethionine-dependent methyltransferase CRG1 (EC 2.1.1.-) (Cantharidin resistance protein 1)</t>
  </si>
  <si>
    <t>CRG1 YHR209W</t>
  </si>
  <si>
    <t>Ankyrin repeat-containing protein YIL001W</t>
  </si>
  <si>
    <t>YIL001W YIA1W</t>
  </si>
  <si>
    <t>cytoplasm [GO:0005737]; ubiquitin ligase complex [GO:0000151]</t>
  </si>
  <si>
    <t>Cytosolic Fe-S cluster assembly factor CFD1 (Cytosolic Fe-S cluster-deficient protein 1) (Ribosomal export protein 19)</t>
  </si>
  <si>
    <t>CFD1 DRE3 RIX19 YIL003W YIA3W</t>
  </si>
  <si>
    <t>cytoplasm [GO:0005737]; cytosol [GO:0005829]; iron-sulfur cluster assembly complex [GO:1990229]; Nbp35-Cfd1 ATPase complex [GO:1904564]</t>
  </si>
  <si>
    <t>SUBCELLULAR LOCATION: Cytoplasm {ECO:0000255|HAMAP-Rule:MF_03039, ECO:0000269|PubMed:12970194}.</t>
  </si>
  <si>
    <t>ER-retained PMA1-suppressing protein 1 (EC 5.3.4.1)</t>
  </si>
  <si>
    <t>EPS1 YIL005W YIA5W</t>
  </si>
  <si>
    <t>SUBCELLULAR LOCATION: Endoplasmic reticulum membrane {ECO:0000269|PubMed:10545109, ECO:0000269|PubMed:12881414}; Single-pass membrane protein {ECO:0000269|PubMed:10545109, ECO:0000269|PubMed:12881414}.</t>
  </si>
  <si>
    <t>Mitochondrial nicotinamide adenine dinucleotide transporter 1 (Mitochondrial NAD(+) transporter 1)</t>
  </si>
  <si>
    <t>YIA6 NDT1 YIL006W</t>
  </si>
  <si>
    <t>SUBCELLULAR LOCATION: Mitochondrion inner membrane {ECO:0000269|PubMed:16291748}; Multi-pass membrane protein {ECO:0000269|PubMed:16291748}.</t>
  </si>
  <si>
    <t>Probable 26S proteasome regulatory subunit p27 (Proteasome non-ATPase subunit 2)</t>
  </si>
  <si>
    <t>NAS2 YIL007C</t>
  </si>
  <si>
    <t>Ubiquitin-related modifier 1</t>
  </si>
  <si>
    <t>URM1 YIL008W</t>
  </si>
  <si>
    <t>Long-chain-fatty-acid--CoA ligase 3 (EC 6.2.1.3) (Fatty acid activator 3) (Long-chain acyl-CoA synthetase 3)</t>
  </si>
  <si>
    <t>FAA3 YIL009W</t>
  </si>
  <si>
    <t>endoplasmic reticulum [GO:0005783]; lipid droplet [GO:0005811]; plasma membrane [GO:0005886]</t>
  </si>
  <si>
    <t>SUBCELLULAR LOCATION: Cell membrane {ECO:0000269|PubMed:14562095}.</t>
  </si>
  <si>
    <t>HSP70 co-chaperone SNL1 (Suppressor of NUP116-C lethal)</t>
  </si>
  <si>
    <t>SNL1 YIL016W</t>
  </si>
  <si>
    <t>endoplasmic reticulum membrane [GO:0005789]; mitochondrion [GO:0005739]; nuclear envelope [GO:0005635]; nuclear membrane [GO:0031965]</t>
  </si>
  <si>
    <t>SUBCELLULAR LOCATION: Endoplasmic reticulum membrane {ECO:0000269|PubMed:9450961}; Single-pass type II membrane protein {ECO:0000269|PubMed:9450961}. Nucleus membrane {ECO:0000269|PubMed:9450961}; Single-pass type II membrane protein {ECO:0000269|PubMed:9450961}.</t>
  </si>
  <si>
    <t>Vacuolar import and degradation protein 28 (Glucose-induced degradation protein 5)</t>
  </si>
  <si>
    <t>VID28 GID5 YIL017C</t>
  </si>
  <si>
    <t>cytoplasm [GO:0005737]; GID complex [GO:0034657]; nucleus [GO:0005634]; vacuole [GO:0005773]</t>
  </si>
  <si>
    <t>DNA-directed RNA polymerase II subunit RPB3 (RNA polymerase II subunit 3) (RNA polymerase II subunit B3) (B44.5) (DNA-directed RNA polymerase II 45 kDa polypeptide)</t>
  </si>
  <si>
    <t>RPB3 YIL021W</t>
  </si>
  <si>
    <t>nucleoplasm [GO:0005654]; nucleus [GO:0005634]; RNA polymerase II, core complex [GO:0005665]</t>
  </si>
  <si>
    <t>Mitochondrial import inner membrane translocase subunit TIM44 (Inner membrane import site protein 45) (ISP45) (Membrane import machinery protein MIM44) (Mitochondrial protein import protein 1)</t>
  </si>
  <si>
    <t>TIM44 ISP45 MIM44 MPI1 YIL022W</t>
  </si>
  <si>
    <t>extrinsic component of mitochondrial inner membrane [GO:0031314]; mitochondrial inner membrane [GO:0005743]; mitochondrion [GO:0005739]; PAM complex, Tim23 associated import motor [GO:0001405]; TIM23 mitochondrial import inner membrane translocase complex [GO:0005744]</t>
  </si>
  <si>
    <t>SUBCELLULAR LOCATION: Mitochondrion inner membrane {ECO:0000269|PubMed:18426906}; Peripheral membrane protein {ECO:0000269|PubMed:18426906}.</t>
  </si>
  <si>
    <t>Uncharacterized protein YIL024C</t>
  </si>
  <si>
    <t>Cohesin subunit SCC3 (Irregular cell behavior protein 1)</t>
  </si>
  <si>
    <t>IRR1 SCC3 YIL026C</t>
  </si>
  <si>
    <t>chromatin [GO:0000785]; chromosome, centromeric region [GO:0000775]; cohesin complex [GO:0008278]; cytoplasm [GO:0005737]; cytosol [GO:0005829]; mitotic cohesin complex [GO:0030892]; nucleus [GO:0005634]</t>
  </si>
  <si>
    <t>SUBCELLULAR LOCATION: Nucleus {ECO:0000255|PROSITE-ProRule:PRU00750, ECO:0000269|PubMed:9990856}. Chromosome {ECO:0000269|PubMed:9990856}. Chromosome, centromere {ECO:0000269|PubMed:9990856}. Note=Associates with chromatin. Before prophase it is scattered along chromosome arms. During prophase, most of cohesin complexes dissociate from chromatin except at centromeres, where cohesin complexes remain. At anaphase, the MCD1 subunit of the cohesin complex is cleaved, leading to the dissociation of the complex from chromosomes, allowing chromosome separation.</t>
  </si>
  <si>
    <t>ERAD-associated E3 ubiquitin-protein ligase DOA10 (EC 2.3.2.27) (RING-type E3 ubiquitin transferase DOA10)</t>
  </si>
  <si>
    <t>SSM4 DOA10 YIL030C YI3299.01C YI9905.18C</t>
  </si>
  <si>
    <t>Doa10p ubiquitin ligase complex [GO:0000837]; endoplasmic reticulum [GO:0005783]; endoplasmic reticulum membrane [GO:0005789]; membrane [GO:0016020]; nuclear envelope [GO:0005635]; nuclear inner membrane [GO:0005637]</t>
  </si>
  <si>
    <t>SUBCELLULAR LOCATION: Endoplasmic reticulum membrane {ECO:0000269|PubMed:11641273, ECO:0000269|PubMed:17051211}; Multi-pass membrane protein {ECO:0000255}. Nucleus inner membrane {ECO:0000269|PubMed:11641273, ECO:0000269|PubMed:17051211}; Multi-pass membrane protein {ECO:0000255}.</t>
  </si>
  <si>
    <t>F-actin-capping protein subunit beta</t>
  </si>
  <si>
    <t>CAP2 YIL034C</t>
  </si>
  <si>
    <t>actin cortical patch [GO:0030479]; actin cytoskeleton [GO:0015629]; cellular bud tip [GO:0005934]; F-actin capping protein complex [GO:0008290]; incipient cellular bud site [GO:0000131]; mating projection tip [GO:0043332]; plasma membrane [GO:0005886]</t>
  </si>
  <si>
    <t>SUBCELLULAR LOCATION: Cytoplasm, cytoskeleton, actin patch {ECO:0000269|PubMed:1315784}. Bud {ECO:0000269|PubMed:1315784}. Bud tip {ECO:0000269|PubMed:1315784}. Note=Found at cortical actin spots at the site of bud emergence and at the tips of growing buds and shmoos.</t>
  </si>
  <si>
    <t>Casein kinase II subunit alpha (CK II subunit alpha) (EC 2.7.11.1)</t>
  </si>
  <si>
    <t>CKA1 YIL035C</t>
  </si>
  <si>
    <t>CURI complex [GO:0032545]; cytosol [GO:0005829]; nucleolus [GO:0005730]; nucleoplasm [GO:0005654]; nucleus [GO:0005634]; protein kinase CK2 complex [GO:0005956]; small-subunit processome [GO:0032040]; UTP-C complex [GO:0034456]</t>
  </si>
  <si>
    <t>General negative regulator of transcription subunit 3</t>
  </si>
  <si>
    <t>NOT3 YIL038C</t>
  </si>
  <si>
    <t>Protein GVP36 (36 kDa Golgi vesicle protein)</t>
  </si>
  <si>
    <t>GVP36 YIL041W</t>
  </si>
  <si>
    <t>cytoplasm [GO:0005737]; cytosol [GO:0005829]; Golgi membrane [GO:0000139]</t>
  </si>
  <si>
    <t>SUBCELLULAR LOCATION: Golgi apparatus membrane {ECO:0000269|PubMed:16107716}; Peripheral membrane protein {ECO:0000269|PubMed:16107716}.</t>
  </si>
  <si>
    <t>[Pyruvate dehydrogenase (acetyl-transferring)] kinase 1, mitochondrial (PDK 1) (Pyruvate dehydrogenase kinase 1) (EC 2.7.11.2) (Protein kinase of PDH protein 1) (Pyruvate dehydrogenase complex kinase 1) (PDC kinase 1) ([Pyruvate dehydrogenase [lipoamide]] kinase 1)</t>
  </si>
  <si>
    <t>PKP1 YIL042C</t>
  </si>
  <si>
    <t>SUBCELLULAR LOCATION: Mitochondrion matrix {ECO:0000269|PubMed:14562095, ECO:0000269|PubMed:16643908, ECO:0000269|PubMed:16823961, ECO:0000269|PubMed:18180296}.</t>
  </si>
  <si>
    <t>NADH-cytochrome b5 reductase 1 (EC 1.6.2.2) (Microsomal cytochrome b reductase) (P35)</t>
  </si>
  <si>
    <t>CBR1 CBR CBR5 YIL043C</t>
  </si>
  <si>
    <t>mitochondrial outer membrane [GO:0005741]; mitochondrion [GO:0005739]; nucleus [GO:0005634]; plasma membrane [GO:0005886]</t>
  </si>
  <si>
    <t>SUBCELLULAR LOCATION: Mitochondrion outer membrane {ECO:0000269|PubMed:16407407}; Single-pass membrane protein {ECO:0000255}.</t>
  </si>
  <si>
    <t>F-box protein MET30 (E3 ubiquitin ligase complex SCF(Met30) subunit MET30) (Methionine-requiring protein 30)</t>
  </si>
  <si>
    <t>MET30 YIL046W</t>
  </si>
  <si>
    <t>cytoplasm [GO:0005737]; nuclear SCF ubiquitin ligase complex [GO:0043224]; nucleus [GO:0005634]; SCF ubiquitin ligase complex [GO:0019005]</t>
  </si>
  <si>
    <t>SUBCELLULAR LOCATION: Cytoplasm {ECO:0000269|PubMed:14660673}. Nucleus {ECO:0000269|PubMed:10637232, ECO:0000269|PubMed:14660673}.</t>
  </si>
  <si>
    <t>Probable phospholipid-transporting ATPase NEO1 (EC 7.6.2.1)</t>
  </si>
  <si>
    <t>NEO1 YIL048W</t>
  </si>
  <si>
    <t>endosome [GO:0005768]; endosome membrane [GO:0010008]; Golgi apparatus [GO:0005794]; Golgi membrane [GO:0000139]; late endosome [GO:0005770]; plasma membrane [GO:0005886]; trans-Golgi network [GO:0005802]</t>
  </si>
  <si>
    <t>SUBCELLULAR LOCATION: Endosome membrane {ECO:0000269|PubMed:15314152}; Multi-pass membrane protein {ECO:0000269|PubMed:15314152}. Golgi apparatus membrane {ECO:0000269|PubMed:15314152}; Multi-pass membrane protein {ECO:0000269|PubMed:15314152}.</t>
  </si>
  <si>
    <t>Protein MMF1, mitochondrial (Isoleucine biosynthesis and maintenance of intact mitochondria 1) (Maintenance of mitochondrial function 1)</t>
  </si>
  <si>
    <t>MMF1 IBM1 YIL051C</t>
  </si>
  <si>
    <t>cytosol [GO:0005829]; mitochondrial matrix [GO:0005759]; mitochondrion [GO:0005739]</t>
  </si>
  <si>
    <t>SUBCELLULAR LOCATION: Mitochondrion matrix {ECO:0000269|PubMed:11003673, ECO:0000269|PubMed:11442631}.</t>
  </si>
  <si>
    <t>Glycerol-1-phosphate phosphohydrolase 1 (EC 3.1.3.21) ((DL)-glycerol-3-phosphatase 1) (Related to HOR2 protein 2)</t>
  </si>
  <si>
    <t>GPP1 RHR2 YIL053W</t>
  </si>
  <si>
    <t>Uncharacterized protein YIL055C</t>
  </si>
  <si>
    <t>Mitochondrial fission 1 protein (Mitochondrial division protein 2)</t>
  </si>
  <si>
    <t>FIS1 MDV2 YIL065C</t>
  </si>
  <si>
    <t>mitochondrial outer membrane [GO:0005741]; mitochondrion [GO:0005739]; peroxisome [GO:0005777]</t>
  </si>
  <si>
    <t>SUBCELLULAR LOCATION: Mitochondrion outer membrane {ECO:0000269|PubMed:11038183, ECO:0000269|PubMed:12514182, ECO:0000269|PubMed:14576278}; Single-pass membrane protein {ECO:0000269|PubMed:11038183, ECO:0000269|PubMed:12514182, ECO:0000269|PubMed:14576278}.</t>
  </si>
  <si>
    <t>Ribonucleoside-diphosphate reductase large chain 2 (EC 1.17.4.1) (Ribonucleotide reductase DNA damage-inducible regulatory subunit 2) (Ribonucleotide reductase R1 subunit 2) (Ribonucleotide reductase large subunit 2)</t>
  </si>
  <si>
    <t>RNR3 DIN1 YIL066C</t>
  </si>
  <si>
    <t>cytoplasm [GO:0005737]; mitochondrion [GO:0005739]; ribonucleoside-diphosphate reductase complex [GO:0005971]</t>
  </si>
  <si>
    <t>Exocyst complex component SEC6</t>
  </si>
  <si>
    <t>SEC6 YIL068C</t>
  </si>
  <si>
    <t>cellular bud neck [GO:0005935]; cellular bud tip [GO:0005934]; exocyst [GO:0000145]; mating projection tip [GO:0043332]; prospore membrane [GO:0005628]</t>
  </si>
  <si>
    <t>Mitochondrial acidic protein MAM33</t>
  </si>
  <si>
    <t>MAM33 YIL070C</t>
  </si>
  <si>
    <t>26S proteasome regulatory subunit RPN2</t>
  </si>
  <si>
    <t>RPN2 SEN3 YIL075C</t>
  </si>
  <si>
    <t>Coatomer subunit epsilon (Epsilon-coat protein) (Epsilon-COP)</t>
  </si>
  <si>
    <t>SEC28 YIL076W</t>
  </si>
  <si>
    <t>PUP1 protein homolog</t>
  </si>
  <si>
    <t>SUBCELLULAR LOCATION: Mitochondrion membrane {ECO:0000269|PubMed:16823961}; Multi-pass membrane protein {ECO:0000255}.</t>
  </si>
  <si>
    <t>Threonine--tRNA ligase, cytoplasmic (EC 6.1.1.3) (Threonyl-tRNA synthetase) (ThrRS)</t>
  </si>
  <si>
    <t>THS1 YIL078W</t>
  </si>
  <si>
    <t>Protein AIR1 (Arginine methyltransferase-interacting RING finger protein 1)</t>
  </si>
  <si>
    <t>AIR1 YIL079C</t>
  </si>
  <si>
    <t>cytoplasm [GO:0005737]; nucleolus [GO:0005730]; TRAMP complex [GO:0031499]</t>
  </si>
  <si>
    <t>Altered inheritance of mitochondria protein 19, mitochondrial</t>
  </si>
  <si>
    <t>AIM19 YIL087C</t>
  </si>
  <si>
    <t>SUBCELLULAR LOCATION: Mitochondrion membrane {ECO:0000269|PubMed:14562095, ECO:0000269|PubMed:14576278}; Multi-pass membrane protein {ECO:0000269|PubMed:14562095, ECO:0000269|PubMed:14576278}.</t>
  </si>
  <si>
    <t>Vacuolar amino acid transporter 7</t>
  </si>
  <si>
    <t>AVT7 YIL088C</t>
  </si>
  <si>
    <t>fungal-type vacuole [GO:0000324]; fungal-type vacuole membrane [GO:0000329]; plasma membrane [GO:0005886]; vacuolar membrane [GO:0005774]</t>
  </si>
  <si>
    <t>SUBCELLULAR LOCATION: Vacuole membrane {ECO:0000269|PubMed:11274162}; Multi-pass membrane protein {ECO:0000269|PubMed:11274162}.</t>
  </si>
  <si>
    <t>Protein ICE2 (Inheritance of cortical ER protein 2)</t>
  </si>
  <si>
    <t>ICE2 YIL090W</t>
  </si>
  <si>
    <t>37S ribosomal protein S25, mitochondrial (Mitochondrial small ribosomal subunit protein mS23)</t>
  </si>
  <si>
    <t>RSM25 YIL093C</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</si>
  <si>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</si>
  <si>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Homoisocitrate dehydrogenase, mitochondrial (HIcDH) (EC 1.1.1.87)</t>
  </si>
  <si>
    <t>LYS12 LYS10 LYS11 YIL094C YI9910.02C</t>
  </si>
  <si>
    <t>25S rRNA (uridine(2634)-N(3))-methyltransferase (EC 2.1.1.313) (Base methyltransferase of 25S RNA 5)</t>
  </si>
  <si>
    <t>BMT5 YIL096C</t>
  </si>
  <si>
    <t>cytoplasm [GO:0005737]; nucleolus [GO:0005730]; nucleus [GO:0005634]</t>
  </si>
  <si>
    <t>SUBCELLULAR LOCATION: Nucleus, nucleolus {ECO:0000269|PubMed:24335083}.</t>
  </si>
  <si>
    <t>Protein FYV10 (EC 2.3.2.27) (Function required for yeast viability protein 10) (Glucose-induced degradation protein 9) (Probable E3 ubiquitin-protein ligase GID9)</t>
  </si>
  <si>
    <t>FYV10 GID9 YIL097W</t>
  </si>
  <si>
    <t>Phosphatidylinositol 4,5-bisphosphate-binding protein SLM1 (Synthetic lethal with MSS4 protein 1) (TORC2 effector protein SLM1)</t>
  </si>
  <si>
    <t>SLM1 LIT2 YIL105C</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</si>
  <si>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 Note=Localizes to cortical punctate structures. Correct localization requires phosphatidylinositol 4,5-bisphosphate and functional TORC2.</t>
  </si>
  <si>
    <t>DBF2 kinase activator protein MOB1 (MPS1 binder 1) (Maintenance of ploidy protein MOB1)</t>
  </si>
  <si>
    <t>MOB1 YIL106W</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</si>
  <si>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t>
  </si>
  <si>
    <t>SUBCELLULAR LOCATION: Cytoplasm. Nucleus. Cytoplasm, cytoskeleton, microtubule organizing center, spindle pole body. Bud neck. Chromosome, centromere. Note=Localizes predominantly to the cytoplasmic surface of the spindle pole body during anaphase and to a ring at the bud neck during cytokinesis. Translocates to the nucleus during mitosis and associates with centromere DNA.</t>
  </si>
  <si>
    <t>Putative zinc metalloproteinase YIL108W (EC 3.4.24.-)</t>
  </si>
  <si>
    <t>Protein transport protein SEC24 (Abnormal nuclear morphology 1)</t>
  </si>
  <si>
    <t>SEC24 ANU1 YIL109C</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</si>
  <si>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</si>
  <si>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</si>
  <si>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Nucleoporin NUP159 (Nuclear pore protein NUP159)</t>
  </si>
  <si>
    <t>NUP159 NUP158 RAT7 YIL115C</t>
  </si>
  <si>
    <t>nuclear envelope [GO:0005635]; nuclear membrane [GO:0031965]; nuclear pore [GO:0005643]; nuclear pore central transport channel [GO:0044613]; nuclear pore cytoplasmic filaments [GO:0044614]; nucleus [GO:0005634]</t>
  </si>
  <si>
    <t>SUBCELLULAR LOCATION: Nucleus, nuclear pore complex {ECO:0000269|PubMed:10684247, ECO:0000269|PubMed:17546040, ECO:0000269|PubMed:23223634, ECO:0000269|PubMed:25646085}. Nucleus membrane; Peripheral membrane protein; Cytoplasmic side.</t>
  </si>
  <si>
    <t>GTP-binding protein RHO3</t>
  </si>
  <si>
    <t>RHO3 YIL118W</t>
  </si>
  <si>
    <t>cellular bud [GO:0005933]; cytoplasm [GO:0005737]; cytosol [GO:0005829]; plasma membrane [GO:0005886]</t>
  </si>
  <si>
    <t>SUBCELLULAR LOCATION: Cell membrane {ECO:0000305}; Lipid-anchor {ECO:0000305}; Cytoplasmic side {ECO:0000305}.</t>
  </si>
  <si>
    <t>Negative RAS protein regulator protein</t>
  </si>
  <si>
    <t>RPI1 YIL119C</t>
  </si>
  <si>
    <t>Quinidine resistance protein 1</t>
  </si>
  <si>
    <t>QDR1 YIL120W</t>
  </si>
  <si>
    <t>SUBCELLULAR LOCATION: Cell membrane {ECO:0000269|PubMed:11302822}; Multi-pass membrane protein {ECO:0000269|PubMed:11302822}.</t>
  </si>
  <si>
    <t>NADPH-dependent 1-acyldihydroxyacetone phosphate reductase (ADR) (EC 1.1.1.101) (1-acyl DHAP reductase) (Acyl/alkyl DHAP reductase) (Acylglycerone-phosphate reductase) (Triacylglycerol lipase AYR1) (TAG lipase) (EC 3.1.1.3)</t>
  </si>
  <si>
    <t>AYR1 GBG1 YIL124W</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</si>
  <si>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</si>
  <si>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</si>
  <si>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2-oxoglutarate dehydrogenase, mitochondrial (EC 1.2.4.2) (2-oxoglutarate dehydrogenase complex component E1) (OGDC-E1) (Alpha-ketoglutarate dehydrogenase)</t>
  </si>
  <si>
    <t>KGD1 OGD1 YIL125W</t>
  </si>
  <si>
    <t>mitochondrial alpha-ketoglutarate dehydrogenase complex [GO:0005947]; mitochondrial nucleoid [GO:0042645]; mitochondrial oxoglutarate dehydrogenase complex [GO:0009353]; mitochondrion [GO:0005739]; oxoglutarate dehydrogenase complex [GO:0045252]</t>
  </si>
  <si>
    <t>SUBCELLULAR LOCATION: Mitochondrion matrix. Mitochondrion matrix, mitochondrion nucleoid.</t>
  </si>
  <si>
    <t>Nuclear protein STH1/NPS1 (EC 3.6.4.12) (ATP-dependent helicase STH1) (Chromatin structure-remodeling complex protein STH1) (SNF2 homolog)</t>
  </si>
  <si>
    <t>STH1 NPS1 YIL126W</t>
  </si>
  <si>
    <t>chromatin [GO:0000785]; chromosome, centromeric region [GO:0000775]; nucleus [GO:0005634]; RSC-type complex [GO:0016586]</t>
  </si>
  <si>
    <t>SUBCELLULAR LOCATION: Nucleus {ECO:0000255|PROSITE-ProRule:PRU00549, ECO:0000269|PubMed:12697820}. Note=Localizes to centromeric and flanking chromatin. Association of the RSC complex with these loci is dependent on this subunit.</t>
  </si>
  <si>
    <t>DNA repair/transcription protein MET18/MMS19 (Methyl methanesulfonate-sensitivity protein 19)</t>
  </si>
  <si>
    <t>MET18 MMS19 YIL128W</t>
  </si>
  <si>
    <t>Cell morphogenesis protein PAG1 (Protein TAO3)</t>
  </si>
  <si>
    <t>TAO3 PAG1 YIL129C</t>
  </si>
  <si>
    <t>cell cortex [GO:0005938]; cellular bud [GO:0005933]; incipient cellular bud site [GO:0000131]; mating projection tip [GO:0043332]; mitochondrion [GO:0005739]; site of polarized growth [GO:0030427]</t>
  </si>
  <si>
    <t>Activator of stress genes 1</t>
  </si>
  <si>
    <t>ASG1 YIL130W</t>
  </si>
  <si>
    <t>60S ribosomal protein L16-A (L13a) (L21) (Large ribosomal subunit protein uL13-A) (RP22) (YL15)</t>
  </si>
  <si>
    <t>RPL16A RPL13 RPL21A YIL133C</t>
  </si>
  <si>
    <t>cytosol [GO:0005829]; cytosolic large ribosomal subunit [GO:0022625]; ribosome [GO:0005840]</t>
  </si>
  <si>
    <t>Mitochondrial FAD carrier protein FLX1</t>
  </si>
  <si>
    <t>FLX1 YIL134W</t>
  </si>
  <si>
    <t>Mitochondrial outer membrane protein OM45 (Outer membrane protein of 45 kDa)</t>
  </si>
  <si>
    <t>OM45 YIL136W</t>
  </si>
  <si>
    <t>SUBCELLULAR LOCATION: Mitochondrion outer membrane {ECO:0000269|PubMed:11502169}.</t>
  </si>
  <si>
    <t>Protein TMA108 (EC 3.4.11.-) (108 kDa translation machinery-associated protein)</t>
  </si>
  <si>
    <t>TMA108 YIL137C</t>
  </si>
  <si>
    <t>cytoplasm [GO:0005737]; nascent polypeptide-associated complex [GO:0005854]</t>
  </si>
  <si>
    <t>T-complex protein 1 subunit beta (TCP-1-beta) (CCT-beta)</t>
  </si>
  <si>
    <t>CCT2 BIN3 TCP2 YIL142W</t>
  </si>
  <si>
    <t>chaperonin-containing T-complex [GO:0005832]; cytoplasm [GO:0005737]</t>
  </si>
  <si>
    <t>Protein MLP2 (Myosin-like protein 2)</t>
  </si>
  <si>
    <t>MLP2 YIL149C</t>
  </si>
  <si>
    <t>mitochondrion [GO:0005739]; nuclear envelope [GO:0005635]; nuclear pore [GO:0005643]; nuclear pore nuclear basket [GO:0044615]; nucleoplasm [GO:0005654]; spindle pole body [GO:0005816]</t>
  </si>
  <si>
    <t>SUBCELLULAR LOCATION: Nucleus. Cytoplasm, cytoskeleton, microtubule organizing center, spindle pole body. Nucleus, nuclear pore complex {ECO:0000269|PubMed:24152732}. Note=Nuclear periphery, excluded from nuclear envelope adjacent to nucleolus.</t>
  </si>
  <si>
    <t>EST/SMG-like protein 1</t>
  </si>
  <si>
    <t>ESL1 YIL151C</t>
  </si>
  <si>
    <t>telomerase holoenzyme complex [GO:0005697]</t>
  </si>
  <si>
    <t>Sugar utilization regulatory protein IMP2</t>
  </si>
  <si>
    <t>IMP2' IMP2 YIL154C</t>
  </si>
  <si>
    <t>Glycerol-3-phosphate dehydrogenase, mitochondrial (GPD-M) (GPDH-M) (EC 1.1.5.3)</t>
  </si>
  <si>
    <t>GUT2 YIL155C</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</si>
  <si>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</si>
  <si>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</si>
  <si>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Ubiquitin carboxyl-terminal hydrolase 7 (EC 3.4.19.12) (Deubiquitinating enzyme 7) (Ubiquitin thioesterase 7) (Ubiquitin-specific-processing protease 7)</t>
  </si>
  <si>
    <t>UBP7 YIL156W</t>
  </si>
  <si>
    <t>Cytochrome c oxidase assembly factor 1</t>
  </si>
  <si>
    <t>COA1 FMP35 YIL157C</t>
  </si>
  <si>
    <t>BNI1-related protein 1</t>
  </si>
  <si>
    <t>BNR1 YIL159W</t>
  </si>
  <si>
    <t>cell division site [GO:0032153]; cellular bud neck [GO:0005935]; mating projection tip [GO:0043332]</t>
  </si>
  <si>
    <t>Uncharacterized protein YIL161W</t>
  </si>
  <si>
    <t>Oligo-1,6-glucosidase IMA2 (EC 3.2.1.10) (Alpha-glucosidase) (Isomaltase 2)</t>
  </si>
  <si>
    <t>IMA2 YOL157C</t>
  </si>
  <si>
    <t>RNA-binding protein SGN1</t>
  </si>
  <si>
    <t>SGN1 RBP29 YIR001C YIB1C</t>
  </si>
  <si>
    <t>SUBCELLULAR LOCATION: Cytoplasm {ECO:0000269|PubMed:10764794}.</t>
  </si>
  <si>
    <t>ATP-dependent DNA helicase MPH1 (EC 3.6.4.12) (FANCM-like protein 1) (Mutator phenotype protein 1)</t>
  </si>
  <si>
    <t>MPH1 YIR002C YIB2C</t>
  </si>
  <si>
    <t>SUBCELLULAR LOCATION: Nucleus {ECO:0000269|PubMed:10880470, ECO:0000269|PubMed:14562095}.</t>
  </si>
  <si>
    <t>DNA primase small subunit (EC 2.7.7.-) (DNA polymerase alpha:primase complex p48 subunit) (DNA polymerase-primase complex p48 subunit) (Pol alpha-primase complex p48 subunit) (DNA primase 48 kDa subunit)</t>
  </si>
  <si>
    <t>PRI1 YIR008C YIB8C</t>
  </si>
  <si>
    <t>alpha DNA polymerase:primase complex [GO:0005658]; nuclear replication fork [GO:0043596]</t>
  </si>
  <si>
    <t>Ribosome assembly protein SQT1</t>
  </si>
  <si>
    <t>SQT1 YIR012W YIB12W</t>
  </si>
  <si>
    <t>Mitochondrial RNA-splicing protein MRS1</t>
  </si>
  <si>
    <t>MRS1 PET157 YIR021W</t>
  </si>
  <si>
    <t>mitochondrial matrix [GO:0005759]; mitochondrion [GO:0005739]; ribonucleoprotein complex [GO:1990904]</t>
  </si>
  <si>
    <t>Signal peptidase complex catalytic subunit SEC11 (EC 3.4.21.89) (Secretory protein 11) (Signal peptidase I)</t>
  </si>
  <si>
    <t>SEC11 YIR022W</t>
  </si>
  <si>
    <t>endoplasmic reticulum [GO:0005783]; signal peptidase complex [GO:0005787]</t>
  </si>
  <si>
    <t>SUBCELLULAR LOCATION: Endoplasmic reticulum membrane {ECO:0000269|PubMed:10206957, ECO:0000269|PubMed:14562095, ECO:0000269|PubMed:2644273}; Single-pass type II membrane protein {ECO:0000269|PubMed:10206957, ECO:0000269|PubMed:14562095, ECO:0000269|PubMed:2644273}.</t>
  </si>
  <si>
    <t>Tyrosine-protein phosphatase YVH1 (PTPase YVH1) (EC 3.1.3.48)</t>
  </si>
  <si>
    <t>YVH1 YIR026C</t>
  </si>
  <si>
    <t>Saccharopine dehydrogenase [NAD(+), L-lysine-forming] (SDH) (EC 1.5.1.7) (Lysine--2-oxoglutarate reductase)</t>
  </si>
  <si>
    <t>LYS1 YIR034C</t>
  </si>
  <si>
    <t>cytoplasm [GO:0005737]; peroxisome [GO:0005777]</t>
  </si>
  <si>
    <t>SUBCELLULAR LOCATION: Peroxisome {ECO:0000269|PubMed:26928762, ECO:0000269|PubMed:28928432}.</t>
  </si>
  <si>
    <t>Glutathione peroxidase-like peroxiredoxin HYR1 (EC 1.11.1.24) (Glutathione peroxidase homolog 3) (GPx 3) (Hydrogen peroxide resistance protein 1) (Oxidant receptor peroxidase 1) (Phospholipid hydroperoxide glutathione peroxidase 3) (PHGPx3)</t>
  </si>
  <si>
    <t>HYR1 GPX3 ORP1 YIR037W</t>
  </si>
  <si>
    <t>cytosol [GO:0005829]; mitochondrial intermembrane space [GO:0005758]; mitochondrion [GO:0005739]; peroxisomal matrix [GO:0005782]</t>
  </si>
  <si>
    <t>SUBCELLULAR LOCATION: Cytoplasm {ECO:0000269|PubMed:14562095}. Mitochondrion intermembrane space {ECO:0000269|PubMed:22984289}. Peroxisome matrix {ECO:0000269|PubMed:22659048}.</t>
  </si>
  <si>
    <t>Glutathione S-transferase 1 (EC 2.5.1.18) (GST-I)</t>
  </si>
  <si>
    <t>GTT1 YIR038C</t>
  </si>
  <si>
    <t>cell periphery [GO:0071944]; endoplasmic reticulum [GO:0005783]; endoplasmic reticulum membrane [GO:0005789]; mitochondrial outer membrane [GO:0005741]; mitochondrion [GO:0005739]; plasma membrane [GO:0005886]</t>
  </si>
  <si>
    <t>SUBCELLULAR LOCATION: Endoplasmic reticulum membrane; Peripheral membrane protein.</t>
  </si>
  <si>
    <t>Proteasome subunit beta type-1 (EC 3.4.25.1) (Macropain subunit PRE3) (Multicatalytic endopeptidase complex subunit PRE3) (Proteasome component PRE3) (Proteinase YSCE subunit PRE3)</t>
  </si>
  <si>
    <t>PRE3 YJL001W J1407</t>
  </si>
  <si>
    <t>Dolichyl-diphosphooligosaccharide--protein glycosyltransferase subunit 1 (N-linked oligosaccharyl transferase subunit 1) (Oligosaccharyl transferase 64 kDa subunit) (Oligosaccharyl transferase subunit OST1) (Oligosaccharyl transferase subunit alpha)</t>
  </si>
  <si>
    <t>OST1 NLT1 YJL002C J1404</t>
  </si>
  <si>
    <t>SUBCELLULAR LOCATION: Endoplasmic reticulum membrane {ECO:0000269|PubMed:14562095, ECO:0000269|PubMed:8181570}; Single-pass type I membrane protein {ECO:0000269|PubMed:29301962}.</t>
  </si>
  <si>
    <t>Cytochrome c oxidase assembly protein COX16, mitochondrial</t>
  </si>
  <si>
    <t>COX16 YJL003W J1403 YJR83.2</t>
  </si>
  <si>
    <t>SUBCELLULAR LOCATION: Mitochondrion inner membrane {ECO:0000305|PubMed:12446688}; Single-pass membrane protein {ECO:0000305}.</t>
  </si>
  <si>
    <t>CTD kinase subunit beta (CTDK-I subunit beta) (CTD kinase 38 kDa subunit) (CTD kinase subunit 2)</t>
  </si>
  <si>
    <t>CTK2 YJL006C J1390</t>
  </si>
  <si>
    <t>carboxy-terminal domain protein kinase complex [GO:0032806]; CTDK-1 complex [GO:0070692]; cyclin/CDK positive transcription elongation factor complex [GO:0008024]; cytosol [GO:0005829]; nucleolus [GO:0005730]; nucleoplasm [GO:0005654]; nucleus [GO:0005634]</t>
  </si>
  <si>
    <t>SUBCELLULAR LOCATION: Nucleus, nucleolus {ECO:0000269|PubMed:14562095, ECO:0000269|PubMed:15520468}.</t>
  </si>
  <si>
    <t>T-complex protein 1 subunit theta (TCP-1-theta) (CCT-theta)</t>
  </si>
  <si>
    <t>CCT8 YJL008C J1374</t>
  </si>
  <si>
    <t>Nucleolar protein 9 (Pumilio domain-containing protein NOP9)</t>
  </si>
  <si>
    <t>NOP9 YJL010C J1357</t>
  </si>
  <si>
    <t>90S preribosome [GO:0030686]; nucleolus [GO:0005730]; nucleus [GO:0005634]; preribosome, small subunit precursor [GO:0030688]; small-subunit processome [GO:0032040]</t>
  </si>
  <si>
    <t>SUBCELLULAR LOCATION: Nucleus, nucleolus {ECO:0000269|PubMed:14562095, ECO:0000269|PubMed:17956976}.</t>
  </si>
  <si>
    <t>Vacuolar transporter chaperone complex subunit 4 (Phosphate metabolism protein 3) (Polyphosphate kinase) (SPX-dependent polyphosphate polymerase VTC subunit 4) (Vacuolar membrane polyphosphate polymerase catalytic subunit) (PolyP polymerase) (EC 2.7.4.1)</t>
  </si>
  <si>
    <t>VTC4 PHM3 YJL012C J1345</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</si>
  <si>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</si>
  <si>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</si>
  <si>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T-complex protein 1 subunit gamma (TCP-1-gamma) (CCT-gamma)</t>
  </si>
  <si>
    <t>CCT3 BIN2 TCP3 YJL014W J1336</t>
  </si>
  <si>
    <t>Uncharacterized protein YJL016W</t>
  </si>
  <si>
    <t>YJL016W J1320 J1326 YJL017W</t>
  </si>
  <si>
    <t>Spindle pole body assembly component MPS3 (98 kDa nuclear envelope protein) (Monopolar spindle protein 3)</t>
  </si>
  <si>
    <t>MPS3 NEP98 YJL019W J1310 J1315 YJL018W</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</si>
  <si>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</si>
  <si>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</si>
  <si>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Protein PET130</t>
  </si>
  <si>
    <t>PET130 YJL023C J1282</t>
  </si>
  <si>
    <t>matrix side of mitochondrial inner membrane [GO:0099617]; mitochondrial matrix [GO:0005759]; mitochondrion [GO:0005739]</t>
  </si>
  <si>
    <t>SUBCELLULAR LOCATION: Mitochondrion matrix {ECO:0000305}.</t>
  </si>
  <si>
    <t>AP-3 complex subunit sigma (AP-3 complex sigma3A subunit) (Adaptor-related protein complex 3 subunit sigma) (Clathrin-associated/assembly/adaptor protein, small 3) (Sigma-adaptin 3A) (Sigma3-adaptin)</t>
  </si>
  <si>
    <t>APS3 YKS7 YJL024C J1274</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</si>
  <si>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</si>
  <si>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</si>
  <si>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Ribonucleoside-diphosphate reductase small chain 1 (EC 1.17.4.1) (Ribonucleotide reductase R2 subunit 1) (Ribonucleotide reductase small subunit 1)</t>
  </si>
  <si>
    <t>RNR2 CRT6 YJL026W J1271</t>
  </si>
  <si>
    <t>Vacuolar protein sorting-associated protein 53</t>
  </si>
  <si>
    <t>VPS53 YJL029C J1258</t>
  </si>
  <si>
    <t>cytoplasm [GO:0005737]; cytosol [GO:0005829]; endosome membrane [GO:0010008]; GARP complex [GO:0000938]; Golgi apparatus [GO:0005794]</t>
  </si>
  <si>
    <t>SUBCELLULAR LOCATION: Golgi apparatus, trans-Golgi network membrane; Peripheral membrane protein. Endosome membrane; Peripheral membrane protein.</t>
  </si>
  <si>
    <t>ATP-dependent RNA helicase HCA4 (EC 3.6.4.13) (DEAD box protein 4) (Helicase CA4) (Helicase UF1)</t>
  </si>
  <si>
    <t>HCA4 DBP4 ECM24 YJL033W J1250</t>
  </si>
  <si>
    <t>Endoplasmic reticulum chaperone BiP (EC 3.6.4.10) (78 kDa glucose-regulated protein homolog) (GRP-78) (Immunoglobulin heavy chain-binding protein homolog) (BiP)</t>
  </si>
  <si>
    <t>KAR2 GRP78 SSD1 YJL034W J1248</t>
  </si>
  <si>
    <t>cytoplasm [GO:0005737]; endoplasmic reticulum [GO:0005783]; endoplasmic reticulum chaperone complex [GO:0034663]; endoplasmic reticulum lumen [GO:0005788]; luminal surveillance complex [GO:0034099]; membrane [GO:0016020]; nucleus [GO:0005634]</t>
  </si>
  <si>
    <t>SUBCELLULAR LOCATION: Endoplasmic reticulum lumen {ECO:0000255|PROSITE-ProRule:PRU10138, ECO:0000269|PubMed:2661018}.</t>
  </si>
  <si>
    <t>Sorting nexin-4 (Autophagy-related protein 24) (Cytoplasm to vacuole targeting protein 13)</t>
  </si>
  <si>
    <t>SNX4 ATG24 CVT13 YJL036W J1244</t>
  </si>
  <si>
    <t>cytoplasmic side of endosome membrane [GO:0010009]; cytosol [GO:0005829]; early endosome [GO:0005769]; phagophore assembly site [GO:0000407]; phagophore assembly site membrane [GO:0034045]</t>
  </si>
  <si>
    <t>SUBCELLULAR LOCATION: Cytoplasm, cytosol {ECO:0000269|PubMed:12048214}. Preautophagosomal structure membrane {ECO:0000269|PubMed:12048214}; Peripheral membrane protein {ECO:0000269|PubMed:12048214}. Endosome membrane {ECO:0000269|PubMed:17420293}; Peripheral membrane protein {ECO:0000269|PubMed:12048214}. Note=Endosome and other perivacuolar punctate structures (PubMed:17420293). Associates to phosphatidylinositol 3-phosphate, necessary for peripheral membrane localization to the perivacuolar punctate structures (PubMed:12048214). {ECO:0000269|PubMed:12048214, ECO:0000269|PubMed:17420293}.</t>
  </si>
  <si>
    <t>Nucleoporin NUP192 (Nuclear pore protein NUP192)</t>
  </si>
  <si>
    <t>NUP192 YJL039C J1216</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</si>
  <si>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</si>
  <si>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</si>
  <si>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Nucleoporin NSP1 (Nuclear pore protein NSP1) (Nucleoskeletal-like protein) (p110)</t>
  </si>
  <si>
    <t>NSP1 YJL041W J1207</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</si>
  <si>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</si>
  <si>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</si>
  <si>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MAP-homologous protein 1</t>
  </si>
  <si>
    <t>MHP1 YJL042W J1206</t>
  </si>
  <si>
    <t>cytoplasm [GO:0005737]; microtubule [GO:0005874]; spindle [GO:0005819]</t>
  </si>
  <si>
    <t>SUBCELLULAR LOCATION: Cytoplasm. Cytoplasm, cytoskeleton, spindle. Note=Cytoplasmic microtubules and mitotic spindles.</t>
  </si>
  <si>
    <t>Cullin-8 (Cullin-C) (Regulator of Ty1 transposition protein 101)</t>
  </si>
  <si>
    <t>RTT101 CUL8 YJL047C J1166</t>
  </si>
  <si>
    <t>Cul3-RING ubiquitin ligase complex [GO:0031463]; Cul8-RING ubiquitin ligase complex [GO:0035361]; cytoplasm [GO:0005737]; nucleus [GO:0005634]</t>
  </si>
  <si>
    <t>SUBCELLULAR LOCATION: Cytoplasm {ECO:0000269|PubMed:14562095}. Nucleus {ECO:0000269|PubMed:14562095}. Note=Recruited to chromatin in response to replication fork stalling.</t>
  </si>
  <si>
    <t>UBX domain-containing protein 6</t>
  </si>
  <si>
    <t>UBX6 YJL048C J1164</t>
  </si>
  <si>
    <t>endoplasmic reticulum [GO:0005783]; nucleus [GO:0005634]</t>
  </si>
  <si>
    <t>Uncharacterized protein YJL049W</t>
  </si>
  <si>
    <t>YJL049W J1162</t>
  </si>
  <si>
    <t>cytoplasmic side of plasma membrane [GO:0009898]; ESCRT III complex [GO:0000815]; multivesicular body [GO:0005771]</t>
  </si>
  <si>
    <t>ATP-dependent RNA helicase DOB1 (EC 3.6.4.13) (mRNA transport regulator MTR4)</t>
  </si>
  <si>
    <t>MTR4 DOB1 YJL050W J1158</t>
  </si>
  <si>
    <t>nucleolus [GO:0005730]; nucleus [GO:0005634]; TRAMP complex [GO:0031499]</t>
  </si>
  <si>
    <t>Glyceraldehyde-3-phosphate dehydrogenase 1 (GAPDH 1) (EC 1.2.1.12)</t>
  </si>
  <si>
    <t>TDH1 GPD1 SSS2 YJL052W J1154</t>
  </si>
  <si>
    <t>cytosol [GO:0005829]; fungal-type cell wall [GO:0009277]; lipid droplet [GO:0005811]; mitochondrion [GO:0005739]; plasma membrane [GO:0005886]</t>
  </si>
  <si>
    <t>Mitochondrial import inner membrane translocase subunit TIM54</t>
  </si>
  <si>
    <t>TIM54 YJL054W J1150</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</si>
  <si>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t>
  </si>
  <si>
    <t>SUBCELLULAR LOCATION: Mitochondrion inner membrane {ECO:0000269|PubMed:10397776, ECO:0000269|PubMed:10637294, ECO:0000269|PubMed:14562095, ECO:0000269|PubMed:9412462}; Single-pass membrane protein {ECO:0000269|PubMed:10397776, ECO:0000269|PubMed:10637294, ECO:0000269|PubMed:14562095, ECO:0000269|PubMed:9412462}. Note=Import into inner membrane protein requires TOM70 function.</t>
  </si>
  <si>
    <t>Probable serine/threonine-protein kinase IKS1 (EC 2.7.11.1) (IRA1 kinase suppressor 1)</t>
  </si>
  <si>
    <t>IKS1 YJL057C J1143</t>
  </si>
  <si>
    <t>Nucleoporin NUP82 (Nuclear pore protein NUP82)</t>
  </si>
  <si>
    <t>NUP82 YJL061W HRB187 J1135</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</si>
  <si>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</si>
  <si>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</si>
  <si>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GPI ethanolamine phosphate transferase 2 (EC 2.-.-.-) (Glycosylphosphatidylinositol-anchor biosynthesis protein 7) (Local anestheticum-sensitive protein 21)</t>
  </si>
  <si>
    <t>LAS21 GPI7 YJL062W HRC830 J1132</t>
  </si>
  <si>
    <t>endoplasmic reticulum [GO:0005783]; endoplasmic reticulum membrane [GO:0005789]; plasma membrane [GO:0005886]</t>
  </si>
  <si>
    <t>SUBCELLULAR LOCATION: Endoplasmic reticulum membrane {ECO:0000269|PubMed:10329735, ECO:0000269|PubMed:14562095}; Multi-pass membrane protein {ECO:0000269|PubMed:10329735, ECO:0000269|PubMed:14562095}.</t>
  </si>
  <si>
    <t>Cytochrome c oxidase assembly factor 3, mitochondrial (Cytochrome c oxidase protein 25) (Required for respiratory growth protein 10)</t>
  </si>
  <si>
    <t>COA3 COX25 RRG10 YJL062W-A</t>
  </si>
  <si>
    <t>SUBCELLULAR LOCATION: Mitochondrion inner membrane {ECO:0000269|PubMed:14562095, ECO:0000269|PubMed:16823961, ECO:0000269|PubMed:20876281, ECO:0000269|PubMed:21068384}; Single-pass membrane protein {ECO:0000269|PubMed:14562095, ECO:0000269|PubMed:16823961, ECO:0000269|PubMed:20876281, ECO:0000269|PubMed:21068384}.</t>
  </si>
  <si>
    <t>54S ribosomal protein L8, mitochondrial (Mitochondrial large ribosomal subunit protein bL17m) (YmL8)</t>
  </si>
  <si>
    <t>MRPL8 YJL063C HRD238 J1125</t>
  </si>
  <si>
    <t>Mitochondrial peculiar membrane protein 1</t>
  </si>
  <si>
    <t>MPM1 YJL066C HRE252 J1111</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</si>
  <si>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</si>
  <si>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</si>
  <si>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S-formylglutathione hydrolase (FGH) (EC 3.1.2.12)</t>
  </si>
  <si>
    <t>YJL068C HRE299 J1102</t>
  </si>
  <si>
    <t>SUBCELLULAR LOCATION: Cytoplasm {ECO:0000269|PubMed:10427036}.</t>
  </si>
  <si>
    <t>U3 small nucleolar RNA-associated protein 18 (U3 snoRNA-associated protein 18) (U three protein 18)</t>
  </si>
  <si>
    <t>UTP18 YJL069C HRE594 J1098</t>
  </si>
  <si>
    <t>Amino-acid acetyltransferase, mitochondrial (EC 2.3.1.1) (Arginine-requiring protein 2) (Glutamate N-acetyltransferase) (N-acetylglutamate synthase) (AGS) (NAGS)</t>
  </si>
  <si>
    <t>ARG2 YJL071W HRB574 J1091</t>
  </si>
  <si>
    <t>mitochondrial matrix [GO:0005759]; NAGS/NAGK complex [GO:0106098]</t>
  </si>
  <si>
    <t>SUBCELLULAR LOCATION: Mitochondrion {ECO:0000269|PubMed:14562095, ECO:0000269|PubMed:205532}.</t>
  </si>
  <si>
    <t>DNA replication complex GINS protein PSF2 (Partner of Sld five 2)</t>
  </si>
  <si>
    <t>PSF2 YJL072C HRF213 J1086</t>
  </si>
  <si>
    <t>CMG complex [GO:0071162]; DNA replication preinitiation complex [GO:0031261]; GINS complex [GO:0000811]; nuclear replication fork [GO:0043596]; nucleus [GO:0005634]; replication fork protection complex [GO:0031298]</t>
  </si>
  <si>
    <t>SUBCELLULAR LOCATION: Nucleus {ECO:0000269|PubMed:12730134}.</t>
  </si>
  <si>
    <t>DnaJ-like chaperone JEM1 (DnaJ-like protein of the ER membrane 1)</t>
  </si>
  <si>
    <t>JEM1 KAR8 YJL073W HRC558 J1083</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</si>
  <si>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</si>
  <si>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</si>
  <si>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Structural maintenance of chromosomes protein 3 (DA-box protein SMC3)</t>
  </si>
  <si>
    <t>SMC3 YJL074C J1049</t>
  </si>
  <si>
    <t>mitotic cohesin complex [GO:0030892]; nucleus [GO:0005634]</t>
  </si>
  <si>
    <t>Nucleolar protein NET1</t>
  </si>
  <si>
    <t>NET1 CFI1 ESC5 SRM8 YJL076W J1038</t>
  </si>
  <si>
    <t>nucleolus [GO:0005730]; RENT complex [GO:0030869]</t>
  </si>
  <si>
    <t>SUBCELLULAR LOCATION: Nucleus, nucleolus {ECO:0000269|PubMed:12056824}.</t>
  </si>
  <si>
    <t>Protein SCP160 (Protein HX)</t>
  </si>
  <si>
    <t>SCP160 HX YJL080C J1017</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</si>
  <si>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</si>
  <si>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</si>
  <si>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Actin-related protein 4 (Actin-like protein ARP4) (Actin-like protein 4)</t>
  </si>
  <si>
    <t>ARP4 ACT3 YJL081C J1012</t>
  </si>
  <si>
    <t>chromatin [GO:0000785]; Ino80 complex [GO:0031011]; NuA4 histone acetyltransferase complex [GO:0035267]; nucleus [GO:0005634]; SWI/SNF complex [GO:0016514]; Swr1 complex [GO:0000812]</t>
  </si>
  <si>
    <t>SUBCELLULAR LOCATION: Nucleus {ECO:0000269|PubMed:8573785}.</t>
  </si>
  <si>
    <t>Inclusion body clearance protein IML2 (Increased minichromosome loss protein 2)</t>
  </si>
  <si>
    <t>IML2 YJL082W J1007</t>
  </si>
  <si>
    <t>cytoplasm [GO:0005737]; mitochondrial outer membrane [GO:0005741]; mitochondrion [GO:0005739]; nucleus [GO:0005634]</t>
  </si>
  <si>
    <t>SUBCELLULAR LOCATION: Cytoplasm {ECO:0000269|PubMed:14562095}. Nucleus {ECO:0000269|PubMed:14562095}. Note=Localized exclusively in cytoplasmic inclusion bodies under protein folding stress conditions. {ECO:0000269|PubMed:26004510}.</t>
  </si>
  <si>
    <t>Exocyst complex component EXO70 (Exocyst complex protein of 70 kDa)</t>
  </si>
  <si>
    <t>EXO70 YJL085W J0932</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</si>
  <si>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</si>
  <si>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</si>
  <si>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tRNA ligase (EC 6.5.1.3)</t>
  </si>
  <si>
    <t>TRL1 RLG1 YJL087C J0927</t>
  </si>
  <si>
    <t>cytoplasm [GO:0005737]; nuclear inner membrane [GO:0005637]; nucleus [GO:0005634]</t>
  </si>
  <si>
    <t>ATP-dependent DNA helicase SRS2 (EC 5.6.2.4) (DNA 3'-5' helicase SRS2)</t>
  </si>
  <si>
    <t>SRS2 HPR5 RADH YJL092W J0913</t>
  </si>
  <si>
    <t>Serine/threonine-protein kinase BCK1/SLK1/SSP31 (EC 2.7.11.1)</t>
  </si>
  <si>
    <t>BCK1 LAS3 SLK1 SSP31 YJL095W J0906</t>
  </si>
  <si>
    <t>cellular bud neck [GO:0005935]; cytoplasm [GO:0005737]; mating projection tip [GO:0043332]</t>
  </si>
  <si>
    <t>54S ribosomal protein L49, mitochondrial (Mitochondrial large ribosomal subunit protein bL21m) (YmL49)</t>
  </si>
  <si>
    <t>MRPL49 YJL096W J0904</t>
  </si>
  <si>
    <t>Very-long-chain (3R)-3-hydroxyacyl-CoA dehydratase PHS1 (EC 4.2.1.134) (3-hydroxyacyl-CoA dehydratase PHS1) (HACD) (PTPLA homolog involved in sphingolipid biosynthesis protein 1)</t>
  </si>
  <si>
    <t>PHS1 YJL097W J0902</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</si>
  <si>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</si>
  <si>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</si>
  <si>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SIT4-associating protein SAP185</t>
  </si>
  <si>
    <t>SAP185 YJL098W J0840</t>
  </si>
  <si>
    <t>Ribosome-releasing factor 2, mitochondrial (RRF2mt) (Elongation factor G 2, mitochondrial) (EF-G2mt) (mEF-G 2)</t>
  </si>
  <si>
    <t>MEF2 YJL102W D819 J0826</t>
  </si>
  <si>
    <t>SUBCELLULAR LOCATION: Mitochondrion {ECO:0000255|HAMAP-Rule:MF_03059, ECO:0000269|PubMed:14562095, ECO:0000269|PubMed:14576278}.</t>
  </si>
  <si>
    <t>U3 small nucleolar RNA-associated protein 10 (U3 snoRNA-associated protein 10) (U three protein 10) (U3 protein 10 required for transcription) (t-UTP10)</t>
  </si>
  <si>
    <t>UTP10 YJL109C J0808</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</si>
  <si>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</si>
  <si>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</si>
  <si>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T-complex protein 1 subunit eta (TCP-1-eta) (CCT-eta)</t>
  </si>
  <si>
    <t>CCT7 YJL111W J0804</t>
  </si>
  <si>
    <t>Mitochondrial division protein 1 (Mitochondria fission 2 protein)</t>
  </si>
  <si>
    <t>MDV1 FIS2 GAG3 NET2 YJL112W J0802</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</si>
  <si>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</si>
  <si>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Inorganic phosphate transporter PHO86</t>
  </si>
  <si>
    <t>PHO86 YJL117W J0744</t>
  </si>
  <si>
    <t>Ribulose-phosphate 3-epimerase (EC 5.1.3.1) (Pentose-5-phosphate 3-epimerase) (PPE) (RPE)</t>
  </si>
  <si>
    <t>RPE1 EPI1 POS18 YJL121C J0731</t>
  </si>
  <si>
    <t>Maintenance of telomere capping protein 1</t>
  </si>
  <si>
    <t>MTC1 YJL123C J0718</t>
  </si>
  <si>
    <t>COPI-coated vesicle [GO:0030137]; cytoplasm [GO:0005737]; Golgi apparatus [GO:0005794]; mitochondrion [GO:0005739]</t>
  </si>
  <si>
    <t>SUBCELLULAR LOCATION: Cytoplasm {ECO:0000269|PubMed:14562095}. Cytoplasmic vesicle, COPI-coated vesicle {ECO:0000269|PubMed:14562095}.</t>
  </si>
  <si>
    <t>Sm-like protein LSm1 (SPB8 protein)</t>
  </si>
  <si>
    <t>LSM1 SPB8 YJL124C J0714</t>
  </si>
  <si>
    <t>cytoplasm [GO:0005737]; Lsm1-7-Pat1 complex [GO:1990726]; nucleus [GO:0005634]; P-body [GO:0000932]; ribonucleoprotein complex [GO:1990904]</t>
  </si>
  <si>
    <t>SUBCELLULAR LOCATION: Nucleus {ECO:0000269|PubMed:10761922}. Cytoplasm {ECO:0000269|PubMed:10761922}. Cytoplasm, P-body {ECO:0000305|PubMed:10913177}.</t>
  </si>
  <si>
    <t>tRNA (adenine(58)-N(1))-methyltransferase catalytic subunit TRM61 (EC 2.1.1.220) (General control non-derepressible protein 14) (Protein GCD14) (tRNA(m1A58)-methyltransferase subunit TRM61) (tRNA(m1A58)MTase subunit TRM61)</t>
  </si>
  <si>
    <t>GCD14 TRM61 YJL125C J0710</t>
  </si>
  <si>
    <t>nucleus [GO:0005634]; tRNA (m1A) methyltransferase complex [GO:0031515]</t>
  </si>
  <si>
    <t>SUBCELLULAR LOCATION: Nucleus {ECO:0000269|PubMed:9851972}.</t>
  </si>
  <si>
    <t>MAP kinase kinase PBS2 (EC 2.7.12.2) (Polymyxin B resistance protein 2) (Suppressor of fluoride sensitivity 4)</t>
  </si>
  <si>
    <t>PBS2 HOG4 SFS4 SSK4 YJL128C J0699</t>
  </si>
  <si>
    <t>cellular bud neck [GO:0005935]; cellular bud tip [GO:0005934]; cytoplasm [GO:0005737]; cytoplasmic stress granule [GO:0010494]; NatB complex [GO:0031416]</t>
  </si>
  <si>
    <t>Protein URA2 [Includes: Glutamine-dependent carbamoyl-phosphate synthase (EC 6.3.5.5); Aspartate carbamoyltransferase (EC 2.1.3.2)]</t>
  </si>
  <si>
    <t>URA2 YJL130C J0686</t>
  </si>
  <si>
    <t>cytoplasm [GO:0005737]; cytosol [GO:0005829]; membrane [GO:0016020]; mitochondrion [GO:0005739]</t>
  </si>
  <si>
    <t>SUBCELLULAR LOCATION: Cytoplasm {ECO:0000269|PubMed:11015727, ECO:0000269|PubMed:14562095}.</t>
  </si>
  <si>
    <t>Altered inheritance of mitochondria protein 23, mitochondrial</t>
  </si>
  <si>
    <t>AIM23 YJL131C J0682</t>
  </si>
  <si>
    <t>Mitochondrial RNA-splicing protein MRS3</t>
  </si>
  <si>
    <t>MRS3 YJL133W J0675</t>
  </si>
  <si>
    <t>40S ribosomal protein S21-B (S26) (Small ribosomal subunit protein eS21-B) (YS25)</t>
  </si>
  <si>
    <t>RPS21B RPS25B RPS26B YJL136C J0664</t>
  </si>
  <si>
    <t>SUBCELLULAR LOCATION: Cytoplasm {ECO:0000269|PubMed:14562095, ECO:0000269|PubMed:14627813, ECO:0000269|PubMed:22096102}.</t>
  </si>
  <si>
    <t>ATP-dependent RNA helicase eIF4A (EC 3.6.4.13) (Eukaryotic initiation factor 4A) (eIF-4A) (Stimulator factor I 37 kDa component) (Translation initiation factor 1/2) (p37)</t>
  </si>
  <si>
    <t>TIF1 TIF41A YKR059W; TIF2 TIF41B YJL138C J0660</t>
  </si>
  <si>
    <t>cytoplasm [GO:0005737]; cytoplasmic stress granule [GO:0010494]; eukaryotic translation initiation factor 4F complex [GO:0016281]; plasma membrane [GO:0005886]; ribosome [GO:0005840]</t>
  </si>
  <si>
    <t>Dual specificity protein kinase YAK1 (EC 2.7.12.1)</t>
  </si>
  <si>
    <t>YAK1 YJL141C J0652</t>
  </si>
  <si>
    <t>SUBCELLULAR LOCATION: Cytoplasm. Nucleus. Note=Shuttles between both compartments in response to glucose.</t>
  </si>
  <si>
    <t>Mitochondrial import inner membrane translocase subunit TIM17 (Mitochondrial inner membrane protein MIM17) (Mitochondrial protein import protein 2)</t>
  </si>
  <si>
    <t>TIM17 MIM17 MPI2 SMS1 YJL143W J0648</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</si>
  <si>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</si>
  <si>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</si>
  <si>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MIOREX complex component 5 (Mitochondrial organization of gene expression protein 5)</t>
  </si>
  <si>
    <t>MRX5 YJL147C J0639</t>
  </si>
  <si>
    <t>Vacuolar protein sorting-associated protein 35 (Vacuolar protein-targeting protein 7)</t>
  </si>
  <si>
    <t>VPS35 VPT7 YJL154C J0580</t>
  </si>
  <si>
    <t>cytosol [GO:0005829]; endosome [GO:0005768]; fungal-type vacuole membrane [GO:0000329]; late endosome [GO:0005770]; retromer complex [GO:0030904]; retromer, cargo-selective complex [GO:0030906]</t>
  </si>
  <si>
    <t>SUBCELLULAR LOCATION: Membrane; Peripheral membrane protein.</t>
  </si>
  <si>
    <t>Fructose-2,6-bisphosphatase (FBPase 2) (EC 3.1.3.46)</t>
  </si>
  <si>
    <t>FBP26 YJL155C J0575</t>
  </si>
  <si>
    <t>Cyclin-dependent kinase inhibitor FAR1 (CKI FAR1) (Factor arrest protein)</t>
  </si>
  <si>
    <t>FAR1 YJL157C J0565</t>
  </si>
  <si>
    <t>Cdc24p-Far1p-Gbetagamma complex [GO:0120171]; cell cortex [GO:0005938]; cytoplasm [GO:0005737]; mating projection tip [GO:0043332]; nucleus [GO:0005634]</t>
  </si>
  <si>
    <t>Mitochondrial membrane protein FMP33</t>
  </si>
  <si>
    <t>FMP33 YJL161W J0552</t>
  </si>
  <si>
    <t>Serine/threonine-protein kinase HAL5 (EC 2.7.11.1) (Halotolerance protein 5)</t>
  </si>
  <si>
    <t>HAL5 YJL165C J0531</t>
  </si>
  <si>
    <t>plasma membrane [GO:0005886]</t>
  </si>
  <si>
    <t>Cytochrome b-c1 complex subunit 8, mitochondrial (Complex III subunit 8) (Complex III subunit VII) (Ubiquinol-cytochrome c oxidoreductase subunit 8) (Ubiquinol-cytochrome c reductase complex 11 kDa protein) (Ubiquinone-binding protein QP-C)</t>
  </si>
  <si>
    <t>QCR8 YJL166W J0526</t>
  </si>
  <si>
    <t>Farnesyl pyrophosphate synthase (FPP synthase) (FPS) (EC 2.5.1.10) ((2E,6E)-farnesyl diphosphate synthase) (Dimethylallyltranstransferase) (EC 2.5.1.1) (Farnesyl diphosphate synthase) (Geranyltranstransferase)</t>
  </si>
  <si>
    <t>ERG20 BOT3 FDS1 FPP1 YJL167W J0525</t>
  </si>
  <si>
    <t>cytoplasm [GO:0005737]; endoplasmic reticulum [GO:0005783]; vacuole [GO:0005773]</t>
  </si>
  <si>
    <t>Carboxypeptidase S (EC 3.4.17.4) (GLY-X carboxypeptidase) (YSCS)</t>
  </si>
  <si>
    <t>CPS1 CPS YJL172W J0510</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</si>
  <si>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</si>
  <si>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</si>
  <si>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Replication factor A protein 3 (RF-A) (Replication protein A 13 kDa subunit)</t>
  </si>
  <si>
    <t>RFA3 YJL173C J0506</t>
  </si>
  <si>
    <t>chromosome, telomeric region [GO:0000781]; condensed nuclear chromosome [GO:0000794]; DNA replication factor A complex [GO:0005662]</t>
  </si>
  <si>
    <t>SWI/SNF complex subunit SWI3 (Transcription factor TYE2) (Transcription regulatory protein SWI3)</t>
  </si>
  <si>
    <t>SWI3 TYE2 YJL176C J0495</t>
  </si>
  <si>
    <t>chromatin [GO:0000785]; cytosol [GO:0005829]; nucleus [GO:0005634]; SWI/SNF complex [GO:0016514]</t>
  </si>
  <si>
    <t>60S ribosomal protein L17-B (L20) (Large ribosomal subunit protein uL22-B) (YL17)</t>
  </si>
  <si>
    <t>RPL17B RPL20B YJL177W J0493</t>
  </si>
  <si>
    <t>Probable alpha-1,6-mannosyltransferase MNN11 (EC 2.4.1.-) (Mannan polymerase II complex MNN11 subunit) (M-Pol II subunit MNN11)</t>
  </si>
  <si>
    <t>MNN11 YJL183W J0425</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</si>
  <si>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</si>
  <si>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</si>
  <si>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Alpha-1,2-mannosyltransferase MNN5 (EC 2.4.1.-)</t>
  </si>
  <si>
    <t>MNN5 YJL186W J0409</t>
  </si>
  <si>
    <t>Golgi apparatus [GO:0005794]</t>
  </si>
  <si>
    <t>SUBCELLULAR LOCATION: Golgi apparatus, cis-Golgi network {ECO:0000269|PubMed:14562095, ECO:0000269|PubMed:20236934, ECO:0000269|PubMed:9756928}. Note=Golgi localization depends on SVP26.</t>
  </si>
  <si>
    <t>60S ribosomal protein L39 (L46) (Large ribosomal subunit protein eL39) (YL40)</t>
  </si>
  <si>
    <t>RPL39 RPL46 SPB2 YJL189W J0360</t>
  </si>
  <si>
    <t>40S ribosomal protein S22-B (RP50) (S24) (Small ribosomal subunit protein uS8-B) (YP58) (YS22)</t>
  </si>
  <si>
    <t>RPS22B RPS24B YLR367W L8039.6</t>
  </si>
  <si>
    <t>Protein SOP4 (Suppressor of PMA1-7 protein 4)</t>
  </si>
  <si>
    <t>SOP4 YJL192C J0351</t>
  </si>
  <si>
    <t>SUBCELLULAR LOCATION: Endoplasmic reticulum membrane {ECO:0000269|PubMed:12230471, ECO:0000269|PubMed:14562095}; Single-pass type I membrane protein {ECO:0000269|PubMed:12230471, ECO:0000269|PubMed:14562095}.</t>
  </si>
  <si>
    <t>Ubiquitin carboxyl-terminal hydrolase 12 (EC 3.4.19.12) (Deubiquitinating enzyme 12) (Ubiquitin thioesterase 12) (Ubiquitin-specific-processing protease 12)</t>
  </si>
  <si>
    <t>UBP12 YJL197W J0340</t>
  </si>
  <si>
    <t>cytoplasm [GO:0005737]; nuclear replication fork [GO:0043596]; nucleus [GO:0005634]</t>
  </si>
  <si>
    <t>Low-affinity phosphate transporter PHO90</t>
  </si>
  <si>
    <t>PHO90 YJL198W J0336</t>
  </si>
  <si>
    <t>Protein ECM25 (Extracellular matrix protein 25)</t>
  </si>
  <si>
    <t>ECM25 YJL201W J0325</t>
  </si>
  <si>
    <t>Recyclin-1</t>
  </si>
  <si>
    <t>RCY1 YJL204C J0318 J0320</t>
  </si>
  <si>
    <t>cell tip [GO:0051286]; cellular bud [GO:0005933]; cellular bud neck [GO:0005935]; cytosol [GO:0005829]; endosome [GO:0005768]; exocyst [GO:0000145]; Golgi apparatus [GO:0005794]; site of polarized growth [GO:0030427]</t>
  </si>
  <si>
    <t>SUBCELLULAR LOCATION: Cytoplasm {ECO:0000269|PubMed:11287615}. Bud neck {ECO:0000269|PubMed:11287615}. Cell tip {ECO:0000269|PubMed:11287615}. Note=In unpolarized G1 cells this protein is found in patches in the cytoplasm, while after bud emergence it is concentrated in nascent buds and at the mother-bud neck. Accumulates at the shmoo tips of cells treated with pheromone. Localization depends on an intact actin cytoskeleton and a functional secretory pathway.</t>
  </si>
  <si>
    <t>Putative transcriptional regulatory protein YJL206C</t>
  </si>
  <si>
    <t>YJL206C J0316</t>
  </si>
  <si>
    <t>AP-1 accessory protein LAA1 (Large AP-1 accessory protein 1)</t>
  </si>
  <si>
    <t>LAA1 YJL207C HRD550 J0312</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</si>
  <si>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</si>
  <si>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</si>
  <si>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Mitochondrial nuclease (EC 3.1.30.-)</t>
  </si>
  <si>
    <t>NUC1 YJL208C HRE329 J0310</t>
  </si>
  <si>
    <t>cytosol [GO:0005829]; mitochondrial inner membrane [GO:0005743]; mitochondrion [GO:0005739]; nucleus [GO:0005634]</t>
  </si>
  <si>
    <t>SUBCELLULAR LOCATION: Mitochondrion inner membrane.</t>
  </si>
  <si>
    <t>Cytochrome B pre-mRNA-processing protein 1</t>
  </si>
  <si>
    <t>CBP1 YJL209W HRA654 J0242</t>
  </si>
  <si>
    <t>Vacuolar amino acid transporter 1</t>
  </si>
  <si>
    <t>AVT1 YJR001W J1409 YJR83.4</t>
  </si>
  <si>
    <t>U3 small nucleolar RNA-associated protein MPP10 (U3 snoRNA-associated protein MPP10) (M phase phosphoprotein 10)</t>
  </si>
  <si>
    <t>MPP10 YJR002W J1411 YJR83.5</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</si>
  <si>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</si>
  <si>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</si>
  <si>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MIOREX complex component 12 (Mitochondrial organization of gene expression protein 12)</t>
  </si>
  <si>
    <t>MRX12 YJR003C J1415 YJR83.30</t>
  </si>
  <si>
    <t>AP-2 complex subunit beta (Beta-2-adaptin) (Beta-adaptin) (Clathrin assembly protein complex 2 beta large chain) (Clathrin assembly protein large beta chain)</t>
  </si>
  <si>
    <t>APL1 YAP80 YJR005W J1422</t>
  </si>
  <si>
    <t>AP-2 adaptor complex [GO:0030122]; cellular bud neck [GO:0005935]; endocytic vesicle [GO:0030139]</t>
  </si>
  <si>
    <t>DNA polymerase delta small subunit (EC 2.7.7.7) (Hydroxyurea-sensitive protein 2)</t>
  </si>
  <si>
    <t>POL31 HUS2 HYS2 SDP5 YJR006W J1427 YJR83.7</t>
  </si>
  <si>
    <t>cytosol [GO:0005829]; delta DNA polymerase complex [GO:0043625]; nucleus [GO:0005634]</t>
  </si>
  <si>
    <t>Eukaryotic translation initiation factor 2 subunit alpha (eIF-2-alpha)</t>
  </si>
  <si>
    <t>SUI2 TIF211 YJR007W J1429</t>
  </si>
  <si>
    <t>cytoplasm [GO:0005737]; cytoplasmic stress granule [GO:0010494]; cytosol [GO:0005829]; eukaryotic 48S preinitiation complex [GO:0033290]; eukaryotic translation initiation factor 2 complex [GO:0005850]; eukaryotic translation initiation factor 2B complex [GO:0005851]; multi-eIF complex [GO:0043614]; ribosome [GO:0005840]</t>
  </si>
  <si>
    <t>Glyceraldehyde-3-phosphate dehydrogenase 2 (GAPDH 2) (EC 1.2.1.12)</t>
  </si>
  <si>
    <t>TDH2 GPD2 YJR009C J1433</t>
  </si>
  <si>
    <t>Signal peptidase complex subunit 1 (Microsomal signal peptidase subunit 1)</t>
  </si>
  <si>
    <t>SPC1 YJR010C-A YJR010BW</t>
  </si>
  <si>
    <t>SUBCELLULAR LOCATION: Endoplasmic reticulum membrane {ECO:0000269|PubMed:8663399}; Multi-pass membrane protein {ECO:0000255}.</t>
  </si>
  <si>
    <t>Sulfate adenylyltransferase (EC 2.7.7.4) (ATP-sulfurylase) (Methionine-requiring protein 3) (Sulfate adenylate transferase) (SAT)</t>
  </si>
  <si>
    <t>MET3 YJR010W J1436</t>
  </si>
  <si>
    <t>SUBCELLULAR LOCATION: Cytoplasm {ECO:0000255|HAMAP-Rule:MF_03106, ECO:0000269|PubMed:14562095}.</t>
  </si>
  <si>
    <t>Uncharacterized protein YJR011C</t>
  </si>
  <si>
    <t>YJR011C J1438 YJR83.26</t>
  </si>
  <si>
    <t>Dihydroxy-acid dehydratase, mitochondrial (DAD) (EC 4.2.1.9)</t>
  </si>
  <si>
    <t>ILV3 YJR016C J1450</t>
  </si>
  <si>
    <t>SUBCELLULAR LOCATION: Mitochondrion {ECO:0000269|PubMed:20008079, ECO:0000269|PubMed:22954227}.</t>
  </si>
  <si>
    <t>Peptidyl-prolyl cis-trans isomerase ESS1 (PPIase ESS1) (EC 5.2.1.8) (Parvulin ESS1) (Processing/termination factor 1)</t>
  </si>
  <si>
    <t>ESS1 PIN1 PTF1 YJR017C J1452</t>
  </si>
  <si>
    <t>Peroxisomal acyl-coenzyme A thioester hydrolase 1 (EC 3.1.2.2) (Peroxisomal long-chain acyl-CoA thioesterase 1)</t>
  </si>
  <si>
    <t>TES1 PTE1 YJR019C J1456</t>
  </si>
  <si>
    <t>mitochondrion [GO:0005739]; peroxisomal matrix [GO:0005782]; peroxisome [GO:0005777]</t>
  </si>
  <si>
    <t>SUBCELLULAR LOCATION: Peroxisome {ECO:0000269|PubMed:10092594}.</t>
  </si>
  <si>
    <t>ARF guanine-nucleotide exchange factor 1</t>
  </si>
  <si>
    <t>GEA1 YJR031C J1580</t>
  </si>
  <si>
    <t>cellular bud [GO:0005933]; cytosol [GO:0005829]; endoplasmic reticulum [GO:0005783]; Golgi cis cisterna [GO:0000137]; membrane [GO:0016020]; mitochondrion [GO:0005739]</t>
  </si>
  <si>
    <t>SUBCELLULAR LOCATION: Cytoplasm, cytosol {ECO:0000250|UniProtKB:P39993}. Membrane {ECO:0000250|UniProtKB:P39993}; Peripheral membrane protein {ECO:0000250|UniProtKB:P39993}. Endoplasmic reticulum {ECO:0000269|PubMed:25190516}. Mitochondrion {ECO:0000269|PubMed:25190516}. Note=Soluble and partially membrane-bound. {ECO:0000250|UniProtKB:P39993}.</t>
  </si>
  <si>
    <t>Anion/proton exchange transporter GEF1 (CLC protein GEF1) (ClC-A) (ClC-Y1) (Voltage-gated chloride channel) [Cleaved into: GEF1 N-terminal; GEF1 C-terminal]</t>
  </si>
  <si>
    <t>GEF1 CLCY1 YJR040W J1616</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</si>
  <si>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t>
  </si>
  <si>
    <t>SUBCELLULAR LOCATION: Golgi apparatus membrane {ECO:0000269|PubMed:9614122}; Multi-pass membrane protein {ECO:0000255}. Endosome membrane {ECO:0000305|PubMed:9520490}; Multi-pass membrane protein {ECO:0000255}. Prevacuolar compartment membrane {ECO:0000269|PubMed:12074596}; Multi-pass membrane protein {ECO:0000255}.</t>
  </si>
  <si>
    <t>Nucleolar pre-ribosomal-associated protein 2 (Unhealthy ribosome biogenesis protein 2)</t>
  </si>
  <si>
    <t>URB2 NPA2 YJR041C J1622</t>
  </si>
  <si>
    <t>SUBCELLULAR LOCATION: Nucleus, nucleolus {ECO:0000269|PubMed:14562095, ECO:0000269|PubMed:15226434, ECO:0000269|PubMed:17145778}.</t>
  </si>
  <si>
    <t>Nucleoporin NUP85 (Nuclear pore protein NUP85)</t>
  </si>
  <si>
    <t>NUP85 RAT9 YJR042W J1624</t>
  </si>
  <si>
    <t>nuclear envelope [GO:0005635]; nuclear membrane [GO:0031965]; nuclear pore [GO:0005643]; nuclear pore outer ring [GO:0031080]</t>
  </si>
  <si>
    <t>Import motor subunit, mitochondrial (EC 3.6.4.10) (Endonuclease SceI 75 kDa subunit) (Endo.SceI 75 kDa subunit) (mtHSP70)</t>
  </si>
  <si>
    <t>SSC1 ENS1 YJR045C J1639</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</si>
  <si>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</si>
  <si>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</si>
  <si>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Cell division cycle protein CDT1 (SIC1 indispensable protein 2) (Topoisomerase-A hypersensitive protein 11)</t>
  </si>
  <si>
    <t>TAH11 CDT1 SID2 YJR046W J1641</t>
  </si>
  <si>
    <t>cytoplasm [GO:0005737]; nuclear pre-replicative complex [GO:0005656]; nucleoplasm [GO:0005654]; nucleus [GO:0005634]</t>
  </si>
  <si>
    <t>SUBCELLULAR LOCATION: Cytoplasm. Nucleus. Note=Undergoes cell cycle-dependent changes in its nuclear localization. Exits the nucleus and remains in the cytoplasm during S phase through early mitosis, and re-accumulates in the nucleus around the end of mitosis.</t>
  </si>
  <si>
    <t>Cytochrome c isoform 1 (Iso-1-cytochrome c) (Cytochrome c aerobic isoform)</t>
  </si>
  <si>
    <t>CYC1 YJR048W J1653</t>
  </si>
  <si>
    <t>mitochondrial intermembrane space [GO:0005758]; mitochondrion [GO:0005739]; respirasome [GO:0070469]</t>
  </si>
  <si>
    <t>SUBCELLULAR LOCATION: Mitochondrion intermembrane space {ECO:0000269|PubMed:22984289, ECO:0000269|PubMed:9866716}.</t>
  </si>
  <si>
    <t>NAD(+) kinase (EC 2.7.1.23) (Unknown transcript 1 protein)</t>
  </si>
  <si>
    <t>UTR1 YJR049C J1655</t>
  </si>
  <si>
    <t>Pre-mRNA-splicing factor ISY1 (Interactor of SYF1) (PRP19-associated complex protein 30)</t>
  </si>
  <si>
    <t>ISY1 NTC30 UTR3 YJR050W J1657</t>
  </si>
  <si>
    <t>catalytic step 2 spliceosome [GO:0071013]; cytoplasm [GO:0005737]; post-mRNA release spliceosomal complex [GO:0071014]; post-spliceosomal complex [GO:0071020]; Prp19 complex [GO:0000974]; U2-type catalytic step 1 spliceosome [GO:0071006]; U2-type catalytic step 2 spliceosome [GO:0071007]</t>
  </si>
  <si>
    <t>Fumarate reductase 2 (FRDS2) (EC 1.3.1.6) (NADH-dependent fumarate reductase) (Osmotic sensitivity protein 1) (Soluble fumarate reductase, mitochondrial isozyme)</t>
  </si>
  <si>
    <t>OSM1 YJR051W J1659</t>
  </si>
  <si>
    <t>endoplasmic reticulum [GO:0005783]; mitochondrion [GO:0005739]</t>
  </si>
  <si>
    <t>SUBCELLULAR LOCATION: Mitochondrion {ECO:0000269|PubMed:9587404}.</t>
  </si>
  <si>
    <t>Thymidylate kinase (EC 2.7.4.9) (dTMP kinase)</t>
  </si>
  <si>
    <t>CDC8 YJR057W J1715</t>
  </si>
  <si>
    <t>T-complex protein 1 subunit epsilon (TCP-1-epsilon) (CCT-epsilon)</t>
  </si>
  <si>
    <t>CCT5 TCP5 YJR064W J1752</t>
  </si>
  <si>
    <t>Actin-related protein 3 (Actin-like protein ARP3) (Actin-like protein 3)</t>
  </si>
  <si>
    <t>ARP3 ACT4 YJR065C J1760</t>
  </si>
  <si>
    <t>actin cortical patch [GO:0030479]; actin cytoskeleton [GO:0015629]; Arp2/3 protein complex [GO:0005885]; plasma membrane [GO:0005886]</t>
  </si>
  <si>
    <t>SUBCELLULAR LOCATION: Cytoplasm, cytoskeleton, actin patch {ECO:0000269|PubMed:9210376}.</t>
  </si>
  <si>
    <t>Serine/threonine-protein kinase TOR1 (EC 2.7.11.1) (Dominant rapamycin resistance protein 1) (Phosphatidylinositol kinase homolog TOR1) (Target of rapamycin kinase 1)</t>
  </si>
  <si>
    <t>TOR1 DRR1 YJR066W J1803</t>
  </si>
  <si>
    <t>cytoplasm [GO:0005737]; endosome membrane [GO:0010008]; fungal-type vacuole membrane [GO:0000329]; Golgi membrane [GO:0000139];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</si>
  <si>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ECO:0000269|PubMed:28483912, ECO:0000269|PubMed:28993463, ECO:0000269|PubMed:29698392, ECO:0000269|PubMed:32801125}; Peripheral membrane protein {ECO:0000269|PubMed:12631735}; Cytoplasmic side {ECO:0000269|PubMed:12631735}. Note=Also localizes to membranous structures both proximal to, yet distinct from, the plasma membrane as well as within the cell interior, probably endosomal or Golgi membranes (PubMed:10973982). Localization to the vacuolar membrane is dependent upon PIB2 and GTR1 (PubMed:29698392, PubMed:28993463). {ECO:0000269|PubMed:10973982, ECO:0000269|PubMed:28993463, ECO:0000269|PubMed:29698392}.</t>
  </si>
  <si>
    <t>Replication factor C subunit 2 (Replication factor C2) (Activator 1 41 kDa subunit)</t>
  </si>
  <si>
    <t>RFC2 YJR068W J1808</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</si>
  <si>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</si>
  <si>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HAM1 YJR069C J1811</t>
  </si>
  <si>
    <t>SUBCELLULAR LOCATION: Cytoplasm {ECO:0000255|HAMAP-Rule:MF_03148, ECO:0000269|PubMed:14562095}. Nucleus {ECO:0000255|HAMAP-Rule:MF_03148, ECO:0000269|PubMed:14562095}.</t>
  </si>
  <si>
    <t>Deoxyhypusine hydroxylase (DOHH) (EC 1.14.99.29) (Deoxyhypusine dioxygenase) (Deoxyhypusine monooxygenase) (Ligand of eIF5A protein 1)</t>
  </si>
  <si>
    <t>LIA1 MMD1 YJR070C J1814</t>
  </si>
  <si>
    <t>SUBCELLULAR LOCATION: Cytoplasm {ECO:0000255|HAMAP-Rule:MF_03101, ECO:0000269|PubMed:14562095}. Nucleus {ECO:0000255|HAMAP-Rule:MF_03101, ECO:0000269|PubMed:14562095}.</t>
  </si>
  <si>
    <t>GPN-loop GTPase 1 (EC 3.6.5.-) (Essential PCL1-interacting ATPase 1) (GPN-loop GTPase NPA3) (Nucleolar preribosomal-associated protein 3)</t>
  </si>
  <si>
    <t>NPA3 EPA1 GPN1 YJR072C J1821</t>
  </si>
  <si>
    <t>SUBCELLULAR LOCATION: Cytoplasm {ECO:0000269|PubMed:14562095, ECO:0000269|PubMed:15226434}.</t>
  </si>
  <si>
    <t>Phosphatidyl-N-methylethanolamine N-methyltransferase (EC 2.1.1.17) (EC 2.1.1.71) (Overproducer of inositol protein 3) (Phospholipid methyltransferase) (PLMT)</t>
  </si>
  <si>
    <t>OPI3 PEM2 YJR073C J1824</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</si>
  <si>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</si>
  <si>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</si>
  <si>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Putative glycosyltransferase HOC1 (EC 2.4.-.-) (M-Pol II subunit Hoc1p) (Mannan polymerase II complex HOC1 subunit)</t>
  </si>
  <si>
    <t>HOC1 YJR075W J1830</t>
  </si>
  <si>
    <t>mannan polymerase complex [GO:0000136]</t>
  </si>
  <si>
    <t>SUBCELLULAR LOCATION: Golgi apparatus, cis-Golgi network membrane {ECO:0000269|PubMed:9055074, ECO:0000269|PubMed:9430634}; Single-pass type II membrane protein {ECO:0000269|PubMed:9055074, ECO:0000269|PubMed:9430634}.</t>
  </si>
  <si>
    <t>Cell division control protein 11</t>
  </si>
  <si>
    <t>CDC11 PSL9 YJR076C J1833</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</si>
  <si>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</si>
  <si>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Note=Present at the bud neck during cell division. Interacts with phosphatidylinositol 4-phosphate and phosphatidylinositol 5-phosphate (PI(4)P and PI(5)P).</t>
  </si>
  <si>
    <t>Mitochondrial phosphate carrier protein (Mitochondrial import receptor) (Phosphate transport protein) (PTP) (mPic 1) (p32) [Cleaved into: Mitochondrial phosphate carrier protein, N-terminally processed]</t>
  </si>
  <si>
    <t>MIR1 YJR077C J1837</t>
  </si>
  <si>
    <t>Altered inheritance of mitochondria protein 24, mitochondrial (Found in mitochondrial proteome protein 26)</t>
  </si>
  <si>
    <t>AIM24 FMP26 YJR080C J1847</t>
  </si>
  <si>
    <t>Assembly-complementing factor 4</t>
  </si>
  <si>
    <t>ACF4 YJR083C J1857</t>
  </si>
  <si>
    <t>TMEM14 protein homolog YJR085C</t>
  </si>
  <si>
    <t>YJR085C J1863</t>
  </si>
  <si>
    <t>SUBCELLULAR LOCATION: Mitochondrion {ECO:0000269|PubMed:14576278}. Membrane {ECO:0000305}; Multi-pass membrane protein {ECO:0000305}.</t>
  </si>
  <si>
    <t>Guanine nucleotide-binding protein subunit gamma</t>
  </si>
  <si>
    <t>STE18 YJR086W J1866</t>
  </si>
  <si>
    <t>Cdc24p-Far1p-Gbetagamma complex [GO:0120171]; cell cortex [GO:0005938]; cell periphery [GO:0071944]; cytoplasm [GO:0005737]; G-protein beta/gamma-subunit complex [GO:0031680]; heterotrimeric G-protein complex [GO:0005834]; plasma membrane [GO:0005886]</t>
  </si>
  <si>
    <t>SUBCELLULAR LOCATION: Membrane; Lipid-anchor.</t>
  </si>
  <si>
    <t>ER membrane protein complex subunit 2</t>
  </si>
  <si>
    <t>EMC2 YJR088C J1875</t>
  </si>
  <si>
    <t>EMC complex [GO:0072546]; endoplasmic reticulum [GO:0005783]; nucleus [GO:0005634]</t>
  </si>
  <si>
    <t>SUBCELLULAR LOCATION: Endoplasmic reticulum membrane {ECO:0000269|PubMed:14562095}; Peripheral membrane protein {ECO:0000250|UniProtKB:Q15006}; Cytoplasmic side {ECO:0000250|UniProtKB:Q15006}.</t>
  </si>
  <si>
    <t>SCF E3 ubiquitin ligase complex F-box protein GRR1 (F-box and leucine-rich repeat protein GRR1) (F-box/LRR-repeat protein GRR1)</t>
  </si>
  <si>
    <t>GRR1 CAT80 COT2 YJR090C J1885</t>
  </si>
  <si>
    <t>cellular bud neck contractile ring [GO:0000142]; cytoplasm [GO:0005737]; membrane [GO:0016020]; nucleus [GO:0005634]; SCF ubiquitin ligase complex [GO:0019005]</t>
  </si>
  <si>
    <t>SUBCELLULAR LOCATION: Membrane {ECO:0000269|PubMed:1922034}. Note=Associated with the particulate fraction. Probably forms a complex by protein-protein interactions via its leucine-rich segment.</t>
  </si>
  <si>
    <t>Protein JSN1 (Pumilio homology domain family member 1)</t>
  </si>
  <si>
    <t>JSN1 PUF1 YJR091C J1890</t>
  </si>
  <si>
    <t>cytoplasm [GO:0005737]; cytoplasmic side of mitochondrial outer membrane [GO:0032473]; fungal-type cell wall [GO:0009277]; P-body [GO:0000932]</t>
  </si>
  <si>
    <t>Bud site selection protein 4</t>
  </si>
  <si>
    <t>BUD4 YJR092W J1905</t>
  </si>
  <si>
    <t>cellular bud neck [GO:0005935]; cellular bud neck contractile ring [GO:0000142]; cellular bud scar [GO:0005621]</t>
  </si>
  <si>
    <t>SUBCELLULAR LOCATION: Bud neck {ECO:0000269|PubMed:12221111, ECO:0000269|PubMed:14562095, ECO:0000269|PubMed:8707826}. Note=Localizes to two distinct rings on either side of the mother-bud neck. The rings stay present in cells after cytokinesis and disappear before the next bud emergence. Requires IQG1 for proper localization.</t>
  </si>
  <si>
    <t>60S ribosomal protein L43-A (L37a) (Large ribosomal subunit protein eL43-A) (YL35)</t>
  </si>
  <si>
    <t>RPL43A YPR043W YP9499.02</t>
  </si>
  <si>
    <t>Succinate/fumarate mitochondrial transporter (Regulator of acetyl-CoA synthase activity)</t>
  </si>
  <si>
    <t>SFC1 ACR1 YJR095W J1921</t>
  </si>
  <si>
    <t>Altered inheritance rate of mitochondria protein 25</t>
  </si>
  <si>
    <t>AIM25 YJR100C J1946</t>
  </si>
  <si>
    <t>mitochondrion [GO:0005739]; plasma membrane [GO:0005886]</t>
  </si>
  <si>
    <t>37S ribosomal protein S26, mitochondrial (Mitochondrial small ribosomal subunit protein mS42)</t>
  </si>
  <si>
    <t>RSM26 YJR101W J1952</t>
  </si>
  <si>
    <t>CTP synthase 2 (EC 6.3.4.2) (CTP synthetase 2) (UTP--ammonia ligase 2)</t>
  </si>
  <si>
    <t>URA8 YJR103W J1962</t>
  </si>
  <si>
    <t>Adenosine kinase (EC 2.7.1.20)</t>
  </si>
  <si>
    <t>ADO1 YJR105W J1973</t>
  </si>
  <si>
    <t>Carbamoyl-phosphate synthase arginine-specific large chain (EC 6.3.5.5) (Arginine-specific carbamoyl-phosphate synthetase, ammonia chain)</t>
  </si>
  <si>
    <t>CPA2 YJR109C J2002</t>
  </si>
  <si>
    <t>carbamoyl-phosphate synthase complex [GO:0005951]; cytoplasm [GO:0005737]; cytosol [GO:0005829]</t>
  </si>
  <si>
    <t>37S ribosomal protein S7, mitochondrial (Mitochondrial small ribosomal subunit protein uS7m)</t>
  </si>
  <si>
    <t>RSM7 YJR113C J2020</t>
  </si>
  <si>
    <t>mitochondrial inner membrane [GO:0005743]; mitochondrial small ribosomal subunit [GO:0005763]; mitochondrion [GO:0005739]; ribosome [GO:0005840]</t>
  </si>
  <si>
    <t>CAAX prenyl protease 1 (EC 3.4.24.84) (A-factor-converting enzyme) (Prenyl protein-specific endoprotease 1) (PPSEP 1)</t>
  </si>
  <si>
    <t>STE24 AFC1 YJR117W J2032</t>
  </si>
  <si>
    <t>endoplasmic reticulum [GO:0005783]; endoplasmic reticulum membrane [GO:0005789]; mitochondrial outer membrane [GO:0005741]; nuclear inner membrane [GO:0005637]</t>
  </si>
  <si>
    <t>SUBCELLULAR LOCATION: Endoplasmic reticulum membrane {ECO:0000269|PubMed:9736709}; Multi-pass membrane protein {ECO:0000269|PubMed:9736709}.</t>
  </si>
  <si>
    <t>ATP synthase subunit beta, mitochondrial (EC 7.1.2.2)</t>
  </si>
  <si>
    <t>ATP2 YJR121W J2041</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</si>
  <si>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</si>
  <si>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</si>
  <si>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40S ribosomal protein S5 (RP14) (S2) (Small ribosomal subunit protein uS7) (YS8)</t>
  </si>
  <si>
    <t>RPS5 RPS2 YJR123W J2045</t>
  </si>
  <si>
    <t>90S preribosome [GO:0030686]; cytoplasm [GO:0005737]; cytosol [GO:0005829]; cytosolic small ribosomal subunit [GO:0022627]; ribosome [GO:0005840]</t>
  </si>
  <si>
    <t>Epsin-3</t>
  </si>
  <si>
    <t>ENT3 YJR125C J2048</t>
  </si>
  <si>
    <t>clathrin vesicle coat [GO:0030125]; cytosol [GO:0005829]; endosome [GO:0005768]; Golgi apparatus [GO:0005794]; plasma membrane [GO:0005886]</t>
  </si>
  <si>
    <t>SUBCELLULAR LOCATION: Cytoplasm {ECO:0000269|PubMed:12483220}. Golgi apparatus, trans-Golgi network membrane {ECO:0000269|PubMed:12483220}; Peripheral membrane protein {ECO:0000269|PubMed:12483220}. Cytoplasmic vesicle, clathrin-coated vesicle membrane {ECO:0000269|PubMed:12483220}; Peripheral membrane protein {ECO:0000269|PubMed:12483220}. Note=Associates with the trans Golgi network (TGN) and endosomal clathrin coats.</t>
  </si>
  <si>
    <t>Protein-lysine N-methyltransferase EFM3 (EC 2.1.1.-) (Elongation factor methyltransferase 3)</t>
  </si>
  <si>
    <t>EFM3 YJR129C J2061</t>
  </si>
  <si>
    <t>Nonsense-mediated mRNA decay protein 5 (Karyopherin-119)</t>
  </si>
  <si>
    <t>NMD5 KAP119 YJR132W J2112</t>
  </si>
  <si>
    <t>cytoplasm [GO:0005737]; cytosol [GO:0005829]; nuclear envelope [GO:0005635]; nuclear periphery [GO:0034399]; nucleus [GO:0005634]</t>
  </si>
  <si>
    <t>Xanthine phosphoribosyltransferase 1 (XPRT) (EC 2.4.2.-)</t>
  </si>
  <si>
    <t>XPT1 YJR133W J2118</t>
  </si>
  <si>
    <t>TEL2-interacting protein 2</t>
  </si>
  <si>
    <t>TTI2 YJR136C J2124</t>
  </si>
  <si>
    <t>ASTRA complex [GO:0070209]; cytoplasm [GO:0005737]; nucleus [GO:0005634]; TTT complex [GO:0110078]</t>
  </si>
  <si>
    <t>SUBCELLULAR LOCATION: Cytoplasm {ECO:0000269|PubMed:14562095}. Nucleus {ECO:0000305|PubMed:14562095}.</t>
  </si>
  <si>
    <t>Sulfite reductase [NADPH] subunit beta (EC 1.8.1.2) (Extracellular mutant protein 17)</t>
  </si>
  <si>
    <t>MET5 ECM17 YJR137C J2126</t>
  </si>
  <si>
    <t>cell periphery [GO:0071944]; cytoplasm [GO:0005737]; cytoplasmic stress granule [GO:0010494]; fungal-type vacuole [GO:0000324]; sulfite reductase complex (NADPH) [GO:0009337]</t>
  </si>
  <si>
    <t>Vacuolar membrane-associated protein IML1 (Increased minichromosome loss protein 1) (SEH-associated protein 1)</t>
  </si>
  <si>
    <t>IML1 SEA1 YJR138W J2129</t>
  </si>
  <si>
    <t>fungal-type vacuole membrane [GO:0000329]; GATOR1 complex [GO:1990130]; Seh1-associated complex [GO:0035859]</t>
  </si>
  <si>
    <t>Homoserine dehydrogenase (HDH) (EC 1.1.1.3)</t>
  </si>
  <si>
    <t>HOM6 YJR139C J2132</t>
  </si>
  <si>
    <t>Histone transcription regulator 3</t>
  </si>
  <si>
    <t>HIR3 HPC1 YJR140C J2161</t>
  </si>
  <si>
    <t>chromosome [GO:0005694]; HIR complex [GO:0000417]; nucleus [GO:0005634]</t>
  </si>
  <si>
    <t>SUBCELLULAR LOCATION: Nucleus {ECO:0000269|PubMed:9671488}. Chromosome {ECO:0000269|PubMed:19683497}. Note=Localizes to the promoter region of histones HTA1-HTB1. {ECO:0000269|PubMed:19683497}.</t>
  </si>
  <si>
    <t>Dolichyl-phosphate-mannose--protein mannosyltransferase 4 (EC 2.4.1.109)</t>
  </si>
  <si>
    <t>PMT4 YJR143C J2176</t>
  </si>
  <si>
    <t>dolichyl-phosphate-mannose-protein mannosyltransferase Pmt4p homodimer complex [GO:0097586]; endoplasmic reticulum [GO:0005783]</t>
  </si>
  <si>
    <t>Mitochondrial genome maintenance protein MGM101</t>
  </si>
  <si>
    <t>MGM101 MGM9 YJR144W J2181</t>
  </si>
  <si>
    <t>mitochondrial chromosome [GO:0000262]; mitochondrial nucleoid [GO:0042645]; mitochondrion [GO:0005739]</t>
  </si>
  <si>
    <t>SUBCELLULAR LOCATION: Mitochondrion matrix, mitochondrion nucleoid {ECO:0000269|PubMed:10209025, ECO:0000269|PubMed:14576278}.</t>
  </si>
  <si>
    <t>Adenylyl-sulfate kinase (EC 2.7.1.25) (ATP adenosine-5'-phosphosulfate 3'-phosphotransferase) (Adenosine-5'-phosphosulfate kinase) (APS kinase)</t>
  </si>
  <si>
    <t>MET14 YKL001C</t>
  </si>
  <si>
    <t>37S ribosomal protein MRP17, mitochondrial (Mitochondrial small ribosomal subunit protein bS6m) (YmS16)</t>
  </si>
  <si>
    <t>MRP17 YKL003C</t>
  </si>
  <si>
    <t>Inositol phosphorylceramide synthase catalytic subunit AUR1 (IPC synthase catalytic subunit AUR1) (EC 2.7.1.227) (Aureobasidin A resistance protein) (Phosphatidylinositol:ceramide phosphoinositol transferase)</t>
  </si>
  <si>
    <t>AUR1 YKL004W</t>
  </si>
  <si>
    <t>endoplasmic reticulum [GO:0005783]; Golgi apparatus [GO:0005794]; Golgi cisterna membrane [GO:0032580]; inositol phosphoceramide synthase complex [GO:0070916]</t>
  </si>
  <si>
    <t>SUBCELLULAR LOCATION: Golgi apparatus, Golgi stack membrane {ECO:0000269|PubMed:10888667, ECO:0000269|PubMed:19726565}; Multi-pass membrane protein {ECO:0000269|PubMed:10888667, ECO:0000269|PubMed:19726565}.</t>
  </si>
  <si>
    <t>60S ribosomal protein L14-A (Large ribosomal subunit protein eL14-A)</t>
  </si>
  <si>
    <t>RPL14A YKL006W YKL153</t>
  </si>
  <si>
    <t>F-actin-capping protein subunit alpha</t>
  </si>
  <si>
    <t>CAP1 YKL007W YKL155</t>
  </si>
  <si>
    <t>actin cortical patch [GO:0030479]; actin cytoskeleton [GO:0015629]; cellular bud neck [GO:0005935]; cellular bud tip [GO:0005934]; F-actin capping protein complex [GO:0008290]; incipient cellular bud site [GO:0000131]; mating projection tip [GO:0043332]; plasma membrane [GO:0005886]</t>
  </si>
  <si>
    <t>Ceramide synthase LAC1 (Very-long-chain ceramide synthase LAC1) (EC 2.3.1.297)</t>
  </si>
  <si>
    <t>LAC1 DGT1 YKL008C YKL156</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</si>
  <si>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</si>
  <si>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</si>
  <si>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Ribosome assembly factor MRT4 (mRNA turnover protein 4)</t>
  </si>
  <si>
    <t>MRT4 YKL009W YKL160</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</si>
  <si>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</si>
  <si>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</si>
  <si>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Ubiquitin fusion degradation protein 4 (UB fusion protein 4) (EC 2.3.2.-) (HECT-type E3 ubiquitin transferase UFD4) (EC 2.3.2.26)</t>
  </si>
  <si>
    <t>UFD4 YKL010C YKL162</t>
  </si>
  <si>
    <t>cytoplasm [GO:0005737]; mitochondrion [GO:0005739]; nuclear speck [GO:0016607]; nucleus [GO:0005634]</t>
  </si>
  <si>
    <t>Cruciform cutting endonuclease 1, mitochondrial (EC 3.1.21.10)</t>
  </si>
  <si>
    <t>CCE1 YKL011C YKL164</t>
  </si>
  <si>
    <t>Actin-related protein 2/3 complex subunit 4 (Arp2/3 complex 20 kDa) (p20-ARC)</t>
  </si>
  <si>
    <t>ARC19 YKL013C YKL166</t>
  </si>
  <si>
    <t>SUBCELLULAR LOCATION: Cytoplasm, cytoskeleton, actin patch.</t>
  </si>
  <si>
    <t>Nucleolar pre-ribosomal-associated protein 1 (Unhealthy ribosome biogenesis protein 1)</t>
  </si>
  <si>
    <t>URB1 NPA1 YKL014C</t>
  </si>
  <si>
    <t>SUBCELLULAR LOCATION: Nucleus, nucleolus {ECO:0000269|PubMed:14562095, ECO:0000269|PubMed:15208443, ECO:0000269|PubMed:15226434}. Note=Accumulates in the immediate vicinity of the dense fibrillar component of the nucleolus.</t>
  </si>
  <si>
    <t>ATP synthase subunit d, mitochondrial</t>
  </si>
  <si>
    <t>ATP7 YKL016C</t>
  </si>
  <si>
    <t>mitochondrial inner membrane [GO:0005743]; mitochondrial proton-transporting ATP synthase complex [GO:0005753]; mitochondrial proton-transporting ATP synthase, stator stalk [GO:0000274]; mitochondrion [GO:0005739]</t>
  </si>
  <si>
    <t>DNA polymerase alpha-associated DNA helicase A (EC 3.6.4.12)</t>
  </si>
  <si>
    <t>HCS1 DIP1 YKL017C</t>
  </si>
  <si>
    <t>Protein farnesyltransferase/geranylgeranyltransferase type-1 subunit alpha (PFTase/PGGTase I alpha) (EC 2.5.1.58) (EC 2.5.1.59) (CAAX farnesyltransferase subunit alpha) (FTase-alpha) (Ras proteins prenyltransferase subunit alpha) (Type I protein geranyl-geranyltransferase subunit alpha) (GGTase-I-alpha)</t>
  </si>
  <si>
    <t>RAM2 YKL019W</t>
  </si>
  <si>
    <t>CAAX-protein geranylgeranyltransferase complex [GO:0005953]; cytoplasm [GO:0005737]; protein farnesyltransferase complex [GO:0005965]</t>
  </si>
  <si>
    <t>Anaphase-promoting complex subunit CDC16 (Cell division control protein 16)</t>
  </si>
  <si>
    <t>CDC16 YKL022C</t>
  </si>
  <si>
    <t>anaphase-promoting complex [GO:0005680]; cytosol [GO:0005829]; nucleus [GO:0005634]</t>
  </si>
  <si>
    <t>Uncharacterized protein YKL023W</t>
  </si>
  <si>
    <t>Uridylate kinase (UK) (EC 2.7.4.14) (ATP:UMP phosphotransferase) (Deoxycytidylate kinase) (CK) (dCMP kinase) (Suppressor of cdc8 protein) (Uridine monophosphate kinase) (UMP kinase) (UMPK)</t>
  </si>
  <si>
    <t>URA6 SOC8 YKL024C</t>
  </si>
  <si>
    <t>SUBCELLULAR LOCATION: Cytoplasm {ECO:0000255|HAMAP-Rule:MF_03172, ECO:0000269|PubMed:1333436, ECO:0000269|PubMed:8391780}. Nucleus {ECO:0000255|HAMAP-Rule:MF_03172, ECO:0000269|PubMed:1333436, ECO:0000269|PubMed:8391780}. Note=Predominantly cytoplasmic. {ECO:0000255|HAMAP-Rule:MF_03172, ECO:0000269|PubMed:8391780}.</t>
  </si>
  <si>
    <t>PAN2-PAN3 deadenylation complex subunit PAN3 (PAB1P-dependent poly(A)-specific ribonuclease) (Poly(A)-nuclease deadenylation complex subunit 3) (PAN deadenylation complex subunit 3)</t>
  </si>
  <si>
    <t>PAN3 ECM35 YKL025C</t>
  </si>
  <si>
    <t>cytoplasm [GO:0005737]; P-body [GO:0000932]; PAN complex [GO:0031251]</t>
  </si>
  <si>
    <t>SUBCELLULAR LOCATION: Cytoplasm {ECO:0000255|HAMAP-Rule:MF_03181, ECO:0000269|PubMed:14562095, ECO:0000269|PubMed:15894541}.</t>
  </si>
  <si>
    <t>tRNA threonylcarbamoyladenosine dehydratase 2 (EC 6.1.-.-) (t(6)A37 dehydratase 2)</t>
  </si>
  <si>
    <t>TCD2 YKL027W</t>
  </si>
  <si>
    <t>NAD-dependent malic enzyme, mitochondrial (NAD-ME) (EC 1.1.1.38)</t>
  </si>
  <si>
    <t>MAE1 YKL029C</t>
  </si>
  <si>
    <t>SUBCELLULAR LOCATION: Mitochondrion matrix {ECO:0000269|PubMed:14576278, ECO:0000269|PubMed:9603875}.</t>
  </si>
  <si>
    <t>TEL2-interacting protein 1</t>
  </si>
  <si>
    <t>TTI1 FMP47 YKL033W YKL246</t>
  </si>
  <si>
    <t>ASTRA complex [GO:0070209]; cytoplasm [GO:0005737]; mitochondrion [GO:0005739]; nucleus [GO:0005634]; TTT complex [GO:0110078]</t>
  </si>
  <si>
    <t>UTP--glucose-1-phosphate uridylyltransferase (EC 2.7.7.9) (UDP-glucose pyrophosphorylase) (UDPGP) (UGPase)</t>
  </si>
  <si>
    <t>UGP1 YKL035W YKL248</t>
  </si>
  <si>
    <t>cytoplasm [GO:0005737]; cytoplasmic stress granule [GO:0010494]; plasma membrane [GO:0005886]</t>
  </si>
  <si>
    <t>Glucose transport transcription regulator RGT1 (Restores glucose transport protein 1)</t>
  </si>
  <si>
    <t>RGT1 YKL038W YKL251</t>
  </si>
  <si>
    <t>SUBCELLULAR LOCATION: Nucleus {ECO:0000255|PROSITE-ProRule:PRU00227, ECO:0000269|PubMed:14562095}. Cytoplasm {ECO:0000269|PubMed:14562095}.</t>
  </si>
  <si>
    <t>Membrane protein PTM1</t>
  </si>
  <si>
    <t>PTM1 YKL039W YKL252</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</si>
  <si>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</si>
  <si>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</si>
  <si>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DNA primase large subunit (DNA polymerase alpha:primase complex p58 subunit) (DNA polymerase-primase complex p58 subunit) (Pol alpha-primase complex p58 subunit) (DNA primase 58 kDa subunit)</t>
  </si>
  <si>
    <t>PRI2 YKL045W YKL258</t>
  </si>
  <si>
    <t>alpha DNA polymerase:primase complex [GO:0005658]; nuclear envelope [GO:0005635]; nucleus [GO:0005634]</t>
  </si>
  <si>
    <t>Mannan endo-1,6-alpha-mannosidase DCW1 (EC 3.2.1.101) (Defective cell wall 1) (Endo-alpha-1-&gt;6-D-mannanase DCW1)</t>
  </si>
  <si>
    <t>DCW1 YKL046C YKL259</t>
  </si>
  <si>
    <t>cellular bud [GO:0005933]; endoplasmic reticulum [GO:0005783]; plasma membrane [GO:0005886]</t>
  </si>
  <si>
    <t>SUBCELLULAR LOCATION: Cell membrane {ECO:0000269|PubMed:12421307}; Lipid-anchor, GPI-anchor {ECO:0000269|PubMed:12421307}. Note=GPI-anchored plasma membrane protein (GPI-PMP).</t>
  </si>
  <si>
    <t>Translationally-controlled tumor protein homolog (TCTP) (Microtubule and mitochondria-interacting protein 1) (Translation machinery-associated protein 19)</t>
  </si>
  <si>
    <t>TMA19 MMI1 YKL056C YKL312</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</si>
  <si>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</si>
  <si>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</si>
  <si>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Nucleoporin NUP120 (Nuclear pore protein NUP120)</t>
  </si>
  <si>
    <t>NUP120 RAT2 YKL057C YKL313 YKL314</t>
  </si>
  <si>
    <t>Fructose-bisphosphate aldolase (FBP aldolase) (FBPA) (EC 4.1.2.13) (Fructose-1,6-bisphosphate aldolase)</t>
  </si>
  <si>
    <t>FBA1 YKL060C YKL320</t>
  </si>
  <si>
    <t>Zinc finger protein MSN4 (Multicopy suppressor of SNF1 protein 4)</t>
  </si>
  <si>
    <t>MSN4 YKL062W</t>
  </si>
  <si>
    <t>Manganese resistance protein MNR2</t>
  </si>
  <si>
    <t>MNR2 YKL064W</t>
  </si>
  <si>
    <t>fungal-type vacuole membrane [GO:0000329]; vacuole-mitochondrion membrane contact site [GO:1990816]</t>
  </si>
  <si>
    <t>Endoplasmic reticulum transmembrane protein 1</t>
  </si>
  <si>
    <t>YET1 YKL065C YKL331</t>
  </si>
  <si>
    <t>SUBCELLULAR LOCATION: Endoplasmic reticulum membrane {ECO:0000269|PubMed:14562095, ECO:0000269|Ref.8}; Multi-pass membrane protein {ECO:0000269|PubMed:14562095, ECO:0000269|Ref.8}.</t>
  </si>
  <si>
    <t>Nucleoside diphosphate kinase (NDK) (NDP kinase) (EC 2.7.4.6)</t>
  </si>
  <si>
    <t>YNK1 NDK1 YNK YKL067W YKL333</t>
  </si>
  <si>
    <t>cytosol [GO:0005829]; mitochondrial intermembrane space [GO:0005758]; mitochondrion [GO:0005739]</t>
  </si>
  <si>
    <t>SUBCELLULAR LOCATION: Cytoplasm {ECO:0000269|PubMed:12472466}. Mitochondrion intermembrane space {ECO:0000269|PubMed:12472466, ECO:0000269|PubMed:16823961, ECO:0000269|PubMed:22984289}. Note=Localizes predominantly to the cytoplasm. A small fraction is present in the mitochondrial intermembrane space.</t>
  </si>
  <si>
    <t>Nucleoporin NUP100/NSP100 (Nuclear pore protein NUP100/NSP100)</t>
  </si>
  <si>
    <t>NUP100 NSP100 YKL068W YKL336</t>
  </si>
  <si>
    <t>SUBCELLULAR LOCATION: Nucleus, nuclear pore complex {ECO:0000269|PubMed:10684247}. Nucleus membrane; Peripheral membrane protein; Cytoplasmic side. Nucleus membrane; Peripheral membrane protein; Nucleoplasmic side. Note=Biased towards cytoplasmic side.</t>
  </si>
  <si>
    <t>Uncharacterized protein YKL075C</t>
  </si>
  <si>
    <t>Probable ATP-dependent RNA helicase DHR2 (EC 3.6.4.13) (DEAH box RNA helicase DHR2) (Helicase JA2)</t>
  </si>
  <si>
    <t>DHR2 YKL078W YKL408</t>
  </si>
  <si>
    <t>Kinesin-related protein SMY1 (Suppressor protein SMY1)</t>
  </si>
  <si>
    <t>SMY1 YKL079W YKL409</t>
  </si>
  <si>
    <t>cellular bud neck [GO:0005935]; cellular bud tip [GO:0005934]; cytoplasm [GO:0005737]; incipient cellular bud site [GO:0000131]; kinesin complex [GO:0005871]; mating projection tip [GO:0043332]; microtubule [GO:0005874]</t>
  </si>
  <si>
    <t>V-type proton ATPase subunit C (V-ATPase subunit C) (V-ATPase 42 kDa subunit) (Vacuolar proton pump subunit C)</t>
  </si>
  <si>
    <t>VMA5 VAT3 VATC YKL080W YKL410</t>
  </si>
  <si>
    <t>SUBCELLULAR LOCATION: Vacuole membrane {ECO:0000269|PubMed:14562095}; Peripheral membrane protein {ECO:0000269|PubMed:14562095}; Cytoplasmic side {ECO:0000305}.</t>
  </si>
  <si>
    <t>Elongation factor 1-gamma 2 (EF-1-gamma 2) (Eukaryotic elongation factor 1Bgamma 2) (eEF1Bgamma 2) (Translation elongation factor 1B gamma 2)</t>
  </si>
  <si>
    <t>TEF4 EFC1 YKL081W</t>
  </si>
  <si>
    <t>cytoplasm [GO:0005737]; cytoplasmic stress granule [GO:0010494]; eukaryotic translation elongation factor 1 complex [GO:0005853]; mitochondrion [GO:0005739]; nucleus [GO:0005634]; ribosome [GO:0005840]</t>
  </si>
  <si>
    <t>Malate dehydrogenase, mitochondrial (EC 1.1.1.37)</t>
  </si>
  <si>
    <t>MDH1 YKL085W</t>
  </si>
  <si>
    <t>SUBCELLULAR LOCATION: Mitochondrion matrix {ECO:0000269|PubMed:11502169}.</t>
  </si>
  <si>
    <t>Coenzyme A biosynthesis protein 3</t>
  </si>
  <si>
    <t>CAB3 YKL088W</t>
  </si>
  <si>
    <t>CoA-synthesizing protein complex [GO:1990143]; cytoplasm [GO:0005737]; phosphopantothenoylcysteine decarboxylase complex [GO:0071513]</t>
  </si>
  <si>
    <t>Ubiquitin-binding protein CUE2 (Coupling of ubiquitin conjugation to ER degradation protein 2)</t>
  </si>
  <si>
    <t>CUE2 YKL090W</t>
  </si>
  <si>
    <t>Monoglyceride lipase (MGL) (EC 3.1.1.23) (Fatty acid ethyl ester hydrolase) (FAEE hydrolase) (Monoacylglycerol hydrolase) (MAG hydrolase) (MGH) (Monoacylglycerol lipase) (MAG lipase) (MAGL) (Serine hydrolase YJU3)</t>
  </si>
  <si>
    <t>YJU3 YKL094W YKL441</t>
  </si>
  <si>
    <t>cell periphery [GO:0071944]; cytoplasm [GO:0005737]; endoplasmic reticulum [GO:0005783]; lipid droplet [GO:0005811]; membrane [GO:0016020]; mitochondrial outer membrane [GO:0005741]; mitochondrion [GO:0005739]; plasma membrane [GO:0005886]</t>
  </si>
  <si>
    <t>SUBCELLULAR LOCATION: Lipid droplet {ECO:0000269|PubMed:10515935, ECO:0000269|PubMed:20554061, ECO:0000269|PubMed:21820081, ECO:0000269|PubMed:24868093}. Cytoplasm {ECO:0000269|PubMed:11914276}. Endoplasmic reticulum {ECO:0000269|PubMed:14562095}. Mitochondrion outer membrane {ECO:0000269|PubMed:16407407}. Note=Although the protein is identified in the cytoplasm, several membrane systems and lipid droplets, MGL activity is only measured in membrane fractions and lipid droplets. {ECO:0000269|PubMed:20554061}.</t>
  </si>
  <si>
    <t>Maintenance of telomere capping protein 2</t>
  </si>
  <si>
    <t>MTC2 YKL098W YKL448</t>
  </si>
  <si>
    <t>Probable intramembrane protease YKL100C (EC 3.4.23.-)</t>
  </si>
  <si>
    <t>YKL100C YKL450</t>
  </si>
  <si>
    <t>endoplasmic reticulum membrane [GO:0005789]; perinuclear endoplasmic reticulum membrane [GO:1990578]</t>
  </si>
  <si>
    <t>SUBCELLULAR LOCATION: Membrane {ECO:0000250}; Multi-pass membrane protein {ECO:0000250}. Endoplasmic reticulum membrane {ECO:0000250}; Multi-pass membrane protein {ECO:0000250}.</t>
  </si>
  <si>
    <t>Probable serine/threonine-protein kinase HSL1 (EC 2.7.11.1)</t>
  </si>
  <si>
    <t>HSL1 YKL101W YKL453</t>
  </si>
  <si>
    <t>cellular bud neck [GO:0005935]; cellular bud neck septin ring [GO:0000144]; cytoplasm [GO:0005737]; nucleus [GO:0005634]</t>
  </si>
  <si>
    <t>SUBCELLULAR LOCATION: Bud neck {ECO:0000269|PubMed:14562095}.</t>
  </si>
  <si>
    <t>Glutamine--fructose-6-phosphate aminotransferase [isomerizing] (GFAT) (EC 2.6.1.16) (D-fructose-6-phosphate amidotransferase) (Hexosephosphate aminotransferase)</t>
  </si>
  <si>
    <t>GFA1 YKL104C YKL457</t>
  </si>
  <si>
    <t>Aspartate aminotransferase, mitochondrial (EC 2.6.1.1) (Transaminase A)</t>
  </si>
  <si>
    <t>AAT1 YKL106W YKL461</t>
  </si>
  <si>
    <t>Protein KTI12 (Gamma-toxin target protein 4) (Killer toxin insensitivity protein 12)</t>
  </si>
  <si>
    <t>KTI12 YKL110C YKL446 YKL500</t>
  </si>
  <si>
    <t>Mitochondrial oxaloacetate transport protein (Mitochondrial carrier protein PMT)</t>
  </si>
  <si>
    <t>OAC1 PMT PMT1 YKL120W YKL522</t>
  </si>
  <si>
    <t>2-deoxy-glucose resistant protein 2</t>
  </si>
  <si>
    <t>DGR2 YKL121W YKL525</t>
  </si>
  <si>
    <t>Signal recognition particle subunit SRP21 (Signal recognition particle 21 kDa protein)</t>
  </si>
  <si>
    <t>SRP21 YKL122C YKL527</t>
  </si>
  <si>
    <t>Protein SSH4 (Multicopy suppressor of leflunomide protein 4) (Suppressor of SHR3 null mutation protein 4)</t>
  </si>
  <si>
    <t>SSH4 MLF4 YKL124W YKL529</t>
  </si>
  <si>
    <t>endoplasmic reticulum [GO:0005783]; endosome membrane [GO:0010008]; fungal-type vacuole [GO:0000324]; vacuolar membrane [GO:0005774]</t>
  </si>
  <si>
    <t>SUBCELLULAR LOCATION: Vacuole membrane {ECO:0000269|PubMed:17287526}; Single-pass type II membrane protein {ECO:0000269|PubMed:17287526}. Endosome membrane {ECO:0000269|PubMed:17287526}; Single-pass type II membrane protein {ECO:0000269|PubMed:17287526}.</t>
  </si>
  <si>
    <t>Serine/threonine-protein kinase YPK1 (EC 2.7.11.1) (Sphingosine-like immunosuppressant resistant protein 2) (Yeast protein kinase 1)</t>
  </si>
  <si>
    <t>YPK1 SLI2 YKL126W</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</si>
  <si>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</si>
  <si>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</si>
  <si>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Phosphoglucomutase 1 (PGM 1) (EC 5.4.2.2) (Glucose phosphomutase 1)</t>
  </si>
  <si>
    <t>PGM1 YKL127W</t>
  </si>
  <si>
    <t>Myosin-3 (Actin-dependent myosin-I MYO3) (Class I unconventional myosin MYO3) (Type I myosin MYO3)</t>
  </si>
  <si>
    <t>MYO3 YKL129C</t>
  </si>
  <si>
    <t>actin cortical patch [GO:0030479]; actin cytoskeleton [GO:0015629]; cell periphery [GO:0071944]; cell tip [GO:0051286]; cytoplasm [GO:0005737]; myosin I complex [GO:0045160]; vesicle [GO:0031982]</t>
  </si>
  <si>
    <t>SUBCELLULAR LOCATION: Cytoplasm, cytoskeleton, actin patch {ECO:0000269|PubMed:17522383}. Note=Localizes to cortical patch-like protein structures that assemble actin patches. Enriched at sites of polarized growth.</t>
  </si>
  <si>
    <t>SWI5-dependent HO expression protein 2</t>
  </si>
  <si>
    <t>SHE2 YKL130C</t>
  </si>
  <si>
    <t>cellular bud tip [GO:0005934]; cytoplasm [GO:0005737]; cytosol [GO:0005829]; nucleus [GO:0005634]</t>
  </si>
  <si>
    <t>SUBCELLULAR LOCATION: Cytoplasm {ECO:0000269|PubMed:12499354, ECO:0000269|PubMed:14561888, ECO:0000269|PubMed:18566598}. Nucleus {ECO:0000269|PubMed:12499354, ECO:0000269|PubMed:14561888, ECO:0000269|PubMed:18566598, ECO:0000269|PubMed:19244342}. Note=Shuttles between the nucleus and cytoplasm and is exported in an mRNA-dependent manner (PubMed:12499354, PubMed:14561888) (PubMed:18566598). The presence in the nucleus is essential for PUF6 and LOC1 to bind the ASH1 mRNA. {ECO:0000269|PubMed:12499354, ECO:0000269|PubMed:14561888, ECO:0000269|PubMed:19244342}.</t>
  </si>
  <si>
    <t>Protein MRG3-like</t>
  </si>
  <si>
    <t>AP-1 complex subunit beta-1 (Beta-1-adaptin) (Clathrin assembly protein complex 1 beta-1 large chain) (Clathrin assembly protein large beta-1 chain)</t>
  </si>
  <si>
    <t>APL2 YKL135C</t>
  </si>
  <si>
    <t>AP-1 adaptor complex [GO:0030121]; clathrin-coated pit [GO:0005905]; cytosol [GO:0005829]</t>
  </si>
  <si>
    <t>54S ribosomal protein L31, mitochondrial (Mitochondrial large ribosomal subunit protein mL60) (YmL31)</t>
  </si>
  <si>
    <t>MRPL31 YKL138C</t>
  </si>
  <si>
    <t>CTD kinase subunit alpha (CTDK-I subunit alpha) (EC 2.7.11.23) (CTD kinase 58 kDa subunit) (CTD kinase subunit 1)</t>
  </si>
  <si>
    <t>CTK1 YKL139W</t>
  </si>
  <si>
    <t>carboxy-terminal domain protein kinase complex [GO:0032806]; CTDK-1 complex [GO:0070692]; cyclin/CDK positive transcription elongation factor complex [GO:0008024]; cytoplasm [GO:0005737]; nucleolus [GO:0005730]; nucleoplasm [GO:0005654]; nucleus [GO:0005634]</t>
  </si>
  <si>
    <t>SUBCELLULAR LOCATION: Nucleus, nucleolus. Cytoplasm.</t>
  </si>
  <si>
    <t>Sterol esterase TGL1 (EC 3.1.1.13) (Triglyceride lipase-cholesterol esterase 1)</t>
  </si>
  <si>
    <t>TGL1 YKL140W YKL5</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</si>
  <si>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</si>
  <si>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</si>
  <si>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Succinate dehydrogenase [ubiquinone] cytochrome b subunit, mitochondrial</t>
  </si>
  <si>
    <t>SDH3 CYB3 YKL141W YKL4</t>
  </si>
  <si>
    <t>mitochondrial respiratory chain complex II, succinate dehydrogenase complex (ubiquinone) [GO:0005749]; mitochondrion [GO:0005739]; TIM22 mitochondrial import inner membrane insertion complex [GO:0042721]</t>
  </si>
  <si>
    <t>Protein LTV1 (Low-temperature viability protein 1)</t>
  </si>
  <si>
    <t>LTV1 YKL143W YKL2</t>
  </si>
  <si>
    <t>cytoplasm [GO:0005737]; cytosol [GO:0005829]; late endosome [GO:0005770]; late endosome membrane [GO:0031902]; nucleolus [GO:0005730]; nucleus [GO:0005634]; preribosome, small subunit precursor [GO:0030688]; Ragulator complex [GO:0071986]; small-subunit processome [GO:0032040]</t>
  </si>
  <si>
    <t>SUBCELLULAR LOCATION: Nucleus. Cytoplasm. Note=Shuttles between the nucleus and the cytoplasm.</t>
  </si>
  <si>
    <t>26S proteasome regulatory subunit 7 homolog (Protein CIM5) (Tat-binding homolog 3)</t>
  </si>
  <si>
    <t>RPT1 CIM5 YTA3 YKL145W</t>
  </si>
  <si>
    <t>SUBCELLULAR LOCATION: Cytoplasm {ECO:0000305}. Nucleus {ECO:0000269|PubMed:14562095}.</t>
  </si>
  <si>
    <t>Succinate dehydrogenase [ubiquinone] flavoprotein subunit, mitochondrial (EC 1.3.5.1) (Flavoprotein subunit of complex II) (FP)</t>
  </si>
  <si>
    <t>SDH1 SDHA YKL148C YKL602</t>
  </si>
  <si>
    <t>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</si>
  <si>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</si>
  <si>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NADH-cytochrome b5 reductase 2 (EC 1.6.2.2) (Mitochondrial cytochrome b reductase) (p34/p32) [Cleaved into: NADH-cytochrome b5 reductase p34 form; NADH-cytochrome b5 reductase p32 form]</t>
  </si>
  <si>
    <t>MCR1 YKL150W YKL605</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</si>
  <si>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</si>
  <si>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</si>
  <si>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ATP-dependent (S)-NAD(P)H-hydrate dehydratase (EC 4.2.1.93) (ATP-dependent NAD(P)HX dehydratase) (Nicotinamide nucleotide repair protein 2)</t>
  </si>
  <si>
    <t>NNR2 YKL151C YKL606</t>
  </si>
  <si>
    <t>SUBCELLULAR LOCATION: Cytoplasm {ECO:0000255|HAMAP-Rule:MF_03157, ECO:0000269|PubMed:14562095}.</t>
  </si>
  <si>
    <t>Phosphoglycerate mutase 1 (PGAM 1) (EC 5.4.2.11) (BPG-dependent PGAM 1) (MPGM 1) (Phosphoglyceromutase 1)</t>
  </si>
  <si>
    <t>GPM1 GPM YKL152C YKL607</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</si>
  <si>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</si>
  <si>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</si>
  <si>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Signal recognition particle receptor subunit beta (SR-beta)</t>
  </si>
  <si>
    <t>SRP102 YKL154W YKL609</t>
  </si>
  <si>
    <t>endoplasmic reticulum membrane [GO:0005789]; signal recognition particle receptor complex [GO:0005785]</t>
  </si>
  <si>
    <t>SUBCELLULAR LOCATION: Endoplasmic reticulum membrane {ECO:0000250|UniProtKB:O13950}; Single-pass membrane protein {ECO:0000255}.</t>
  </si>
  <si>
    <t>Probable S-adenosyl-L-methionine-dependent RNA methyltransferase RSM22, mitochondrial (EC 2.1.1.-)</t>
  </si>
  <si>
    <t>RSM22 YKL155C YKL610</t>
  </si>
  <si>
    <t>mitochondrial small ribosomal subunit [GO:0005763]; mitochondrion [GO:0005739]</t>
  </si>
  <si>
    <t>SUBCELLULAR LOCATION: Mitochondrion {ECO:0000269|PubMed:11278769, ECO:0000269|PubMed:14562095, ECO:0000269|PubMed:16823961}.</t>
  </si>
  <si>
    <t>Aminopeptidase 2, mitochondrial (AP-II) (Aminopeptidase II) (EC 3.4.11.-) (YscII)</t>
  </si>
  <si>
    <t>APE2 LAP1 YKL157W YKL158W YKL611 YKL612</t>
  </si>
  <si>
    <t>cell wall-bounded periplasmic space [GO:0030287]; cytoplasm [GO:0005737]; extracellular region [GO:0005576]; mitochondrion [GO:0005739]; nucleus [GO:0005634]</t>
  </si>
  <si>
    <t>SUBCELLULAR LOCATION: Periplasm. Cytoplasm. Mitochondrion.</t>
  </si>
  <si>
    <t>GPI ethanolamine phosphate transferase 1 (EC 2.-.-.-) (Morphogenesis checkpoint-dependent protein 4) (Supersecretion of u-PA protein 21)</t>
  </si>
  <si>
    <t>MCD4 FSR2 SSU21 ZRG16 YKL165C YKL619</t>
  </si>
  <si>
    <t>endoplasmic reticulum [GO:0005783]; endoplasmic reticulum membrane [GO:0005789]; fungal-type cell wall [GO:0009277]; fungal-type vacuole [GO:0000324]; Golgi membrane [GO:0000139]; vacuolar membrane [GO:0005774]</t>
  </si>
  <si>
    <t>SUBCELLULAR LOCATION: Endoplasmic reticulum membrane {ECO:0000269|PubMed:35015055}; Multi-pass membrane protein {ECO:0000255}. Golgi apparatus membrane; Multi-pass membrane protein. Vacuole membrane; Multi-pass membrane protein.</t>
  </si>
  <si>
    <t>54S ribosomal protein MRP49, mitochondrial (Mitochondrial large ribosomal subunit protein mL61)</t>
  </si>
  <si>
    <t>MRP49 YKL167C YKL631</t>
  </si>
  <si>
    <t>54S ribosomal protein L38, mitochondrial (Mitochondrial large ribosomal subunit protein uL14m) (YmL38) [Cleaved into: 54S ribosomal protein L34, mitochondrial (YmL34)]</t>
  </si>
  <si>
    <t>MRPL38 MRPL34 YKL170W YKL634</t>
  </si>
  <si>
    <t>rRNA-processing protein EBP2 (EBNA1-binding protein homolog)</t>
  </si>
  <si>
    <t>EBP2 YKL172W YKL636</t>
  </si>
  <si>
    <t>nuclear periphery [GO:0034399]; nucleolus [GO:0005730]; preribosome, large subunit precursor [GO:0030687]</t>
  </si>
  <si>
    <t>SUBCELLULAR LOCATION: Nucleus, nucleolus {ECO:0000269|PubMed:10849420, ECO:0000269|PubMed:10947841}.</t>
  </si>
  <si>
    <t>Pre-mRNA-splicing factor SNU114 (114 kDa U5 small nuclear ribonucleoprotein component) (Growth inhibitory protein 10)</t>
  </si>
  <si>
    <t>SNU114 GIN10 YKL173W YKL637</t>
  </si>
  <si>
    <t>cytoplasm [GO:0005737]; cytosol [GO:0005829]; nucleus [GO:0005634]; spliceosomal complex [GO:0005681]; U2-type catalytic step 2 spliceosome [GO:0071007]; U4/U6 x U5 tri-snRNP complex [GO:0046540]; U5 snRNP [GO:0005682]</t>
  </si>
  <si>
    <t>Protein CASP</t>
  </si>
  <si>
    <t>COY1 YKL179C</t>
  </si>
  <si>
    <t>Golgi membrane [GO:0000139]</t>
  </si>
  <si>
    <t>SUBCELLULAR LOCATION: Golgi apparatus membrane {ECO:0000269|PubMed:12429822}; Single-pass type IV membrane protein {ECO:0000269|PubMed:12429822}.</t>
  </si>
  <si>
    <t>60S ribosomal protein L17-A (L20A) (Large ribosomal subunit protein uL22-A) (YL17)</t>
  </si>
  <si>
    <t>RPL17A RPL17 RPL20A YKL180W</t>
  </si>
  <si>
    <t>cytoplasm [GO:0005737]; cytosol [GO:0005829]; cytosolic large ribosomal subunit [GO:0022625]; preribosome, large subunit precursor [GO:0030687]</t>
  </si>
  <si>
    <t>Ribose-phosphate pyrophosphokinase 1 (EC 2.7.6.1) (Phosphoribosyl pyrophosphate synthase 1)</t>
  </si>
  <si>
    <t>PRS1 PPS1 PRP1 PRPS PRPS1 YKL181W</t>
  </si>
  <si>
    <t>cytoplasm [GO:0005737]; cytoplasmic stress granule [GO:0010494]; ribose phosphate diphosphokinase complex [GO:0002189]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</si>
  <si>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</si>
  <si>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FAS1 YKL182W</t>
  </si>
  <si>
    <t>cytoplasm [GO:0005737]; cytosol [GO:0005829]; fatty acid synthase complex [GO:0005835]; lipid droplet [GO:0005811]; mitochondrion [GO:0005739]</t>
  </si>
  <si>
    <t>mRNA transport regulator MTR2</t>
  </si>
  <si>
    <t>MTR2 YKL186C</t>
  </si>
  <si>
    <t>nuclear pore central transport channel [GO:0044613]; nuclear RNA export factor complex [GO:0042272]; nucleus [GO:0005634]</t>
  </si>
  <si>
    <t>Protein HYM1</t>
  </si>
  <si>
    <t>HYM1 YKL189W</t>
  </si>
  <si>
    <t>cellular bud [GO:0005933]; incipient cellular bud site [GO:0000131]; mating projection tip [GO:0043332]; mitotic spindle pole body [GO:0044732]</t>
  </si>
  <si>
    <t>Protein phosphatase 1 regulatory subunit SDS22</t>
  </si>
  <si>
    <t>SDS22 EGP1 YKL193C</t>
  </si>
  <si>
    <t>cytoplasm [GO:0005737]; nucleus [GO:0005634]; protein phosphatase type 1 complex [GO:0000164]</t>
  </si>
  <si>
    <t>Mitochondrial intermembrane space import and assembly protein 40 (Mitochondrial import inner membrane translocase TIM40)</t>
  </si>
  <si>
    <t>MIA40 TIM40 YKL195W</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</si>
  <si>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</si>
  <si>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Synaptobrevin homolog YKT6 (EC 2.3.1.-)</t>
  </si>
  <si>
    <t>YKT6 YKL196C</t>
  </si>
  <si>
    <t>cytosol [GO:0005829]; endosome [GO:0005768]; fungal-type vacuole [GO:0000324]; Golgi apparatus [GO:0005794]; membrane [GO:0016020]; mitochondrion [GO:0005739]; plasma membrane [GO:0005886]; SNARE complex [GO:0031201]</t>
  </si>
  <si>
    <t>Peroxisomal ATPase PEX1 (EC 3.6.4.-) (Peroxin-1) (Peroxisomal assembly protein 1) (Peroxisome biogenesis protein PAS1)</t>
  </si>
  <si>
    <t>PEX1 PAS1 YKL197C</t>
  </si>
  <si>
    <t>ATPase complex [GO:1904949]; cytosol [GO:0005829]; peroxisomal membrane [GO:0005778]; peroxisome [GO:0005777]</t>
  </si>
  <si>
    <t>SUBCELLULAR LOCATION: Cytoplasm, cytosol {ECO:0000269|PubMed:14562095}. Peroxisome membrane {ECO:0000269|PubMed:14562095}; Peripheral membrane protein {ECO:0000269|PubMed:14562095}; Cytoplasmic side {ECO:0000269|PubMed:14562095}.</t>
  </si>
  <si>
    <t>Protein MNN4</t>
  </si>
  <si>
    <t>MNN4 YKL201C YKL200C</t>
  </si>
  <si>
    <t>Serine/threonine-protein kinase TOR2 (EC 2.7.1.67) (EC 2.7.11.1) (Dominant rapamycin resistance protein 2) (Phosphatidylinositol 4-kinase TOR2) (PI4-kinase TOR2) (PI4K TOR2) (PtdIns-4-kinase TOR2) (Target of rapamycin kinase 2) (Temperature-sensitive CSG2 suppressor protein 14)</t>
  </si>
  <si>
    <t>TOR2 DRR2 TSC14 YKL203C</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</si>
  <si>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</si>
  <si>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</si>
  <si>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Exportin-T (Exportin(tRNA)) (Karyopherin-beta) (tRNA exportin)</t>
  </si>
  <si>
    <t>LOS1 YKL205W</t>
  </si>
  <si>
    <t>cytoplasm [GO:0005737]; mitochondrion [GO:0005739]; nuclear matrix [GO:0016363]; nuclear pore [GO:0005643]</t>
  </si>
  <si>
    <t>SUBCELLULAR LOCATION: Nucleus {ECO:0000269|PubMed:17544521, ECO:0000269|PubMed:8366091}. Cytoplasm {ECO:0000269|PubMed:17544521}. Note=Shuttles between the nucleus and the cytoplasm and the localization is regulated by SNF1 kinase, nutrient supply and stress. {ECO:0000269|PubMed:17544521}.</t>
  </si>
  <si>
    <t>Proteasome assembly chaperone 2 (Alpha-1-proteinase inhibitor-degradation deficient protein 66) (Proteasome biogenesis-associated protein 2)</t>
  </si>
  <si>
    <t>ADD66 PBA2 POC2 YKL206C</t>
  </si>
  <si>
    <t>SUBCELLULAR LOCATION: Cytoplasm {ECO:0000269|PubMed:17634286}.</t>
  </si>
  <si>
    <t>Cytochrome b termination protein 1</t>
  </si>
  <si>
    <t>CBT1 SOC1 YKL208W</t>
  </si>
  <si>
    <t>Alpha-factor-transporting ATPase (EC 7.4.2.7) (Mating factor A secretion protein STE6) (Multiple drug resistance protein homolog) (P-glycoprotein)</t>
  </si>
  <si>
    <t>STE6 YKL209C</t>
  </si>
  <si>
    <t>fungal-type vacuole [GO:0000324]; Golgi apparatus [GO:0005794]; mating projection tip [GO:0043332]; plasma membrane [GO:0005886]</t>
  </si>
  <si>
    <t>Ubiquitin-activating enzyme E1 1 (EC 6.2.1.45)</t>
  </si>
  <si>
    <t>UBA1 YKL210W</t>
  </si>
  <si>
    <t>Multifunctional tryptophan biosynthesis protein [Includes: Anthranilate synthase component 2 (AS) (EC 4.1.3.27) (Anthranilate synthase, glutamine amidotransferase component); Indole-3-glycerol phosphate synthase (EC 4.1.1.48) (PRAI)]</t>
  </si>
  <si>
    <t>TRP3 YKL211C</t>
  </si>
  <si>
    <t>Phosphatidylinositol-3-phosphatase SAC1 (EC 3.1.3.64) (Phosphatidylinositol-4-phosphate phosphatase) (Recessive suppressor of secretory defect)</t>
  </si>
  <si>
    <t>SAC1 RSD1 YKL212W</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</si>
  <si>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</si>
  <si>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</si>
  <si>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5-oxoprolinase (EC 3.5.2.9) (5-oxo-L-prolinase) (5-OPase) (Pyroglutamase)</t>
  </si>
  <si>
    <t>OXP1 YKL215C</t>
  </si>
  <si>
    <t>Carboxylic acid transporter protein homolog</t>
  </si>
  <si>
    <t>JEN1 YKL217W</t>
  </si>
  <si>
    <t>cell periphery [GO:0071944]; fungal-type vacuole [GO:0000324]; mitochondrion [GO:0005739]; plasma membrane [GO:0005886]</t>
  </si>
  <si>
    <t>Vacuolar protein sorting-associated protein 1</t>
  </si>
  <si>
    <t>VPS1 LAM1 SPO15 YKR001C</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</si>
  <si>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</si>
  <si>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</si>
  <si>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Poly(A) polymerase (PAP) (EC 2.7.7.19) (Polynucleotide adenylyltransferase)</t>
  </si>
  <si>
    <t>PAP1 YKR002W</t>
  </si>
  <si>
    <t>mRNA cleavage and polyadenylation specificity factor complex [GO:0005847]; nucleus [GO:0005634]</t>
  </si>
  <si>
    <t>54S ribosomal protein L13, mitochondrial (Mitochondrial large ribosomal subunit protein mL50) (YmL13)</t>
  </si>
  <si>
    <t>MRPL13 YKR006C YK105</t>
  </si>
  <si>
    <t>Peroxisomal hydratase-dehydrogenase-epimerase (HDE) (Multifunctional beta-oxidation protein) (MFP) [Includes: 2-enoyl-CoA hydratase (EC 4.2.1.119); (3R)-3-hydroxyacyl-CoA dehydrogenase (EC 1.1.1.n12)]</t>
  </si>
  <si>
    <t>FOX2 YKR009C YK108</t>
  </si>
  <si>
    <t>peroxisome [GO:0005777]</t>
  </si>
  <si>
    <t>MICOS complex subunit MIC60 (Altered inheritance of mitochondria protein 28) (Formation of crista junctions protein 1) (Found in mitochondrial proteome protein 13) (Mitofilin)</t>
  </si>
  <si>
    <t>MIC60 AIM28 FCJ1 FMP13 YKR016W</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</si>
  <si>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</si>
  <si>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</si>
  <si>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E3 ubiquitin-protein ligase HEL1 (EC 2.3.2.31) (Histone E3 ligase 1) (RING-type E3 ubiquitin transferase HEL1)</t>
  </si>
  <si>
    <t>HEL1 YKR017C</t>
  </si>
  <si>
    <t>IML2-like protein YKR018C</t>
  </si>
  <si>
    <t>RQC trigger complex subunit RQT4</t>
  </si>
  <si>
    <t>RQT4 YKR023W</t>
  </si>
  <si>
    <t>SUBCELLULAR LOCATION: Cytoplasm, cytosol {ECO:0000305|PubMed:28223409, ECO:0000305|PubMed:28757607}.</t>
  </si>
  <si>
    <t>ATP-dependent RNA helicase DBP7 (EC 3.6.4.13) (DEAD box protein 7)</t>
  </si>
  <si>
    <t>DBP7 YKR024C</t>
  </si>
  <si>
    <t>SUBCELLULAR LOCATION: Nucleus, nucleolus {ECO:0000269|PubMed:14562095, ECO:0000269|PubMed:9582098}.</t>
  </si>
  <si>
    <t>Translation initiation factor eIF-2B subunit alpha (GCD complex subunit GCN3) (Guanine nucleotide exchange factor subunit GCN3) (Translational activator GCN3) (eIF-2B GDP-GTP exchange factor subunit alpha)</t>
  </si>
  <si>
    <t>GCN3 AAS2 TIF221 YKR026C</t>
  </si>
  <si>
    <t>SIT4-associating protein SAP190</t>
  </si>
  <si>
    <t>SAP190 YKR028W</t>
  </si>
  <si>
    <t>SET domain-containing protein 3</t>
  </si>
  <si>
    <t>SET3 YKR029C</t>
  </si>
  <si>
    <t>Protein GMH1 (GEA1-6 membrane-associated high-copy suppressor protein 1)</t>
  </si>
  <si>
    <t>GMH1 MSG1 YKR030W</t>
  </si>
  <si>
    <t>endoplasmic reticulum membrane [GO:0005789]; Golgi membrane [GO:0000139]</t>
  </si>
  <si>
    <t>SUBCELLULAR LOCATION: Golgi apparatus membrane {ECO:0000269|PubMed:12808035}; Multi-pass membrane protein {ECO:0000269|PubMed:12808035}. Endoplasmic reticulum membrane {ECO:0000269|PubMed:12808035}; Multi-pass membrane protein {ECO:0000269|PubMed:12808035}. Note=Recycles between Golgi apparatus and endoplasmic reticulum.</t>
  </si>
  <si>
    <t>Vacuolar protein-sorting-associated protein 46 (Charged multivesicular body protein 1) (DOA4-independent degradation protein 2) (Fifty two inhibitor 1)</t>
  </si>
  <si>
    <t>DID2 CHM1 FTI1 VPS46 YKR035W-A</t>
  </si>
  <si>
    <t>cytoplasm [GO:0005737]; ESCRT III complex [GO:0000815]; late endosome [GO:0005770]; multivesicular body [GO:0005771]</t>
  </si>
  <si>
    <t>SUBCELLULAR LOCATION: Endosome membrane; Peripheral membrane protein. Endomembrane system; Peripheral membrane protein. Note=Endosomal and other punctate structures.</t>
  </si>
  <si>
    <t>CCR4-associated factor 4</t>
  </si>
  <si>
    <t>CAF4 YKR036C</t>
  </si>
  <si>
    <t>CCR4-NOT complex [GO:0030014]; mitochondrial outer membrane [GO:0005741]; mitochondrion [GO:0005739]</t>
  </si>
  <si>
    <t>SUBCELLULAR LOCATION: Mitochondrion outer membrane {ECO:0000269|PubMed:14562095, ECO:0000269|PubMed:14576278, ECO:0000269|PubMed:16009724, ECO:0000269|PubMed:17998537}; Peripheral membrane protein {ECO:0000269|PubMed:14562095, ECO:0000269|PubMed:14576278, ECO:0000269|PubMed:16009724, ECO:0000269|PubMed:17998537}; Cytoplasmic side {ECO:0000269|PubMed:14562095, ECO:0000269|PubMed:14576278, ECO:0000269|PubMed:16009724, ECO:0000269|PubMed:17998537}. Note=Uniformly distributed on the cytoplasmic face of the mitochondrial outer membrane. This localization is dependent on FIS1. Reorganizes to punctate structures on mitochondria, corresponding to mitochondrial constriction sites, at a late step in mitochondrial division.</t>
  </si>
  <si>
    <t>DASH complex subunit SPC34 (34 kDa spindle pole component protein) (Outer kinetochore protein SPC34)</t>
  </si>
  <si>
    <t>SPC34 YKR037C</t>
  </si>
  <si>
    <t>cytoplasm [GO:0005737]; DASH complex [GO:0042729]; mitotic spindle [GO:0072686]; spindle microtubule [GO:0005876]</t>
  </si>
  <si>
    <t>SUBCELLULAR LOCATION: Nucleus {ECO:0000269|PubMed:14562095}. Cytoplasm, cytoskeleton, spindle {ECO:0000269|PubMed:14562095}. Chromosome, centromere, kinetochore {ECO:0000269|PubMed:14562095}. Note=Associates with the mitotic spindle and the kinetochore.</t>
  </si>
  <si>
    <t>Protein PET10 (Petite colonies protein 10)</t>
  </si>
  <si>
    <t>PET10 YKR046C</t>
  </si>
  <si>
    <t>SUBCELLULAR LOCATION: Lipid droplet {ECO:0000269|PubMed:10515935}. Membrane {ECO:0000269|PubMed:10515935}; Peripheral membrane protein {ECO:0000269|PubMed:10515935}.</t>
  </si>
  <si>
    <t>Nucleosome assembly protein</t>
  </si>
  <si>
    <t>NAP1 YKR048C</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</si>
  <si>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</si>
  <si>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</si>
  <si>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Mitochondrial RNA-splicing protein MRS4</t>
  </si>
  <si>
    <t>MRS4 YKR052C</t>
  </si>
  <si>
    <t>40S ribosomal protein S21-A (S26) (Small ribosomal subunit protein eS21-A) (YS25)</t>
  </si>
  <si>
    <t>RPS21A RPS25 RPS25A RPS26A YKR057W</t>
  </si>
  <si>
    <t>Ribosome biogenesis protein UTP30 (U3 snoRNP-associated protein UTP30)</t>
  </si>
  <si>
    <t>UTP30 YKR060W</t>
  </si>
  <si>
    <t>90S preribosome [GO:0030686]; nucleolus [GO:0005730]; nucleus [GO:0005634]; small-subunit processome [GO:0032040]</t>
  </si>
  <si>
    <t>Presequence translocated-associated motor subunit PAM17, mitochondrial</t>
  </si>
  <si>
    <t>PAM17 FMP18 YKR065C</t>
  </si>
  <si>
    <t>mitochondrial inner membrane [GO:0005743]; mitochondrion [GO:0005739]; PAM complex, Tim23 associated import motor [GO:0001405]; TIM23 mitochondrial import inner membrane translocase complex [GO:0005744]</t>
  </si>
  <si>
    <t>Glycerol-3-phosphate O-acyltransferase 2 (G-3-P acyltransferase 2) (GPAT 2) (EC 2.3.1.15) (Dihydroxyacetone phosphate acyltransferase 2) (DHAP-AT 2) (EC 2.3.1.42) (Glycerol-3-phosphate / dihydroxyacetone phosphate acyltransferase 2)</t>
  </si>
  <si>
    <t>GPT2 GAT1 YKR067W</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</si>
  <si>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</si>
  <si>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</si>
  <si>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Trafficking protein particle complex subunit BET3 (TRAPP subunit BET3) (Transport protein particle 22 kDa subunit)</t>
  </si>
  <si>
    <t>BET3 YKR068C</t>
  </si>
  <si>
    <t>cis-Golgi network membrane [GO:0033106]; cytosol [GO:0005829]; endoplasmic reticulum [GO:0005783]; phagophore assembly site [GO:0000407]; TRAPP complex [GO:0030008]; TRAPPI protein complex [GO:1990070]; TRAPPII protein complex [GO:1990071]; TRAPPIII protein complex [GO:1990072]</t>
  </si>
  <si>
    <t>Phosphopantothenoylcysteine decarboxylase subunit SIS2 (Halotolerance protein HAL3) (Sit4 suppressor 2)</t>
  </si>
  <si>
    <t>SIS2 HAL3 YKR072C</t>
  </si>
  <si>
    <t>chromatin [GO:0000785]; CoA-synthesizing protein complex [GO:1990143]; cytoplasm [GO:0005737]; nucleus [GO:0005634]; phosphopantothenoylcysteine decarboxylase complex [GO:0071513]</t>
  </si>
  <si>
    <t>SUBCELLULAR LOCATION: Nucleus {ECO:0000250}. Cytoplasm {ECO:0000250}.</t>
  </si>
  <si>
    <t>Putative transcriptional activator MSA2 (MBF and SBF-associated protein 2)</t>
  </si>
  <si>
    <t>MSA2 YKR077W</t>
  </si>
  <si>
    <t>Ribosome biogenesis protein RPF2</t>
  </si>
  <si>
    <t>RPF2 YKR081C YKR401</t>
  </si>
  <si>
    <t>Nucleoporin NUP133 (Nuclear pore protein NUP133)</t>
  </si>
  <si>
    <t>NUP133 RAT3 YKR082W YKR402</t>
  </si>
  <si>
    <t>chromosome, telomeric region [GO:0000781]; cytosol [GO:0005829]; nuclear envelope [GO:0005635]; nuclear membrane [GO:0031965]; nuclear pore [GO:0005643]; nuclear pore outer ring [GO:0031080]; nucleus [GO:0005634]</t>
  </si>
  <si>
    <t>54S ribosomal protein L20, mitochondrial (Mitochondrial large ribosomal subunit protein mL58) (YmL20)</t>
  </si>
  <si>
    <t>MRPL20 YKR085C YKR405</t>
  </si>
  <si>
    <t>Golgi apparatus membrane protein TVP38 (TLG2-vesicle protein of 38 kDa)</t>
  </si>
  <si>
    <t>TVP38 YKR088C YKR408</t>
  </si>
  <si>
    <t>SUBCELLULAR LOCATION: Golgi apparatus membrane {ECO:0000269|PubMed:14562095, ECO:0000269|PubMed:16107716, ECO:0000269|PubMed:17178117}; Multi-pass membrane protein {ECO:0000269|PubMed:14562095, ECO:0000269|PubMed:16107716, ECO:0000269|PubMed:17178117}.</t>
  </si>
  <si>
    <t>Triacylglycerol lipase 4 (EC 3.1.1.3) (Lipase 4)</t>
  </si>
  <si>
    <t>TGL4 STC1 YKR089C YKR409</t>
  </si>
  <si>
    <t>lipid droplet [GO:0005811]</t>
  </si>
  <si>
    <t>SUBCELLULAR LOCATION: Lipid droplet {ECO:0000269|PubMed:16135509, ECO:0000269|PubMed:16267052, ECO:0000269|PubMed:19150427, ECO:0000269|PubMed:21820081, ECO:0000269|PubMed:24868093, ECO:0000269|PubMed:27170177}. Note=Partially retained in the endoplasmic reticulum in cells lacking triacylglycerols. {ECO:0000269|PubMed:27170177}.</t>
  </si>
  <si>
    <t>Peptide transporter PTR2 (Peptide permease PTR2)</t>
  </si>
  <si>
    <t>PTR2 YKR093W YKR413</t>
  </si>
  <si>
    <t>EST/SMG-like protein 2</t>
  </si>
  <si>
    <t>ESL2 YKR096W</t>
  </si>
  <si>
    <t>cytoplasm [GO:0005737]; nucleus [GO:0005634]; peroxisome [GO:0005777]; telomerase holoenzyme complex [GO:0005697]</t>
  </si>
  <si>
    <t>SUBCELLULAR LOCATION: Cytoplasm {ECO:0000269|PubMed:14562095}. Nucleus {ECO:0000269|PubMed:14562095}. Peroxisome {ECO:0000269|PubMed:22375831}. Note=A fraction of the protein co-localizes with peroxisomes. {ECO:0000269|PubMed:22375831}.</t>
  </si>
  <si>
    <t>Ubiquitin carboxyl-terminal hydrolase 11 (EC 3.4.19.12) (Deubiquitinating enzyme 11) (Ubiquitin thioesterase 11) (Ubiquitin-specific-processing protease 11)</t>
  </si>
  <si>
    <t>UBP11 YKR098C</t>
  </si>
  <si>
    <t>Suppressor of lethality of KEX2 GAS1 double null mutant protein 1</t>
  </si>
  <si>
    <t>SKG1 YKR100C YKR099C-A</t>
  </si>
  <si>
    <t>cellular bud [GO:0005933]; cellular bud membrane [GO:0033101]; cellular bud tip [GO:0005934]; incipient cellular bud site [GO:0000131]</t>
  </si>
  <si>
    <t>SUBCELLULAR LOCATION: Cell membrane; Single-pass type III membrane protein; Cytoplasmic side. Bud membrane; Single-pass type III membrane protein; Cytoplasmic side. Note=Localizes on the inner surface of the plasma membrane at the bud and in the daughter cell. Localizes at an incipient bud site in the cells with emerging buds, a bud tip in small- or medium-budded cells, and a cell periphery in large-budded cells.</t>
  </si>
  <si>
    <t>Dynamin-related protein DNM1 (EC 3.6.5.5)</t>
  </si>
  <si>
    <t>DNM1 YLL001W L1381</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</si>
  <si>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</si>
  <si>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</si>
  <si>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Origin recognition complex subunit 3 (Origin recognition complex 62 kDa subunit)</t>
  </si>
  <si>
    <t>ORC3 OAF1 OIF1 YLL004W L1365</t>
  </si>
  <si>
    <t>DNA replication preinitiation complex [GO:0031261]; nuclear origin of replication recognition complex [GO:0005664]; nuclear pre-replicative complex [GO:0005656]; nucleoplasm [GO:0005654]; nucleus [GO:0005634]</t>
  </si>
  <si>
    <t>ELMO family protein LMO1</t>
  </si>
  <si>
    <t>LMO1 YLL007C L1353</t>
  </si>
  <si>
    <t>SUBCELLULAR LOCATION: Cytoplasm {ECO:0000269|PubMed:14562095}. Mitochondrion {ECO:0000269|PubMed:25598154}. Note=Quickly relocates to mitochondria under oxidative stress. {ECO:0000269|PubMed:25598154}.</t>
  </si>
  <si>
    <t>ATP-dependent RNA helicase DRS1 (EC 3.6.4.13) (Deficiency of ribosomal subunits protein 1)</t>
  </si>
  <si>
    <t>DRS1 YLL008W L1345</t>
  </si>
  <si>
    <t>SUBCELLULAR LOCATION: Nucleus, nucleolus {ECO:0000269|PubMed:1454790, ECO:0000269|PubMed:14562095}.</t>
  </si>
  <si>
    <t>Protein SOF1 (U3 small nucleolar RNA-associated protein SOF1) (U3 snoRNA-associated protein SOF1)</t>
  </si>
  <si>
    <t>SOF1 YLL011W L1339</t>
  </si>
  <si>
    <t>SUBCELLULAR LOCATION: Nucleus, nucleolus {ECO:0000269|PubMed:8508778}.</t>
  </si>
  <si>
    <t>mRNA-binding protein PUF3 (Pumilio homology domain family member 3)</t>
  </si>
  <si>
    <t>PUF3 YLL013C L1325</t>
  </si>
  <si>
    <t>cytoplasm [GO:0005737]; cytoplasmic side of mitochondrial outer membrane [GO:0032473]</t>
  </si>
  <si>
    <t>SUBCELLULAR LOCATION: Mitochondrion outer membrane; Peripheral membrane protein; Cytoplasmic side. Cytoplasm. Note=Localizes to multiple discrete foci in the cytoplasm.</t>
  </si>
  <si>
    <t>Bile pigment transporter 1</t>
  </si>
  <si>
    <t>BPT1 YLL015W L1313</t>
  </si>
  <si>
    <t>endoplasmic reticulum [GO:0005783]; fungal-type vacuole membrane [GO:0000329]; membrane [GO:0016020]</t>
  </si>
  <si>
    <t>SUBCELLULAR LOCATION: Vacuole membrane {ECO:0000269|PubMed:12044871}; Multi-pass membrane protein {ECO:0000255|PROSITE-ProRule:PRU00441, ECO:0000269|PubMed:12044871}.</t>
  </si>
  <si>
    <t>Aspartate--tRNA ligase, cytoplasmic (EC 6.1.1.12) (Aspartyl-tRNA synthetase) (AspRS)</t>
  </si>
  <si>
    <t>DPS1 APS APS1 YLL018C L1295</t>
  </si>
  <si>
    <t>aminoacyl-tRNA synthetase multienzyme complex [GO:0017101]; cytoplasm [GO:0005737]; cytosol [GO:0005829]; nucleus [GO:0005634]</t>
  </si>
  <si>
    <t>Dual specificity protein kinase KNS1 (EC 2.7.12.1)</t>
  </si>
  <si>
    <t>KNS1 YLL019C</t>
  </si>
  <si>
    <t>Pore membrane protein of 33 kDa</t>
  </si>
  <si>
    <t>POM33 YLL023C L1201</t>
  </si>
  <si>
    <t>endoplasmic reticulum [GO:0005783]; endoplasmic reticulum membrane [GO:0005789]; nuclear outer membrane [GO:0005640]; nuclear pore [GO:0005643]</t>
  </si>
  <si>
    <t>SUBCELLULAR LOCATION: Endoplasmic reticulum membrane; Multi-pass membrane protein. Nucleus, nuclear pore complex.</t>
  </si>
  <si>
    <t>Heat shock protein SSA2</t>
  </si>
  <si>
    <t>SSA2 YLL024C L0931</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</si>
  <si>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</si>
  <si>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</si>
  <si>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Heat shock protein 104 (Protein aggregation-remodeling factor HSP104)</t>
  </si>
  <si>
    <t>HSP104 YLL026W L0948</t>
  </si>
  <si>
    <t>cytoplasm [GO:0005737]; cytosol [GO:0005829]; nuclear periphery [GO:0034399]; nucleus [GO:0005634]; TRC complex [GO:0072380]</t>
  </si>
  <si>
    <t>SUBCELLULAR LOCATION: Cytoplasm. Nucleus. Note=Shuttles between the cytoplasm and the nucleus in an importin KAP95- and KAP121-dependent and an exportin XPO1-dependent manner. Accumulation in the nucleus is enhanced by severe heat shock. In the cytoplasm, concentrates on a perivacuolar compartment, the 'insoluble protein deposit' (IPOD), in which terminally aggregated proteins are sequestered. It is also found, to a lesser extent, at a 'juxtanuclear quality control' (JUNQ) compartment, where soluble ubiquitinated misfolded proteins accumulate.</t>
  </si>
  <si>
    <t>Putative Xaa-Pro aminopeptidase FRA1 (EC 3.4.11.9) (Fe repressor of activation 1)</t>
  </si>
  <si>
    <t>FRA1 YLL029W</t>
  </si>
  <si>
    <t>GPI ethanolamine phosphate transferase 3 (EC 2.-.-.-) (Glycosylphosphatidylinositol-anchor biosynthesis protein 13)</t>
  </si>
  <si>
    <t>GPI13 MPC1 YLL031C</t>
  </si>
  <si>
    <t>KH domain-containing protein YLL032C</t>
  </si>
  <si>
    <t>cytoplasm [GO:0005737]; nucleus [GO:0005634]; polysome [GO:0005844]</t>
  </si>
  <si>
    <t>Increased recombination centers protein 19 (Respiratory growth protein 4)</t>
  </si>
  <si>
    <t>IRC19 RRG4 YLL033W</t>
  </si>
  <si>
    <t>Ribosome biogenesis ATPase RIX7</t>
  </si>
  <si>
    <t>RIX7 YLL034C</t>
  </si>
  <si>
    <t>SUBCELLULAR LOCATION: Nucleus, nucleolus {ECO:0000269|PubMed:11447111}.</t>
  </si>
  <si>
    <t>Pre-mRNA-processing factor 19 (EC 2.3.2.27) (RING-type E3 ubiquitin transferase PRP19)</t>
  </si>
  <si>
    <t>PRP19 PSO4 YLL036C</t>
  </si>
  <si>
    <t>cytoplasm [GO:0005737]; cytosol [GO:0005829]; mitochondrion [GO:0005739]; nucleus [GO:0005634]; Prp19 complex [GO:0000974]; U2-type catalytic step 1 spliceosome [GO:0071006]</t>
  </si>
  <si>
    <t>Intermembrane lipid transfer protein VPS13 (Suppression of the onset of impotence protein 1) (Vacuolar protein sorting-associated protein 13) (Vacuolar protein-targeting protein 2)</t>
  </si>
  <si>
    <t>VPS13 SOI1 VPT2 YME3 YLL040C</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</si>
  <si>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t>
  </si>
  <si>
    <t>SUBCELLULAR LOCATION: Endosome membrane {ECO:0000269|PubMed:27280386, ECO:0000269|PubMed:28334785, ECO:0000269|PubMed:28864540, ECO:0000269|PubMed:30018089, ECO:0000269|PubMed:32690699, ECO:0000305|PubMed:22442115, ECO:0000305|PubMed:24036347}; Peripheral membrane protein {ECO:0000269|PubMed:28122955}. Mitochondrion outer membrane {ECO:0000269|PubMed:26370498, ECO:0000269|PubMed:27280386, ECO:0000269|PubMed:30018089, ECO:0000269|PubMed:34830155}; Peripheral membrane protein {ECO:0000269|PubMed:28122955}. Prospore membrane {ECO:0000269|PubMed:22442115, ECO:0000269|PubMed:24036347, ECO:0000269|PubMed:27280386}; Peripheral membrane protein {ECO:0000269|PubMed:28122955}. Vacuole membrane {ECO:0000269|PubMed:26370498, ECO:0000269|PubMed:27280386, ECO:0000269|PubMed:30018089, ECO:0000269|PubMed:32690699}; Peripheral membrane protein {ECO:0000269|PubMed:28122955}. Nucleus outer membrane {ECO:0000269|PubMed:26370498, ECO:0000269|PubMed:27280386, ECO:0000269|PubMed:30018089}; Peripheral membrane protein {ECO:0000269|PubMed:28122955}. Peroxisome {ECO:0000269|PubMed:28864540}. Golgi apparatus, trans-Golgi network membrane {ECO:0000269|PubMed:34830155}; Peripheral membrane protein {ECO:0000269|PubMed:28122955}. Note=Found at different interorganellar contact sites depending on the growth state of the cell (PubMed:26370498, PubMed:27280386, PubMed:30018089, PubMed:32690699). Localizes from endosomes to the vacuolar membrane during starvation (PubMed:32690699). Localizes to mitochondrial-endosome contacts (PubMed:27280386). Localizes to nuclear envelope-vacuole contact sites (nuclear-vacuole junction; NVJ) during respiration (PubMed:26370498, PubMed:27280386, PubMed:30018089). {ECO:0000269|PubMed:26370498, ECO:0000269|PubMed:27280386, ECO:0000269|PubMed:30018089, ECO:0000269|PubMed:32690699}.</t>
  </si>
  <si>
    <t>Succinate dehydrogenase [ubiquinone] iron-sulfur subunit, mitochondrial (EC 1.3.5.1) (Iron-sulfur subunit of complex II) (Ip)</t>
  </si>
  <si>
    <t>SDH2 SDH SDHB YLL041C</t>
  </si>
  <si>
    <t>60S ribosomal protein L8-B (L4) (L4-1) (Large ribosomal subunit protein eL8-B) (RP6) (YL5)</t>
  </si>
  <si>
    <t>RPL8B KRB1 RPL4B YLL045C</t>
  </si>
  <si>
    <t>ATP-dependent bile acid permease</t>
  </si>
  <si>
    <t>YBT1 BAT1 YLL048C</t>
  </si>
  <si>
    <t>endoplasmic reticulum [GO:0005783]; fungal-type vacuole [GO:0000324]; fungal-type vacuole membrane [GO:0000329]</t>
  </si>
  <si>
    <t>SUBCELLULAR LOCATION: Vacuole membrane {ECO:0000269|PubMed:21649806, ECO:0000269|PubMed:22970809}; Multi-pass membrane protein {ECO:0000255|PROSITE-ProRule:PRU00441, ECO:0000269|PubMed:21649806, ECO:0000269|PubMed:22970809}.</t>
  </si>
  <si>
    <t>Cofilin (Actin-depolymerizing factor 1)</t>
  </si>
  <si>
    <t>COF1 YLL050C L0596</t>
  </si>
  <si>
    <t>actin cortical patch [GO:0030479]; actin cytoskeleton [GO:0015629]; cytoplasm [GO:0005737]; nuclear matrix [GO:0016363]; plasma membrane [GO:0005886]</t>
  </si>
  <si>
    <t>SUBCELLULAR LOCATION: Cytoplasm {ECO:0000269|PubMed:10231390}. Cytoplasm, cytoskeleton {ECO:0000269|PubMed:10231390}. Nucleus matrix {ECO:0000269|PubMed:10231390}. Note=Throughout the cytoplasm (but not on the cytoplasmic cables) and major component of the cortical actin cytoskeleton.</t>
  </si>
  <si>
    <t>Uncharacterized transcriptional regulatory protein YLL054C</t>
  </si>
  <si>
    <t>YLL054C L0584</t>
  </si>
  <si>
    <t>Nucleolar complex-associated protein 3</t>
  </si>
  <si>
    <t>NOC3 YLR002C</t>
  </si>
  <si>
    <t>Noc2p-Noc3p complex [GO:0030691]; nuclear pre-replicative complex [GO:0005656]; nucleolus [GO:0005730]; nucleoplasm [GO:0005654]; nucleus [GO:0005634]</t>
  </si>
  <si>
    <t>General transcription and DNA repair factor IIH subunit SSL1 (TFIIH subunit SSL1) (RNA polymerase II transcription factor B subunit SSL1) (TFB subunit SSL1) (Suppressor of stem-loop protein 1)</t>
  </si>
  <si>
    <t>SSL1 YLR005W</t>
  </si>
  <si>
    <t>nucleotide-excision repair factor 3 complex [GO:0000112]; transcription factor TFIIH core complex [GO:0000439]; transcription factor TFIIH holo complex [GO:0005675]</t>
  </si>
  <si>
    <t>Osmolarity two-component system protein SSK1</t>
  </si>
  <si>
    <t>SSK1 YLR006C</t>
  </si>
  <si>
    <t>SUBCELLULAR LOCATION: Cytoplasm {ECO:0000269|PubMed:14665464}.</t>
  </si>
  <si>
    <t>Non-structural maintenance of chromosomes element 1 (Non-SMC element 1) (EC 2.3.2.27)</t>
  </si>
  <si>
    <t>NSE1 YLR007W</t>
  </si>
  <si>
    <t>chromosome, telomeric region [GO:0000781]; nucleus [GO:0005634]; Smc5-Smc6 complex [GO:0030915]</t>
  </si>
  <si>
    <t>SUBCELLULAR LOCATION: Nucleus {ECO:0000269|PubMed:11927594}.</t>
  </si>
  <si>
    <t>Mitochondrial import inner membrane translocase subunit TIM14 (Presequence translocated-associated motor subunit PAM18)</t>
  </si>
  <si>
    <t>PAM18 TIM14 YLR008C</t>
  </si>
  <si>
    <t>SUBCELLULAR LOCATION: Mitochondrion inner membrane {ECO:0000269|PubMed:14517234, ECO:0000269|PubMed:14605210, ECO:0000269|PubMed:14638855}; Single-pass membrane protein {ECO:0000269|PubMed:14517234, ECO:0000269|PubMed:14605210, ECO:0000269|PubMed:14638855}.</t>
  </si>
  <si>
    <t>Ribosome biogenesis protein RLP24 (Ribosomal protein L24-like)</t>
  </si>
  <si>
    <t>RLP24 YLR009W</t>
  </si>
  <si>
    <t>cytoplasm [GO:0005737]; nucleolus [GO:0005730]; preribosome, large subunit precursor [GO:0030687]</t>
  </si>
  <si>
    <t>SUBCELLULAR LOCATION: Cytoplasm {ECO:0000269|PubMed:12808088}. Nucleus {ECO:0000269|PubMed:12808088}. Note=Shuttles between the nucleus and the cytoplasm. {ECO:0000269|PubMed:12808088}.</t>
  </si>
  <si>
    <t>S-methyl-5'-thioadenosine phosphorylase (EC 2.4.2.28) (5'-methylthioadenosine phosphorylase) (MTA phosphorylase) (MTAP) (MTAPase) (Multicopy enhancer of UAS2)</t>
  </si>
  <si>
    <t>MEU1 YLR017W L1595</t>
  </si>
  <si>
    <t>Sterol esterase 2 (EC 3.1.1.13) (Steryl ester hydrolase 2)</t>
  </si>
  <si>
    <t>YEH2 YLR020C</t>
  </si>
  <si>
    <t>cell periphery [GO:0071944]; membrane [GO:0016020]; plasma membrane [GO:0005886]</t>
  </si>
  <si>
    <t>SUBCELLULAR LOCATION: Cell membrane {ECO:0000269|PubMed:15632184, ECO:0000269|PubMed:15713625}; Single-pass type II membrane protein {ECO:0000269|PubMed:15632184, ECO:0000269|PubMed:15713625}.</t>
  </si>
  <si>
    <t>E3 ubiquitin-protein ligase UBR2 (EC 2.3.2.27) (RING-type E3 ubiquitin transferase UBR2) (Ubiquitin-protein ligase E3 component N-recognin-1 homolog)</t>
  </si>
  <si>
    <t>UBR2 YLR024C</t>
  </si>
  <si>
    <t>cytoplasm [GO:0005737]; MUB1-RAD6-UBR2 ubiquitin ligase complex [GO:1990304]; RAD6-UBR2 ubiquitin ligase complex [GO:1990305]; ubiquitin ligase complex [GO:0000151]</t>
  </si>
  <si>
    <t>Aspartate aminotransferase, cytoplasmic (EC 2.6.1.1) (Transaminase A)</t>
  </si>
  <si>
    <t>AAT2 ASP5 YLR027C L1746</t>
  </si>
  <si>
    <t>cytosol [GO:0005829]; peroxisome [GO:0005777]</t>
  </si>
  <si>
    <t>SUBCELLULAR LOCATION: Cytoplasm {ECO:0000269|PubMed:9288922}. Peroxisome {ECO:0000269|PubMed:9288922}. Note=Targeted to peroxisomes in cells grown in oleate.</t>
  </si>
  <si>
    <t>Bifunctional purine biosynthesis protein ADE16 [Includes: Phosphoribosylaminoimidazolecarboxamide formyltransferase (EC 2.1.2.3) (5-aminoimidazole-4-carboxamide ribonucleotide formyltransferase) (AICAR transformylase); Inosine 5'-monophosphate cyclohydrolase (IMP cyclohydrolase) (EC 3.5.4.10) (ATIC) (IMP synthase) (Inosinicase)]</t>
  </si>
  <si>
    <t>ADE16 YLR028C</t>
  </si>
  <si>
    <t>SUBCELLULAR LOCATION: Cytoplasm, cytosol {ECO:0000269|PubMed:10877846}.</t>
  </si>
  <si>
    <t>60S ribosomal protein L15-A (L13) (Large ribosomal subunit protein eL15-A) (RP15R) (YL10) (YP18)</t>
  </si>
  <si>
    <t>RPL15A RPL10A RPL13A YL10A YLR029C</t>
  </si>
  <si>
    <t>DNA repair protein RAD5 (EC 3.6.4.-) (Radiation sensitivity protein 5) (Revertibility protein 2)</t>
  </si>
  <si>
    <t>RAD5 REV2 SNM2 YLR032W</t>
  </si>
  <si>
    <t>chromatin [GO:0000785]; chromosome, telomeric region [GO:0000781]; cytoplasm [GO:0005737]; nucleus [GO:0005634]</t>
  </si>
  <si>
    <t>Cytochrome c oxidase subunit 12, mitochondrial (Cytochrome c oxidase polypeptide VIb)</t>
  </si>
  <si>
    <t>COX12 YLR038C</t>
  </si>
  <si>
    <t>mitochondrial intermembrane space [GO:0005758]; mitochondrial respiratory chain complex IV [GO:0005751]; mitochondrion [GO:0005739]</t>
  </si>
  <si>
    <t>SUBCELLULAR LOCATION: Mitochondrion inner membrane {ECO:0000269|PubMed:30598554}; Peripheral membrane protein {ECO:0000269|PubMed:30598554}; Intermembrane side {ECO:0000269|PubMed:22984289, ECO:0000269|PubMed:30598554}. Note=Imported into the mitochondria via the mitochondrial MIA40-ERV1 machinery.</t>
  </si>
  <si>
    <t>Guanine nucleotide exchange factor subunit RIC1 (Protein RIC1) (Ribosome control protein 1) (Ric1p)</t>
  </si>
  <si>
    <t>RIC1 YLR039C</t>
  </si>
  <si>
    <t>cis-Golgi network [GO:0005801]; cytosol [GO:0005829]; Golgi apparatus [GO:0005794]; Golgi membrane [GO:0000139]; guanyl-nucleotide exchange factor complex [GO:0032045]; Ric1-Rgp1 guanyl-nucleotide exchange factor complex [GO:0034066]</t>
  </si>
  <si>
    <t>SUBCELLULAR LOCATION: Golgi apparatus membrane {ECO:0000269|PubMed:10990452, ECO:0000269|PubMed:11160819, ECO:0000269|PubMed:11689439, ECO:0000269|PubMed:14562095}; Peripheral membrane protein {ECO:0000269|PubMed:10990452, ECO:0000269|PubMed:11160819, ECO:0000269|PubMed:11689439, ECO:0000269|PubMed:14562095}.</t>
  </si>
  <si>
    <t>Pyruvate decarboxylase isozyme 1 (EC 4.1.1.-) (EC 4.1.1.43) (EC 4.1.1.72) (EC 4.1.1.74) (Thiamine pyrophosphate-dependent 2-oxo-acid decarboxylase) (2ODC)</t>
  </si>
  <si>
    <t>PDC1 YLR044C L2104</t>
  </si>
  <si>
    <t>Protein STU2 (Suppressor of tubulin 2)</t>
  </si>
  <si>
    <t>STU2 YLR045C L2108</t>
  </si>
  <si>
    <t>cell cortex [GO:0005938]; kinetochore [GO:0000776]; spindle microtubule [GO:0005876]; spindle pole [GO:0000922]; spindle pole body [GO:0005816]</t>
  </si>
  <si>
    <t>SUBCELLULAR LOCATION: Cytoplasm, cytoskeleton, microtubule organizing center, spindle pole body {ECO:0000269|PubMed:9382872}. Cytoplasm, cytoskeleton, spindle {ECO:0000269|PubMed:9382872}. Chromosome, centromere, kinetochore {ECO:0000269|PubMed:27156448}. Note=Localizes primarily to the spindle pole body (SPB) and to a lesser extent along spindle microtubules. {ECO:0000269|PubMed:9382872}.</t>
  </si>
  <si>
    <t>40S ribosomal protein S0-B (Nucleic acid-binding protein NAB1B) (Small ribosomal subunit protein uS2-B)</t>
  </si>
  <si>
    <t>RPS0B NAB1B NAB4 YST2 YLR048W L2118</t>
  </si>
  <si>
    <t>Uncharacterized membrane protein YLR050C</t>
  </si>
  <si>
    <t>YLR050C L2125</t>
  </si>
  <si>
    <t>Transcription factor SPT8</t>
  </si>
  <si>
    <t>SPT8 YLR055C L2144</t>
  </si>
  <si>
    <t>nucleus [GO:0005634]; PeBoW complex [GO:0070545]; preribosome, large subunit precursor [GO:0030687]; SAGA complex [GO:0000124]</t>
  </si>
  <si>
    <t>Delta(7)-sterol 5(6)-desaturase ERG3 (EC 1.14.19.20) (C-5 sterol desaturase ERG3) (Ergosterol Delta(5,6) desaturase ERG3) (Ergosterol biosynthetic protein 3) (Sterol-C5-desaturase)</t>
  </si>
  <si>
    <t>ERG3 PSO6 SYR1 YLR056W L2150</t>
  </si>
  <si>
    <t>endoplasmic reticulum [GO:0005783]; endoplasmic reticulum lumen [GO:0005788]; endoplasmic reticulum membrane [GO:0005789]; membrane [GO:0016020]</t>
  </si>
  <si>
    <t>SUBCELLULAR LOCATION: Endoplasmic reticulum membrane {ECO:0000305}; Multi-pass membrane protein {ECO:0000255}.</t>
  </si>
  <si>
    <t>Serine hydroxymethyltransferase, cytosolic (SHMT) (EC 2.1.2.1) (Glycine hydroxymethyltransferase) (Serine methylase)</t>
  </si>
  <si>
    <t>SHM2 SHMT2 YLR058C L2156</t>
  </si>
  <si>
    <t>cytoplasm [GO:0005737]; mating projection tip [GO:0043332]; plasma membrane [GO:0005886]</t>
  </si>
  <si>
    <t>SUBCELLULAR LOCATION: Cytoplasm {ECO:0000305|PubMed:8132653}.</t>
  </si>
  <si>
    <t>Phenylalanine--tRNA ligase beta subunit (EC 6.1.1.20) (Phenylalanyl-tRNA synthetase beta subunit) (PheRS)</t>
  </si>
  <si>
    <t>FRS1 YLR060W L2165</t>
  </si>
  <si>
    <t>60S ribosomal protein L22-A (L1c) (Large ribosomal subunit protein eL22-A) (RP4) (YL31)</t>
  </si>
  <si>
    <t>RPL22A YLR061W L2168</t>
  </si>
  <si>
    <t>25S rRNA (uridine(2843)-N(3))-methyltransferase (EC 2.1.1.312) (Base methyltransferase of 25S RNA 6)</t>
  </si>
  <si>
    <t>BMT6 YLR063W L2174</t>
  </si>
  <si>
    <t>SUBCELLULAR LOCATION: Cytoplasm {ECO:0000269|PubMed:14562095, ECO:0000269|PubMed:24335083}. Nucleus {ECO:0000269|PubMed:24335083}. Note=Localizes predominantly to the cytoplasm, with minor localizations in the nucleus (PubMed:24335083). Associates with pre-60S ribosomal particles (PubMed:24335083). {ECO:0000269|PubMed:24335083}.</t>
  </si>
  <si>
    <t>Signal peptidase complex subunit 3 (Microsomal signal peptidase subunit 3)</t>
  </si>
  <si>
    <t>SPC3 YLR066W L2186</t>
  </si>
  <si>
    <t>SUBCELLULAR LOCATION: Endoplasmic reticulum membrane {ECO:0000269|PubMed:14562095}; Single-pass type II membrane protein {ECO:0000305}.</t>
  </si>
  <si>
    <t>Pentatricopeptide repeat-containing protein PET309, mitochondrial</t>
  </si>
  <si>
    <t>PET309 YLR067C L2189</t>
  </si>
  <si>
    <t>Elongation factor G, mitochondrial (EF-Gmt) (Elongation factor G 1, mitochondrial) (mEF-G 1) (Elongation factor G1)</t>
  </si>
  <si>
    <t>MEF1 YLR069C L2195</t>
  </si>
  <si>
    <t>SUBCELLULAR LOCATION: Mitochondrion {ECO:0000255|HAMAP-Rule:MF_03061, ECO:0000269|PubMed:14562095, ECO:0000269|PubMed:14576278}.</t>
  </si>
  <si>
    <t>Mediator of RNA polymerase II transcription subunit 14 (Glucose repression regulatory protein 1) (Mediator complex subunit 14)</t>
  </si>
  <si>
    <t>RGR1 MED14 YLR071C</t>
  </si>
  <si>
    <t>SUBCELLULAR LOCATION: Nucleus {ECO:0000269|PubMed:11383511, ECO:0000269|PubMed:14562095, ECO:0000269|PubMed:16630888}.</t>
  </si>
  <si>
    <t>Membrane-anchored lipid-binding protein LAM6 (Lipid transfer at contact site protein 1) (Lipid transfer protein anchored at membrane contact sites 1)</t>
  </si>
  <si>
    <t>LAM6 LTC1 YLR072W</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</si>
  <si>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t>
  </si>
  <si>
    <t>SUBCELLULAR LOCATION: Endoplasmic reticulum membrane {ECO:0000269|PubMed:26001273}; Single-pass membrane protein {ECO:0000255}. Note=Localizes to intracellular puncta representing endoplasmic reticulum-mitochondrion membrane contact sites (ERMES), nucleus-vacuole junctions (NVJ) and vacuole-mitochondria patches (vCLAMP) (PubMed:14562095, PubMed:26119743, PubMed:26001273, PubMed:25987606). Localization to ER-mitochondria contacts is dependent on TOM70/TOM71, and localization to ER-vacuole junctions on VAC8 (PubMed:25987606). {ECO:0000269|PubMed:14562095, ECO:0000269|PubMed:25987606, ECO:0000269|PubMed:26001273, ECO:0000269|PubMed:26119743}.</t>
  </si>
  <si>
    <t>60S ribosomal protein L10 (L9) (Large ribosomal subunit protein uL16) (Ubiquinol-cytochrome C reductase complex subunit VI-requiring protein)</t>
  </si>
  <si>
    <t>RPL10 GRC5 QSR1 YLR075W</t>
  </si>
  <si>
    <t>Protein FMP25, mitochondrial (Found in mitochondrial proteome protein 25)</t>
  </si>
  <si>
    <t>FMP25 YLR077W</t>
  </si>
  <si>
    <t>Galactose transporter (Galactose permease)</t>
  </si>
  <si>
    <t>GAL2 IMP1 YLR081W L9449.6</t>
  </si>
  <si>
    <t>Transmembrane 9 superfamily member 1 (70 kDa endomembrane protein) (Endomembrane protein EMP70) [Cleaved into: Protein p24a (Acidic 24 kDa late endocytic intermediate component)]</t>
  </si>
  <si>
    <t>EMP70 TMN1 YLR083C L2385 L9449.11</t>
  </si>
  <si>
    <t>endosome [GO:0005768]; endosome membrane [GO:0010008]; fungal-type vacuole membrane [GO:0000329]</t>
  </si>
  <si>
    <t>SUBCELLULAR LOCATION: Endosome membrane {ECO:0000269|PubMed:8314797}; Multi-pass membrane protein. Vacuole membrane {ECO:0000269|PubMed:20681974}; Multi-pass membrane protein.</t>
  </si>
  <si>
    <t>Structural maintenance of chromosomes protein 4</t>
  </si>
  <si>
    <t>SMC4 YLR086W L9449.5</t>
  </si>
  <si>
    <t>condensin complex [GO:0000796]; cytoplasm [GO:0005737]; nucleus [GO:0005634]</t>
  </si>
  <si>
    <t>GPI transamidase component GAA1</t>
  </si>
  <si>
    <t>GAA1 END2 YLR088W L9449.4</t>
  </si>
  <si>
    <t>endoplasmic reticulum [GO:0005783]; GPI-anchor transamidase complex [GO:0042765]</t>
  </si>
  <si>
    <t>Probable alanine aminotransferase, mitochondrial (EC 2.6.1.2) (Glutamate pyruvate transaminase) (GPT) (Glutamic--alanine transaminase) (Glutamic--pyruvic transaminase)</t>
  </si>
  <si>
    <t>ALT1 YLR089C L9449.15</t>
  </si>
  <si>
    <t>DnaJ protein homolog XDJ1</t>
  </si>
  <si>
    <t>XDJ1 YLR090W L9449.3</t>
  </si>
  <si>
    <t>SUBCELLULAR LOCATION: Mitochondrion outer membrane {ECO:0000269|PubMed:14562095, ECO:0000269|PubMed:16689936, ECO:0000269|PubMed:16823961}.</t>
  </si>
  <si>
    <t>Genetic interactor of prohibitin 5, mitochondrial (Required for respiratory growth protein 5)</t>
  </si>
  <si>
    <t>GEP5 RRG5 YLR091W</t>
  </si>
  <si>
    <t>Vacuolar v-SNARE NYV1 (R-SNARE NYV1) (New v-SNARE 1) (Synaptobrevin NYV1)</t>
  </si>
  <si>
    <t>NYV1 MAM2 YLR093C</t>
  </si>
  <si>
    <t>fungal-type vacuole membrane [GO:0000329]; SNARE complex [GO:0031201]</t>
  </si>
  <si>
    <t>SUBCELLULAR LOCATION: Vacuole membrane {ECO:0000269|PubMed:14562095}; Single-pass type IV membrane protein {ECO:0000269|PubMed:14562095}.</t>
  </si>
  <si>
    <t>ISWI one complex protein 2</t>
  </si>
  <si>
    <t>IOC2 YLR095C</t>
  </si>
  <si>
    <t>Isw1 complex [GO:0016587]; Isw1b complex [GO:0036437]</t>
  </si>
  <si>
    <t>Activatory protein CHA4</t>
  </si>
  <si>
    <t>CHA4 SIL2 SIL3 YLR098C L8004.8</t>
  </si>
  <si>
    <t>1-acylglycerol-3-phosphate O-acyltransferase ICT1 (EC 2.3.1.51) (Increased copper tolerance protein 1) (Lysophosphatidic acid acyltransferase ICT1) (LPAAT)</t>
  </si>
  <si>
    <t>ICT1 YLR099C</t>
  </si>
  <si>
    <t>3-keto-steroid reductase ERG27 (EC 1.1.1.270) (Ergosterol biosynthetic protein 27)</t>
  </si>
  <si>
    <t>ERG27 YLR100W</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</si>
  <si>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</si>
  <si>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</si>
  <si>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Cell division control protein 45</t>
  </si>
  <si>
    <t>CDC45 SLD4 YLR103C L8004.11</t>
  </si>
  <si>
    <t>CMG complex [GO:0071162]; DNA replication preinitiation complex [GO:0031261]; nuclear replication fork [GO:0043596]; nucleus [GO:0005634]; replication fork protection complex [GO:0031298]</t>
  </si>
  <si>
    <t>SUBCELLULAR LOCATION: Nucleus {ECO:0000269|PubMed:8901577}.</t>
  </si>
  <si>
    <t>Midasin (Dynein-related AAA-ATPase REA1) (MIDAS-containing protein) (Ribosome export/assembly protein 1)</t>
  </si>
  <si>
    <t>MDN1 REA1 YLR106C L2901 L8004.13</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</si>
  <si>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</si>
  <si>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</si>
  <si>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Peroxiredoxin AHP1 (Prx) (EC 1.11.1.24) (Alkyl hydroperoxide reductase) (AHPC1) (Cytoplasmic thiol peroxidase 3) (cTPx 3) (Thiol-specific antioxidant II) (TSA II) (Thioredoxin peroxidase type II) (TPx type II) (Thioredoxin-dependent peroxiredoxin AHP1)</t>
  </si>
  <si>
    <t>AHP1 YLR109W L2916 L9354.5</t>
  </si>
  <si>
    <t>cytoplasm [GO:0005737]; cytosol [GO:0005829]; mitochondrion [GO:0005739]; peroxisome [GO:0005777]; plasma membrane [GO:0005886]</t>
  </si>
  <si>
    <t>SUBCELLULAR LOCATION: Cytoplasm {ECO:0000269|PubMed:10681558}.</t>
  </si>
  <si>
    <t>Mitogen-activated protein kinase HOG1 (MAP kinase HOG1) (EC 2.7.11.24) (High osmolarity glycerol response protein 1)</t>
  </si>
  <si>
    <t>HOG1 SSK3 YLR113W L2931 L9354.2</t>
  </si>
  <si>
    <t>SUBCELLULAR LOCATION: Cytoplasm. Nucleus. Note=Predominantly cytoplasmic in unstressed cells but rapidly concentrates within the nucleus in response to hyperosmotic conditions and phosphorylation. Arsenic-binding promotes the nuclear localization (PubMed:31772124). {ECO:0000269|PubMed:31772124}.</t>
  </si>
  <si>
    <t>Anaphase-promoting complex subunit 2</t>
  </si>
  <si>
    <t>APC2 RSI1 YLR127C L3105 L3108</t>
  </si>
  <si>
    <t>anaphase-promoting complex [GO:0005680]; cytoplasm [GO:0005737]</t>
  </si>
  <si>
    <t>U3 small nucleolar RNA-associated protein 12 (U3 snoRNA-associated protein 12) (DOM34-interacting protein 2) (U three protein 12)</t>
  </si>
  <si>
    <t>DIP2 UTP12 YLR129W L3116 L9233.1</t>
  </si>
  <si>
    <t>Pyruvate decarboxylase isozyme 2 (EC 4.1.1.-) (EC 4.1.1.43) (EC 4.1.1.72) (EC 4.1.1.74) (Thiamine pyrophosphate-dependent 2-oxo-acid decarboxylase) (2ODC)</t>
  </si>
  <si>
    <t>PDC5 YLR134W L3133 L9606.7</t>
  </si>
  <si>
    <t>Sigma-like sequence protein 1, mitochondrial (Protein SLS1)</t>
  </si>
  <si>
    <t>SLS1 YLR139C L3162</t>
  </si>
  <si>
    <t>membrane [GO:0016020]; mitochondrial inner membrane [GO:0005743]; mitochondrial nucleoid [GO:0042645]; mitochondrion [GO:0005739]</t>
  </si>
  <si>
    <t>SUBCELLULAR LOCATION: Mitochondrion inner membrane {ECO:0000269|PubMed:8917313}.</t>
  </si>
  <si>
    <t>Proline dehydrogenase, mitochondrial (EC 1.5.5.2) (Proline oxidase)</t>
  </si>
  <si>
    <t>PUT1 YLR142W L3170 L9606.2</t>
  </si>
  <si>
    <t>Diphthine--ammonia ligase (EC 6.3.1.14) (Diphthamide synthase) (Diphthamide synthetase)</t>
  </si>
  <si>
    <t>DPH6 YLR143W L3177</t>
  </si>
  <si>
    <t>Vacuolar membrane protein PEP3 (Carboxypeptidase Y-deficient protein 3) (Vacuolar morphogenesis protein 8) (Vacuolar protein sorting-associated protein 18) (Vacuolar protein-targeting protein 18)</t>
  </si>
  <si>
    <t>PEP3 VAM8 VPS18 VPT18 YLR148W L9634.2</t>
  </si>
  <si>
    <t>CORVET complex [GO:0033263]; cytosol [GO:0005829]; early endosome membrane [GO:0031901]; endosome [GO:0005768]; fungal-type vacuole membrane [GO:0000329]; HOPS complex [GO:0030897]</t>
  </si>
  <si>
    <t>SUBCELLULAR LOCATION: Vacuole membrane; Peripheral membrane protein; Cytoplasmic side.</t>
  </si>
  <si>
    <t>Uncharacterized protein YLR149C</t>
  </si>
  <si>
    <t>Suppressor protein STM1 (3BP1) (GU4 nucleic-binding protein 2) (G4p2 protein) (POP2 multicopy suppressor protein 4) (Ribosomal subunits association factor) (AF) (TOM1 suppressor protein 1) (Triplex-binding protein 1)</t>
  </si>
  <si>
    <t>STM1 MPT4 STO1 YLR150W L9634.1</t>
  </si>
  <si>
    <t>cytoplasm [GO:0005737]; nucleus [GO:0005634]; perinuclear region of cytoplasm [GO:0048471]; polysome [GO:0005844]</t>
  </si>
  <si>
    <t>SUBCELLULAR LOCATION: Cytoplasm. Nucleus. Cytoplasm, perinuclear region. Note=Concentrated in the perinuclear region.</t>
  </si>
  <si>
    <t>Peroxisomal coenzyme A diphosphatase 1, peroxisomal (EC 3.6.1.55)</t>
  </si>
  <si>
    <t>PCD1 YLR151C L9634.8</t>
  </si>
  <si>
    <t>SUBCELLULAR LOCATION: Peroxisome {ECO:0000269|PubMed:10922370}.</t>
  </si>
  <si>
    <t>Acetyl-coenzyme A synthetase 2 (EC 6.2.1.1) (Acetate--CoA ligase 2) (Acyl-activating enzyme 2)</t>
  </si>
  <si>
    <t>ACS2 YLR153C L9634.10</t>
  </si>
  <si>
    <t>cytosol [GO:0005829]; nucleolus [GO:0005730]; nucleus [GO:0005634]</t>
  </si>
  <si>
    <t>SUBCELLULAR LOCATION: Cytoplasm. Nucleus. Note=Predominantly nuclear.</t>
  </si>
  <si>
    <t>Putative uncharacterized protein ART3 (Antisense to ribosomal RNA transcript protein 3)</t>
  </si>
  <si>
    <t>ART3 YLR154W-E</t>
  </si>
  <si>
    <t>Mitochondrial-processing peptidase subunit beta (EC 3.4.24.64) (Beta-MPP) (Mitochondrial assembly protein 1) (Processing enhancing protein) (PEP)</t>
  </si>
  <si>
    <t>MAS1 MIF1 YLR163C L9632.10</t>
  </si>
  <si>
    <t>mitochondrial matrix [GO:0005759]; mitochondrial processing peptidase complex [GO:0017087]; mitochondrion [GO:0005739]</t>
  </si>
  <si>
    <t>SUBCELLULAR LOCATION: Mitochondrion matrix {ECO:0000269|PubMed:3044780}.</t>
  </si>
  <si>
    <t>Exocyst complex component SEC10</t>
  </si>
  <si>
    <t>SEC10 YLR166C L9362.12</t>
  </si>
  <si>
    <t>cellular bud neck [GO:0005935]; exocyst [GO:0000145]; mating projection tip [GO:0043332]</t>
  </si>
  <si>
    <t>Ubiquitin-40S ribosomal protein S31 [Cleaved into: Ubiquitin; 40S ribosomal protein S31 (CEP76) (S37) (Small ribosomal subunit protein eS31) (YS24)]</t>
  </si>
  <si>
    <t>RPS31 RPS37 UBI3 YLR167W L9470.14</t>
  </si>
  <si>
    <t>cytoplasm [GO:0005737]; cytosol [GO:0005829]; cytosolic small ribosomal subunit [GO:0022627]; nucleus [GO:0005634]</t>
  </si>
  <si>
    <t>SUBCELLULAR LOCATION: [Ubiquitin]: Cytoplasm {ECO:0000250}. Nucleus {ECO:0000250}.; SUBCELLULAR LOCATION: [40S ribosomal protein S31]: Cytoplasm {ECO:0000269|PubMed:22096102}.</t>
  </si>
  <si>
    <t>AP-1 complex subunit sigma-1 (Clathrin assembly protein complex 1 sigma-1 small chain) (Clathrin coat assembly protein AP19) (Clathrin coat-associated protein AP19) (Golgi adaptor AP-1 19 kDa adaptin) (HA1 19 kDa subunit) (Sigma1-adaptin)</t>
  </si>
  <si>
    <t>APS1 YAP19 YLR170C L9470.16</t>
  </si>
  <si>
    <t>AP-1 adaptor complex [GO:0030121]; cytosol [GO:0005829]; endosome [GO:0005768]; intracellular membrane-bounded organelle [GO:0043231]; nucleus [GO:0005634]</t>
  </si>
  <si>
    <t>SUBCELLULAR LOCATION: Cytoplasm {ECO:0000250|UniProtKB:Q9P7N2}. Nucleus {ECO:0000250|UniProtKB:Q9P7N2}. Cytoplasmic vesicle, clathrin-coated vesicle membrane {ECO:0000250|UniProtKB:Q9P7N2}. Endosome {ECO:0000250|UniProtKB:Q9P7N2}. Golgi apparatus {ECO:0000250|UniProtKB:Q9P7N2}.</t>
  </si>
  <si>
    <t>Diphthine methyl ester synthase (EC 2.1.1.314) (Diphthamide biosynthesis methyltransferase)</t>
  </si>
  <si>
    <t>DPH5 YLR172C L9470.17</t>
  </si>
  <si>
    <t>H/ACA ribonucleoprotein complex subunit CBF5 (EC 5.4.99.-) (Centromere-binding factor 5) (Centromere/microtubule-binding protein CBF5) (H/ACA snoRNP protein CBF5) (Small nucleolar RNP protein CBF5) (p64')</t>
  </si>
  <si>
    <t>CBF5 YLR175W L9470.11</t>
  </si>
  <si>
    <t>90S preribosome [GO:0030686]; box H/ACA snoRNP complex [GO:0031429]; chromosome, centromeric region [GO:0000775]; cytoplasm [GO:0005737]; microtubule [GO:0005874]; nucleolus [GO:0005730]</t>
  </si>
  <si>
    <t>SUBCELLULAR LOCATION: Nucleus, nucleolus {ECO:0000269|PubMed:14562095}. Chromosome, centromere {ECO:0000269|PubMed:14562095}. Cytoplasm, cytoskeleton {ECO:0000305|PubMed:14562095}.</t>
  </si>
  <si>
    <t>Uncharacterized protein YLR177W</t>
  </si>
  <si>
    <t>S-adenosylmethionine synthase 1 (AdoMet synthase 1) (EC 2.5.1.6) (Methionine adenosyltransferase 1) (MAT 1)</t>
  </si>
  <si>
    <t>SAM1 ETH10 YLR180W L9470.9</t>
  </si>
  <si>
    <t>Regulatory protein SWI6 (Cell-cycle box factor subunit SWI6) (MBF subunit P90) (Trans-acting activator of HO endonuclease gene)</t>
  </si>
  <si>
    <t>SWI6 YLR182W L9470.8</t>
  </si>
  <si>
    <t>cytoplasm [GO:0005737]; MBF transcription complex [GO:0030907]; nucleus [GO:0005634]; SBF transcription complex [GO:0033309]</t>
  </si>
  <si>
    <t>60S ribosomal protein L37-A (L43) (Large ribosomal subunit protein eL37-A) (YL35) (YP55)</t>
  </si>
  <si>
    <t>RPL37A RPL35A YLR185W L9470.6</t>
  </si>
  <si>
    <t>Ribosomal RNA small subunit methyltransferase NEP1 (EC 2.1.1.260) (18S rRNA (pseudouridine(1189)-N1)-methyltransferase) (18S rRNA Psi1189 methyltransferase) (Essential for mitotic growth protein 1) (Nucleolar essential protein 1)</t>
  </si>
  <si>
    <t>EMG1 NEP1 YLR186W L9470.5</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</si>
  <si>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</si>
  <si>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</si>
  <si>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ATP-dependent permease MDL1, mitochondrial (ABC transporter MDL1) (Multidrug resistance-like protein 1)</t>
  </si>
  <si>
    <t>MDL1 YLR188W L9470.3</t>
  </si>
  <si>
    <t>SUBCELLULAR LOCATION: Mitochondrion inner membrane {ECO:0000269|PubMed:11251115, ECO:0000269|PubMed:14562095, ECO:0000269|PubMed:14576278}; Multi-pass membrane protein {ECO:0000255|PROSITE-ProRule:PRU00441, ECO:0000269|PubMed:11251115, ECO:0000269|PubMed:14562095, ECO:0000269|PubMed:14576278}.</t>
  </si>
  <si>
    <t>Sterol 3-beta-glucosyltransferase (EC 2.4.1.173) (Autophagy-related protein 26) (UDP-glycosyltransferase 51)</t>
  </si>
  <si>
    <t>ATG26 UGT51 YLR189C</t>
  </si>
  <si>
    <t>cytoplasm [GO:0005737]; membrane [GO:0016020]</t>
  </si>
  <si>
    <t>SUBCELLULAR LOCATION: Cytoplasm {ECO:0000269|PubMed:14562095}. Membrane {ECO:0000269|PubMed:14562095}; Peripheral membrane protein {ECO:0000269|PubMed:14562095}.</t>
  </si>
  <si>
    <t>Periodic tryptophan protein 1</t>
  </si>
  <si>
    <t>PWP1 YLR196W L8167.10</t>
  </si>
  <si>
    <t>Nucleolar protein 56 (Ribosome biosynthesis protein SIK1) (Suppressor of I kappa b protein 1)</t>
  </si>
  <si>
    <t>NOP56 SIK1 YLR197W L8167.9</t>
  </si>
  <si>
    <t>90S preribosome [GO:0030686]; box C/D RNP complex [GO:0031428]; nucleolus [GO:0005730]; nucleoplasm [GO:0005654]; nucleus [GO:0005634]; small-subunit processome [GO:0032040]</t>
  </si>
  <si>
    <t>SUBCELLULAR LOCATION: Nucleus, nucleolus {ECO:0000269|PubMed:9372940}.</t>
  </si>
  <si>
    <t>Proteasome chaperone 1 (Proteasome biogenesis-associated protein 1)</t>
  </si>
  <si>
    <t>PBA1 POC1 YLR199C</t>
  </si>
  <si>
    <t>Ubiquinone biosynthesis protein COQ9, mitochondrial</t>
  </si>
  <si>
    <t>COQ9 YLR201C</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</si>
  <si>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</si>
  <si>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</si>
  <si>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Protein MSS51, mitochondrial (Mitochondrial splicing suppressor protein 51)</t>
  </si>
  <si>
    <t>MSS51 YLR203C L8167.17</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</si>
  <si>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</si>
  <si>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Heme-binding protein HMX1</t>
  </si>
  <si>
    <t>HMX1 YLR205C L8167.18</t>
  </si>
  <si>
    <t>endoplasmic reticulum [GO:0005783]; endoplasmic reticulum membrane [GO:0005789]; membrane [GO:0016020]; nuclear outer membrane [GO:0005640]</t>
  </si>
  <si>
    <t>SUBCELLULAR LOCATION: Endoplasmic reticulum membrane {ECO:0000269|PubMed:11566881, ECO:0000269|PubMed:12840010}; Single-pass type IV membrane protein {ECO:0000269|PubMed:11566881, ECO:0000269|PubMed:12840010}.</t>
  </si>
  <si>
    <t>ERAD-associated E3 ubiquitin-protein ligase component HRD3 (HMG-CoA reductase degradation protein 3)</t>
  </si>
  <si>
    <t>HRD3 YLR207W</t>
  </si>
  <si>
    <t>endoplasmic reticulum [GO:0005783]; endoplasmic reticulum membrane [GO:0005789]; Hrd1p ubiquitin ligase complex [GO:0000836]; Hrd1p ubiquitin ligase ERAD-L complex [GO:0000839]; Hrd1p ubiquitin ligase ERAD-M complex [GO:0000838]; luminal surveillance complex [GO:0034099]</t>
  </si>
  <si>
    <t>Protein transport protein SEC13</t>
  </si>
  <si>
    <t>SEC13 ANU3 YLR208W L8167.4</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</si>
  <si>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</si>
  <si>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</si>
  <si>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Tubulin gamma chain (Gamma-tubulin)</t>
  </si>
  <si>
    <t>TUB4 YLR212C L8167.21</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</si>
  <si>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</si>
  <si>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</si>
  <si>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Ferric/cupric reductase transmembrane component 1 (EC 1.16.1.9) (Ferric-chelate reductase 1)</t>
  </si>
  <si>
    <t>FRE1 YLR214W L8167.2</t>
  </si>
  <si>
    <t>SUBCELLULAR LOCATION: Cell membrane {ECO:0000269|PubMed:1431884, ECO:0000269|PubMed:15288128, ECO:0000269|PubMed:17507646, ECO:0000269|PubMed:8662826}; Multi-pass membrane protein {ECO:0000255}.</t>
  </si>
  <si>
    <t>Cell division cycle protein 123</t>
  </si>
  <si>
    <t>CDC123 YLR215C</t>
  </si>
  <si>
    <t>Peptidyl-prolyl cis-trans isomerase CPR6 (PPIase CPR6) (EC 5.2.1.8) (Rotamase CPR6)</t>
  </si>
  <si>
    <t>CPR6 YLR216C L8167.24</t>
  </si>
  <si>
    <t>cytoplasm [GO:0005737]; intracellular membrane-bounded organelle [GO:0043231]</t>
  </si>
  <si>
    <t>Meiotic sister-chromatid recombination protein 3</t>
  </si>
  <si>
    <t>MSC3 YLR219W</t>
  </si>
  <si>
    <t>SUBCELLULAR LOCATION: Cell membrane {ECO:0000269|PubMed:14562095}; Peripheral membrane protein {ECO:0000269|PubMed:14562095}. Note=Cell periphery.</t>
  </si>
  <si>
    <t>Protein CCC1 (Cross-complementer of CSG1 protein 1)</t>
  </si>
  <si>
    <t>CCC1 YLR220W L8083.6</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</si>
  <si>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</si>
  <si>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</si>
  <si>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Ribosome assembly protein 3</t>
  </si>
  <si>
    <t>RSA3 YLR221C</t>
  </si>
  <si>
    <t>SUBCELLULAR LOCATION: Nucleus, nucleolus {ECO:0000269|PubMed:14562095, ECO:0000269|PubMed:15126390}.</t>
  </si>
  <si>
    <t>U3 small nucleolar RNA-associated protein 13 (U3 snoRNA-associated protein 13) (U three protein 13)</t>
  </si>
  <si>
    <t>UTP13 YLR222C</t>
  </si>
  <si>
    <t>Cell division control protein 42 (EC 3.6.5.2) (Suppressor of RHO3 protein 2)</t>
  </si>
  <si>
    <t>CDC42 SRO2 YLR229C L8083.13</t>
  </si>
  <si>
    <t>cell periphery [GO:0071944]; cellular bud neck [GO:0005935]; cellular bud tip [GO:0005934]; fungal-type vacuole membrane [GO:0000329]; incipient cellular bud site [GO:0000131]; mating projection tip [GO:0043332]; nuclear membrane [GO:0031965]; plasma membrane [GO:0005886]; septin ring [GO:0005940]</t>
  </si>
  <si>
    <t>Factor arrest protein 10</t>
  </si>
  <si>
    <t>FAR10 YLR238W</t>
  </si>
  <si>
    <t>cytoplasm [GO:0005737]; endoplasmic reticulum [GO:0005783]; endoplasmic reticulum membrane [GO:0005789]; FAR/SIN/STRIPAK complex [GO:0090443]</t>
  </si>
  <si>
    <t>SUBCELLULAR LOCATION: Membrane {ECO:0000305}; Single-pass type IV membrane protein {ECO:0000305}.</t>
  </si>
  <si>
    <t>Octanoyltransferase, mitochondrial (EC 2.3.1.181) (Lipoate biosynthesis protein) (Lipoate-protein ligase) (Lipoyl ligase) (Lipoyl/octanoyl transferase) (Octanoyl-[acyl-carrier-protein]-protein N-octanoyltransferase)</t>
  </si>
  <si>
    <t>LIP2 YLR239C L8083.16</t>
  </si>
  <si>
    <t>Phosphatidylinositol 3-kinase VPS34 (PI3-kinase VPS34) (PI3K VPS34) (PtdIns-3-kinase VPS34) (EC 2.7.1.137) (Carboxypeptidase Y-deficient protein 15) (Vacuolar protein sorting-associated protein 34) (Vacuolar protein-targeting protein 29)</t>
  </si>
  <si>
    <t>VPS34 END12 PEP15 VPL7 VPT29 YLR240W L9672.10</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</si>
  <si>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t>
  </si>
  <si>
    <t>SUBCELLULAR LOCATION: Golgi apparatus, trans-Golgi network membrane {ECO:0000269|PubMed:11157979}; Peripheral membrane protein {ECO:0000269|PubMed:11157979}. Endosome membrane {ECO:0000269|PubMed:11157979}; Peripheral membrane protein {ECO:0000269|PubMed:11157979}.</t>
  </si>
  <si>
    <t>Calcium permeable stress-gated cation channel 1 (ScCSC1)</t>
  </si>
  <si>
    <t>CSC1 YLR241W</t>
  </si>
  <si>
    <t>endoplasmic reticulum [GO:0005783]; fungal-type vacuole membrane [GO:0000329]; plasma membrane [GO:0005886]</t>
  </si>
  <si>
    <t>GPN-loop GTPase 3 (EC 3.6.5.-)</t>
  </si>
  <si>
    <t>GPN3 YLR243W</t>
  </si>
  <si>
    <t>Elongation factor 3A (EF-3) (EF-3A) (EC 3.6.4.-) (Eukaryotic elongation factor 3) (eEF3) (Translation elongation factor 3A) (Yeast elongation factor 3)</t>
  </si>
  <si>
    <t>YEF3 EFC1 TEF3 YEF3A YLR249W L9672.5</t>
  </si>
  <si>
    <t>cytoplasmic stress granule [GO:0010494]; cytosolic ribosome [GO:0022626]; polysomal ribosome [GO:0042788]; ribosome [GO:0005840]</t>
  </si>
  <si>
    <t>ABC1 family protein MCP2 (MDM10-complementing protein 2) (MIOREX complex component 13) (Mitochondrial organization of gene expression protein 13)</t>
  </si>
  <si>
    <t>MCP2 MRX13 YLR253W L9672.2</t>
  </si>
  <si>
    <t>SUBCELLULAR LOCATION: Mitochondrion {ECO:0000269|PubMed:14562095, ECO:0000269|PubMed:16823961}. Mitochondrion inner membrane {ECO:0000269|PubMed:23781023}; Single-pass membrane protein {ECO:0000255}.</t>
  </si>
  <si>
    <t>Heme-responsive zinc finger transcription factor HAP1 (CYP1 activatory protein) (Heme activator protein 1)</t>
  </si>
  <si>
    <t>HAP1 CYP1 YLR256W L9672.1</t>
  </si>
  <si>
    <t>mitochondrion [GO:0005739]; nucleus [GO:0005634]; transcription repressor complex [GO:0017053]</t>
  </si>
  <si>
    <t>SUBCELLULAR LOCATION: Nucleus {ECO:0000255|PROSITE-ProRule:PRU00227}.</t>
  </si>
  <si>
    <t>Glycogen [starch] synthase isoform 2 (EC 2.4.1.11)</t>
  </si>
  <si>
    <t>GSY2 YLR258W L8479.8</t>
  </si>
  <si>
    <t>Heat shock protein 60, mitochondrial (CPN60) (P66) (Stimulator factor I 66 kDa component)</t>
  </si>
  <si>
    <t>HSP60 MIF4 YLR259C L8479.10</t>
  </si>
  <si>
    <t>cytosol [GO:0005829]; mitochondrial inner membrane [GO:0005743]; mitochondrial intermembrane space [GO:0005758]; mitochondrial matrix [GO:0005759]; mitochondrial nucleoid [GO:0042645]; mitochondrion [GO:0005739]</t>
  </si>
  <si>
    <t>Sphingoid long chain base kinase 5 (LCB kinase 5) (EC 2.7.1.91) (Sphinganine kinase 5)</t>
  </si>
  <si>
    <t>LCB5 YLR260W</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</si>
  <si>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</si>
  <si>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</si>
  <si>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40S ribosomal protein S28-A (S33) (Small ribosomal subunit protein eS28-A) (YS27)</t>
  </si>
  <si>
    <t>RPS28A RPS33 RPS33A YOR167C O3600</t>
  </si>
  <si>
    <t>Protein transport protein SEC22 (Suppressor of loss of YPT1 protein 2)</t>
  </si>
  <si>
    <t>SEC22 SLY2 TSL26 YLR268W L8479.3</t>
  </si>
  <si>
    <t>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t>
  </si>
  <si>
    <t>SUBCELLULAR LOCATION: Membrane {ECO:0000305}; Single-pass type IV membrane protein {ECO:0000305}. Endoplasmic reticulum membrane {ECO:0000305}; Single-pass type IV membrane protein {ECO:0000305}. Golgi apparatus membrane {ECO:0000305}; Single-pass type IV membrane protein {ECO:0000305}.</t>
  </si>
  <si>
    <t>m7GpppX diphosphatase (EC 3.6.1.59) (DCS-1) (Hint-related 7meGMP-directed hydrolase 1) (Protein Dcs1p) (Scavenger mRNA-decapping enzyme DcpS)</t>
  </si>
  <si>
    <t>DCS1 YLR270W</t>
  </si>
  <si>
    <t>cytoplasm [GO:0005737]; m7G(5')pppN diphosphatase complex [GO:0106095]; mitochondrion [GO:0005739]; nucleus [GO:0005634]; P-body [GO:0000932]; perinuclear region of cytoplasm [GO:0048471]</t>
  </si>
  <si>
    <t>SUBCELLULAR LOCATION: Cytoplasm. Cytoplasm, perinuclear region. Cytoplasm, P-body. Note=Predominantly cytoplasmic.</t>
  </si>
  <si>
    <t>Condensin complex subunit 1 (XCAP-D2 homolog)</t>
  </si>
  <si>
    <t>YCS4 LOC7 YLR272C L8479.14</t>
  </si>
  <si>
    <t>condensed chromosome, centromeric region [GO:0000779]; condensin complex [GO:0000796]; nucleolus [GO:0005730]</t>
  </si>
  <si>
    <t>SUBCELLULAR LOCATION: Nucleus {ECO:0000269|PubMed:11854418}. Chromosome {ECO:0000269|PubMed:11854418}. Note=Nuclear throughout the cell cycle. During mitosis, most of the condensin complex is associated with the chromatin. At the onset of prophase, condensin associates with chromosome arms and to chromosome condensation. At anaphase, it is enriched at rDNA. Dissociation from chromosomes is observed in late telophase.</t>
  </si>
  <si>
    <t>Minichromosome maintenance protein 5 (EC 3.6.4.12) (Cell division control protein 46)</t>
  </si>
  <si>
    <t>MCM5 CDC46 YLR274W L9328.1</t>
  </si>
  <si>
    <t>SUBCELLULAR LOCATION: Nucleus. Note=Mobilized from the cytoplasm to the nucleus as mitosis is completed. Remains in the nucleus until the initiation of the next round of replication.</t>
  </si>
  <si>
    <t>ATP-dependent RNA helicase DBP9 (EC 3.6.4.13) (DEAD box protein 9)</t>
  </si>
  <si>
    <t>DBP9 YLR276C L9328.3</t>
  </si>
  <si>
    <t>SUBCELLULAR LOCATION: Nucleus, nucleolus {ECO:0000269|PubMed:11565753}.</t>
  </si>
  <si>
    <t>40S ribosomal protein S30-B (Small ribosomal subunit protein eS30-B)</t>
  </si>
  <si>
    <t>RPS30B YOR182C</t>
  </si>
  <si>
    <t>Translation factor GUF1, mitochondrial (EC 3.6.5.-) (Elongation factor 4 homolog) (EF-4) (GTPase GUF1) (Ribosomal back-translocase)</t>
  </si>
  <si>
    <t>GUF1 YLR289W L8003.7</t>
  </si>
  <si>
    <t>mitochondrial inner membrane [GO:0005743]; mitochondrial matrix [GO:0005759]; mitochondrion [GO:0005739]; nucleus [GO:0005634]</t>
  </si>
  <si>
    <t>SUBCELLULAR LOCATION: Mitochondrion inner membrane {ECO:0000255|HAMAP-Rule:MF_03137, ECO:0000269|PubMed:14562095, ECO:0000269|PubMed:18442968}; Peripheral membrane protein {ECO:0000255|HAMAP-Rule:MF_03137, ECO:0000269|PubMed:14562095, ECO:0000269|PubMed:18442968}; Matrix side {ECO:0000255|HAMAP-Rule:MF_03137, ECO:0000269|PubMed:14562095, ECO:0000269|PubMed:18442968}.</t>
  </si>
  <si>
    <t>Translation initiation factor eIF-2B subunit beta (GCD complex subunit GCD7) (Guanine nucleotide exchange factor subunit GCD7) (eIF-2B GDP-GTP exchange factor subunit beta)</t>
  </si>
  <si>
    <t>GCD7 TIF222 YLR291C L8003.17</t>
  </si>
  <si>
    <t>cytosol [GO:0005829]; eukaryotic translation initiation factor 2B complex [GO:0005851]; guanyl-nucleotide exchange factor complex [GO:0032045]; mitochondrion [GO:0005739]</t>
  </si>
  <si>
    <t>GTP-binding nuclear protein GSP1/CNR1 (Chromosome stability protein 17) (GTPase Ran homolog) (Genetic suppressor of PRP20-1)</t>
  </si>
  <si>
    <t>GSP1 CNR1 CST17 YLR293C L8003.19</t>
  </si>
  <si>
    <t>Homocysteine/cysteine synthase (EC 2.5.1.47) (EC 2.5.1.49) (O-acetylserine/O-acetylhomoserine sulfhydrylase) (OAS-OAH SHLase) (OAS-OAH sulfhydrylase)</t>
  </si>
  <si>
    <t>MET17 MET15 MET25 YLR303W L8003.1</t>
  </si>
  <si>
    <t>Aconitate hydratase, mitochondrial (Aconitase) (EC 4.2.1.3) (Citrate hydro-lyase)</t>
  </si>
  <si>
    <t>ACO1 GLU1 YLR304C L8003.22</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</si>
  <si>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</si>
  <si>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</si>
  <si>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Phosphatidylinositol 4-kinase STT4 (PI4-kinase) (PtdIns-4-kinase) (EC 2.7.1.67)</t>
  </si>
  <si>
    <t>STT4 YLR305C L2142.4</t>
  </si>
  <si>
    <t>Cell division control protein 25</t>
  </si>
  <si>
    <t>CDC25 CTN1 YLR310C L2142.6</t>
  </si>
  <si>
    <t>cytoplasm [GO:0005737]; cytosol [GO:0005829]; endoplasmic reticulum membrane [GO:0005789]; nucleus [GO:0005634]; plasma membrane [GO:0005886]</t>
  </si>
  <si>
    <t>54S ribosomal protein L15, mitochondrial (Mitochondrial large ribosomal subunit protein mL57) (YmL15)</t>
  </si>
  <si>
    <t>MRPL15 YLR312W-A YLR312BW</t>
  </si>
  <si>
    <t>Cell division control protein 3</t>
  </si>
  <si>
    <t>CDC3 YLR314C L8543.7</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</si>
  <si>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</si>
  <si>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</si>
  <si>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Chromatin structure-remodeling complex subunit SFH1 (RSC complex subunit SFH1) (SNF5 homolog 1)</t>
  </si>
  <si>
    <t>SFH1 YLR321C L8543.4</t>
  </si>
  <si>
    <t>chromatin [GO:0000785]; nuclear chromosome [GO:0000228]; nucleus [GO:0005634]; RSC-type complex [GO:0016586]</t>
  </si>
  <si>
    <t>SUBCELLULAR LOCATION: Nucleus {ECO:0000269|PubMed:12697820}. Note=Localizes to centromeric and flanking chromatin. Association with these loci is dependent on STH1.</t>
  </si>
  <si>
    <t>Peroxisomal membrane protein PEX30 (Peroxin-30)</t>
  </si>
  <si>
    <t>PEX30 YLR324W</t>
  </si>
  <si>
    <t>cell periphery [GO:0071944]; cellular bud [GO:0005933]; endoplasmic reticulum [GO:0005783]; endoplasmic reticulum tubular network [GO:0071782]; peroxisomal membrane [GO:0005778]; peroxisome [GO:0005777]</t>
  </si>
  <si>
    <t>SUBCELLULAR LOCATION: Peroxisome membrane {ECO:0000250}; Multi-pass membrane protein {ECO:0000250}.</t>
  </si>
  <si>
    <t>60S ribosomal protein L38 (Large ribosomal subunit protein eL38)</t>
  </si>
  <si>
    <t>RPL38 YLR325C L8543.2</t>
  </si>
  <si>
    <t>Suppressor of glycerol defect protein 1</t>
  </si>
  <si>
    <t>SGD1 YLR336C</t>
  </si>
  <si>
    <t>FAL1-SGD1 complex [GO:0097078]; nucleolus [GO:0005730]; nucleus [GO:0005634]; small-subunit processome [GO:0032040]</t>
  </si>
  <si>
    <t>SUBCELLULAR LOCATION: Nucleus, nucleolus {ECO:0000269|PubMed:11042259, ECO:0000269|PubMed:14562095}.</t>
  </si>
  <si>
    <t>60S acidic ribosomal protein P0 (A0) (L10e) (Large ribosomal subunit protein uL10)</t>
  </si>
  <si>
    <t>RPP0 L10E RPA0 RPL10E RPLA0 YLR340W L8300.8</t>
  </si>
  <si>
    <t>90S preribosome [GO:0030686]; cytoplasm [GO:0005737]; cytosolic large ribosomal subunit [GO:0022625]</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</si>
  <si>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</si>
  <si>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FKS1 CND1 CWH53 ETG1 GLS1 GSC1 PBR1 YLR342W L8300.6</t>
  </si>
  <si>
    <t>1,3-beta-D-glucan synthase complex [GO:0000148]; actin cortical patch [GO:0030479]; cell periphery [GO:0071944]; cellular bud [GO:0005933]; cellular bud neck [GO:0005935]; cellular bud tip [GO:0005934];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</si>
  <si>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</si>
  <si>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Putative 6-phosphofructo-2-kinase/fructose-2,6-bisphosphatase YLR345W [Includes: 6-phosphofructo-2-kinase (EC 2.7.1.105); Fructose-2,6-bisphosphatase (EC 3.1.3.46)]</t>
  </si>
  <si>
    <t>Importin subunit beta-1 (Importin-95) (Karyopherin subunit beta-1) (Karyopherin-95)</t>
  </si>
  <si>
    <t>KAP95 YLR347C L8300.15</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</si>
  <si>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</si>
  <si>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</si>
  <si>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Mitochondrial dicarboxylate transporter (DTP) (Dicarboxylate carrier 1)</t>
  </si>
  <si>
    <t>DIC1 YLR348C</t>
  </si>
  <si>
    <t>SUBCELLULAR LOCATION: Mitochondrion inner membrane {ECO:0000269|PubMed:10027973, ECO:0000269|PubMed:14562095, ECO:0000269|PubMed:14576278}; Multi-pass membrane protein {ECO:0000269|PubMed:10027973, ECO:0000269|PubMed:14562095, ECO:0000269|PubMed:14576278}.</t>
  </si>
  <si>
    <t>Transaldolase (EC 2.2.1.2)</t>
  </si>
  <si>
    <t>TAL1 YLR354C L9638.6</t>
  </si>
  <si>
    <t>Ketol-acid reductoisomerase, mitochondrial (EC 1.1.1.86) (Acetohydroxy-acid reductoisomerase) (Alpha-keto-beta-hydroxylacyl reductoisomerase) (Isoleucine-plus-valine requiring protein 5)</t>
  </si>
  <si>
    <t>ILV5 YLR355C L9638.7</t>
  </si>
  <si>
    <t>Chromatin structure-remodeling complex subunit RSC2 (RSC complex subunit RSC2) (Remodel the structure of chromatin complex subunit 2)</t>
  </si>
  <si>
    <t>RSC2 YLR357W L9638.1</t>
  </si>
  <si>
    <t>nucleus [GO:0005634]; RSC-type complex [GO:0016586]</t>
  </si>
  <si>
    <t>Adenylosuccinate lyase (ASL) (EC 4.3.2.2) (Adenylosuccinase) (ASase)</t>
  </si>
  <si>
    <t>ADE13 YLR359W L8039.12</t>
  </si>
  <si>
    <t>Vacuolar protein sorting-associated protein 38</t>
  </si>
  <si>
    <t>VPS38 VPL17 YLR360W L8039.11</t>
  </si>
  <si>
    <t>endosome [GO:0005768]; endosome membrane [GO:0010008]; fungal-type vacuole membrane [GO:0000329]; Golgi membrane [GO:0000139]; lytic vacuole [GO:0000323]; phosphatidylinositol 3-kinase complex, class III, type II [GO:0034272]</t>
  </si>
  <si>
    <t>SUBCELLULAR LOCATION: Golgi apparatus, trans-Golgi network membrane {ECO:0000269|PubMed:11157979}; Peripheral membrane protein {ECO:0000305}. Endosome membrane {ECO:0000269|PubMed:11157979, ECO:0000269|PubMed:14562095}; Peripheral membrane protein {ECO:0000305}.</t>
  </si>
  <si>
    <t>Serine/threonine-protein kinase STE11 (EC 2.7.11.25)</t>
  </si>
  <si>
    <t>STE11 YLR362W L8039.10</t>
  </si>
  <si>
    <t>Nonsense-mediated decay protein 4</t>
  </si>
  <si>
    <t>NMD4 YLR363C</t>
  </si>
  <si>
    <t>Mitochondrial distribution and morphology protein 30</t>
  </si>
  <si>
    <t>MDM30 YLR368W</t>
  </si>
  <si>
    <t>mitochondrion [GO:0005739]; nucleus [GO:0005634]; SCF ubiquitin ligase complex [GO:0019005]</t>
  </si>
  <si>
    <t>Actin-related protein 2/3 complex subunit 3 (Arp2/3 complex 21 kDa subunit) (p21-ARC)</t>
  </si>
  <si>
    <t>ARC18 YLR370C L8039.15</t>
  </si>
  <si>
    <t>actin cytoskeleton [GO:0015629]; Arp2/3 protein complex [GO:0005885]; mitochondrion [GO:0005739]</t>
  </si>
  <si>
    <t>RHO1 GDP-GTP exchange protein 2</t>
  </si>
  <si>
    <t>ROM2 YLR371W L8039.3</t>
  </si>
  <si>
    <t>cell periphery [GO:0071944]; cellular bud tip [GO:0005934]; incipient cellular bud site [GO:0000131]; mating projection tip [GO:0043332]; nucleus [GO:0005634]</t>
  </si>
  <si>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</si>
  <si>
    <t>ELO3 APA1 SRE1 SUR4 VBM1 YLR372W L8039.2</t>
  </si>
  <si>
    <t>SUBCELLULAR LOCATION: Endoplasmic reticulum membrane {ECO:0000269|PubMed:12087109, ECO:0000269|PubMed:14562095, ECO:0000269|PubMed:9832547}; Multi-pass membrane protein {ECO:0000305}.</t>
  </si>
  <si>
    <t>Vacuolar import and degradation protein 22</t>
  </si>
  <si>
    <t>VID22 YLR373C</t>
  </si>
  <si>
    <t>nucleus [GO:0005634]; plasma membrane [GO:0005886]; vacuole [GO:0005773]</t>
  </si>
  <si>
    <t>SUBCELLULAR LOCATION: Cell membrane; Single-pass membrane protein. Nucleus.</t>
  </si>
  <si>
    <t>Protein transport protein SEC61 (Sec61 complex subunit SEC61) (Sec61 complex subunit alpha)</t>
  </si>
  <si>
    <t>SEC61 YLR378C L3502.5</t>
  </si>
  <si>
    <t>endoplasmic reticulum [GO:0005783]; rough endoplasmic reticulum membrane [GO:0030867]; Sec61 translocon complex [GO:0005784]; translocon complex [GO:0071256]</t>
  </si>
  <si>
    <t>Phosphatidylinositol transfer protein CSR1 (CHS5 SPA2 rescue protein 1) (SEC14 homolog protein 2)</t>
  </si>
  <si>
    <t>CSR1 SFH2 YLR380W</t>
  </si>
  <si>
    <t>cytosol [GO:0005829]; endoplasmic reticulum [GO:0005783]; endosome [GO:0005768]; lipid droplet [GO:0005811]; mitochondrion [GO:0005739]; prospore membrane [GO:0005628]</t>
  </si>
  <si>
    <t>SUBCELLULAR LOCATION: Cytoplasm {ECO:0000269|PubMed:12869188}. Microsome {ECO:0000269|PubMed:12869188}. Endosome {ECO:0000269|PubMed:10848624}.</t>
  </si>
  <si>
    <t>Inner kinetochore subunit CTF3 (CENP-I homolog) (Chromosome loss protein 3) (Chromosome transmission fidelity protein 3) (Constitutive centromere-associated network protein CTF3)</t>
  </si>
  <si>
    <t>CTF3 CHL3 YLR381W</t>
  </si>
  <si>
    <t>kinetochore [GO:0000776]; nucleus [GO:0005634]</t>
  </si>
  <si>
    <t>SUBCELLULAR LOCATION: Nucleus. Chromosome, centromere, kinetochore. Note=Associated with kinetochores.</t>
  </si>
  <si>
    <t>Leucine--tRNA ligase, mitochondrial (EC 6.1.1.4) (Leucyl-tRNA synthetase) (LeuRS)</t>
  </si>
  <si>
    <t>NAM2 MSL1 YLR382C L3502.6</t>
  </si>
  <si>
    <t>SUBCELLULAR LOCATION: Mitochondrion matrix {ECO:0000269|PubMed:1990003}.</t>
  </si>
  <si>
    <t>Structural maintenance of chromosomes protein 6 (DNA repair protein RHC18) (Rad18 homolog)</t>
  </si>
  <si>
    <t>SMC6 RHC18 YLR383W L3502.2</t>
  </si>
  <si>
    <t>chromosome, telomeric region [GO:0000781]; mitochondrion [GO:0005739]; nucleus [GO:0005634]; site of double-strand break [GO:0035861]; Smc5-Smc6 complex [GO:0030915]</t>
  </si>
  <si>
    <t>Elongator complex protein 1 (Gamma-toxin target 1) (Protein IKI3)</t>
  </si>
  <si>
    <t>IKI3 ELP1 TOT1 YLR384C L3502.7</t>
  </si>
  <si>
    <t>SUBCELLULAR LOCATION: Cytoplasm {ECO:0000269|PubMed:15780940, ECO:0000269|PubMed:24750273}. Nucleus {ECO:0000269|PubMed:10024884, ECO:0000269|PubMed:24750273}. Note=Predominantly cytoplasmic. {ECO:0000269|PubMed:24750273}.</t>
  </si>
  <si>
    <t>Vacuole morphology and inheritance protein 14 (Swollen vacuole phenotype 2 protein)</t>
  </si>
  <si>
    <t>VAC14 SVP2 YLR386W L3502.1</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</si>
  <si>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</si>
  <si>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</si>
  <si>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Cytoplasmic 60S subunit biogenesis factor REH1 (REI1-homolog 1) (pre-60S factor REH1)</t>
  </si>
  <si>
    <t>REH1 YLR387C</t>
  </si>
  <si>
    <t>cytoplasm [GO:0005737]; preribosome, large subunit precursor [GO:0030687]</t>
  </si>
  <si>
    <t>40S ribosomal protein S29-A (S36) (Small ribosomal subunit protein uS14-A) (YS29)</t>
  </si>
  <si>
    <t>RPS29A RPS36A YS29A YLR388W L8084.11</t>
  </si>
  <si>
    <t>Mitochondrial ATPase complex subunit ATP10</t>
  </si>
  <si>
    <t>ATP10 YLR393W L8084.8</t>
  </si>
  <si>
    <t>cytoplasm [GO:0005737]; mitochondrial inner membrane [GO:0005743]; mitochondrial membrane [GO:0031966]; mitochondrion [GO:0005739]</t>
  </si>
  <si>
    <t>Cytochrome c oxidase subunit 8, mitochondrial (Cytochrome c oxidase polypeptide VIII)</t>
  </si>
  <si>
    <t>COX8 YLR395C L8084.14</t>
  </si>
  <si>
    <t>Vacuolar protein sorting-associated protein 33 (Protein SLP1) (Vacuolar morphogenesis protein 5)</t>
  </si>
  <si>
    <t>VPS33 SLP1 VAM5 YLR396C L8084.15</t>
  </si>
  <si>
    <t>CORVET complex [GO:0033263]; cytosol [GO:0005829]; early endosome membrane [GO:0031901]; fungal-type vacuole [GO:0000324]; fungal-type vacuole membrane [GO:0000329]; HOPS complex [GO:0030897]</t>
  </si>
  <si>
    <t>ATPase family gene 2 protein (EC 3.6.4.10) (Diazaborine resistance gene 1 protein)</t>
  </si>
  <si>
    <t>AFG2 DRG1 YLR397C L8084.16</t>
  </si>
  <si>
    <t>SUBCELLULAR LOCATION: Cytoplasm {ECO:0000269|PubMed:17646390}.</t>
  </si>
  <si>
    <t>Antiviral helicase SKI2 (EC 3.6.4.13) (Superkiller protein 2)</t>
  </si>
  <si>
    <t>SKI2 YLR398C L8084.17</t>
  </si>
  <si>
    <t>cytoplasm [GO:0005737]; Ski complex [GO:0055087]</t>
  </si>
  <si>
    <t>SUBCELLULAR LOCATION: Cytoplasm {ECO:0000269|PubMed:10744028, ECO:0000269|PubMed:14562095}.</t>
  </si>
  <si>
    <t>Bromodomain-containing factor 1</t>
  </si>
  <si>
    <t>BDF1 YLR399C L8084.18</t>
  </si>
  <si>
    <t>chromatin [GO:0000785]; nucleus [GO:0005634]; Swr1 complex [GO:0000812]</t>
  </si>
  <si>
    <t>SUBCELLULAR LOCATION: Nucleus {ECO:0000269|PubMed:14562095, ECO:0000269|PubMed:7791775}.</t>
  </si>
  <si>
    <t>Seipin (Few lipid droplets protein 1)</t>
  </si>
  <si>
    <t>SEI1 FLD1 YLR404W</t>
  </si>
  <si>
    <t>cortical endoplasmic reticulum [GO:0032541]; endoplasmic reticulum [GO:0005783]; endoplasmic reticulum membrane [GO:0005789]; lipid droplet [GO:0005811]</t>
  </si>
  <si>
    <t>SUBCELLULAR LOCATION: Endoplasmic reticulum membrane {ECO:0000269|PubMed:18093937, ECO:0000269|PubMed:18250201}; Multi-pass membrane protein {ECO:0000269|PubMed:18093937, ECO:0000269|PubMed:18250201}. Note=Concentrates at endoplasmic reticulum lipid droplet junctions. {ECO:0000269|PubMed:18093937}.</t>
  </si>
  <si>
    <t>tRNA-dihydrouridine(20a/20b) synthase [NAD(P)+] (EC 1.3.1.90) (mRNA-dihydrouridine synthase DUS4) (EC 1.3.1.-) (tRNA-dihydrouridine synthase 4)</t>
  </si>
  <si>
    <t>DUS4 YLR405W L8084.2</t>
  </si>
  <si>
    <t>U3 small nucleolar RNA-associated protein 21 (U3 snoRNA-associated protein 21) (U three protein 21)</t>
  </si>
  <si>
    <t>UTP21 YLR409C L8084.22</t>
  </si>
  <si>
    <t>90S preribosome [GO:0030686]; nucleolus [GO:0005730]; nucleoplasm [GO:0005654]; nucleus [GO:0005634]; Pwp2p-containing subcomplex of 90S preribosome [GO:0034388]; small-subunit processome [GO:0032040]</t>
  </si>
  <si>
    <t>Copper transport protein CTR3 (Copper transporter 3)</t>
  </si>
  <si>
    <t>CTR3 YLR411W L9931.6</t>
  </si>
  <si>
    <t>cytoplasmic vesicle membrane [GO:0030659]; endoplasmic reticulum [GO:0005783]; plasma membrane [GO:0005886]</t>
  </si>
  <si>
    <t>SUBCELLULAR LOCATION: Cytoplasmic vesicle membrane; Multi-pass membrane protein.</t>
  </si>
  <si>
    <t>Protein PUN1 (Plasma membrane protein up-regulated during nitrogen stress 1)</t>
  </si>
  <si>
    <t>PUN1 YLR414C</t>
  </si>
  <si>
    <t>cell cortex of cell tip [GO:0051285]; cell periphery [GO:0071944]; cellular bud [GO:0005933]; cytoplasm [GO:0005737]; endoplasmic reticulum [GO:0005783]; plasma membrane [GO:0005886]</t>
  </si>
  <si>
    <t>SUBCELLULAR LOCATION: Cell membrane {ECO:0000269|PubMed:14562095, ECO:0000269|PubMed:18799621, ECO:0000269|PubMed:20228058}; Multi-pass membrane protein {ECO:0000269|PubMed:14562095, ECO:0000269|PubMed:18799621, ECO:0000269|PubMed:20228058}. Note=Localizes to punctate patches in the plasma membrane that show extensive colocalization with SUR7.</t>
  </si>
  <si>
    <t>Vacuolar protein-sorting-associated protein 36 (ESCRT-II complex subunit VPS36)</t>
  </si>
  <si>
    <t>VPS36 GRD12 VAC3 VPL11 YLR417W</t>
  </si>
  <si>
    <t>ESCRT II complex [GO:0000814]; late endosome membrane [GO:0031902]</t>
  </si>
  <si>
    <t>SUBCELLULAR LOCATION: Cytoplasm {ECO:0000269|PubMed:12194858}. Endosome membrane {ECO:0000269|PubMed:12194858}; Peripheral membrane protein {ECO:0000269|PubMed:12194858}.</t>
  </si>
  <si>
    <t>Cell division control protein 73 (RNA polymerase-associated protein CDC73)</t>
  </si>
  <si>
    <t>CDC73 YLR418C</t>
  </si>
  <si>
    <t>SUBCELLULAR LOCATION: Nucleus, nucleoplasm {ECO:0000269|PubMed:15643076, ECO:0000269|PubMed:9032243}.</t>
  </si>
  <si>
    <t>Putative ATP-dependent RNA helicase YLR419W (EC 3.6.4.13)</t>
  </si>
  <si>
    <t>cytoplasm [GO:0005737]; mitochondrion [GO:0005739]; ribonucleoprotein complex [GO:1990904]</t>
  </si>
  <si>
    <t>26S proteasome regulatory subunit RPN13 (Proteasome non-ATPase subunit 13)</t>
  </si>
  <si>
    <t>RPN13 DAQ1 YLR421C</t>
  </si>
  <si>
    <t>DOCK-like protein 1</t>
  </si>
  <si>
    <t>DCK1 YLR422W</t>
  </si>
  <si>
    <t>Rho1 guanine nucleotide exchange factor TUS1 (TOR unique function suppressor protein 1)</t>
  </si>
  <si>
    <t>TUS1 SOP10 YLR425W</t>
  </si>
  <si>
    <t>Uncharacterized oxidoreductase TDA5 (EC 1.-.-.-) (Topoisomerase I damage affected protein 5)</t>
  </si>
  <si>
    <t>TDA5 YLR426W</t>
  </si>
  <si>
    <t>RING-finger protein MAG2</t>
  </si>
  <si>
    <t>MAG2 YLR427W</t>
  </si>
  <si>
    <t>Coronin-like protein</t>
  </si>
  <si>
    <t>CRN1 YLR429W L9576.2</t>
  </si>
  <si>
    <t>actin cortical patch [GO:0030479]</t>
  </si>
  <si>
    <t>Helicase SEN1 (EC 3.6.4.-) (tRNA-splicing endonuclease positive effector)</t>
  </si>
  <si>
    <t>SEN1 YLR430W L9576.1</t>
  </si>
  <si>
    <t>cytoplasm [GO:0005737]; Nrd1 complex [GO:0035649]; nuclear body [GO:0016604]; nucleolus [GO:0005730]; nucleus [GO:0005634]; replication fork [GO:0005657]; small-subunit processome [GO:0032040]</t>
  </si>
  <si>
    <t>SUBCELLULAR LOCATION: Nucleus {ECO:0000269|PubMed:14562095, ECO:0000269|PubMed:8544822}.</t>
  </si>
  <si>
    <t>Inosine-5'-monophosphate dehydrogenase 3 (IMP dehydrogenase 3) (IMPD 3) (IMPDH 3) (EC 1.1.1.205)</t>
  </si>
  <si>
    <t>IMD3 YLR432W L9753.4</t>
  </si>
  <si>
    <t>SUBCELLULAR LOCATION: Cytoplasm {ECO:0000255|HAMAP-Rule:MF_03156, ECO:0000269|PubMed:14562095}.</t>
  </si>
  <si>
    <t>Protein ECM30 (Extracellular mutant protein 30)</t>
  </si>
  <si>
    <t>ECM30 YLR436C</t>
  </si>
  <si>
    <t>cytoplasm [GO:0005737]; Golgi medial cisterna [GO:0005797]; Golgi trans cisterna [GO:0000138]; membrane [GO:0016020]</t>
  </si>
  <si>
    <t>Ornithine aminotransferase (OTAse) (EC 2.6.1.13) (Ornithine--oxo-acid aminotransferase)</t>
  </si>
  <si>
    <t>CAR2 CARGB YLR438W L9753.2</t>
  </si>
  <si>
    <t>54S ribosomal protein L4, mitochondrial (Mitochondrial large ribosomal subunit protein uL29m) (YmL4)</t>
  </si>
  <si>
    <t>MRPL4 YLR439W L9753.1</t>
  </si>
  <si>
    <t>Protein transport protein SEC39 (Dependent on SLY1-20 protein 3)</t>
  </si>
  <si>
    <t>SEC39 DSL3 YLR440C</t>
  </si>
  <si>
    <t>Dsl1/NZR complex [GO:0070939]; endoplasmic reticulum [GO:0005783]; endoplasmic reticulum membrane [GO:0005789]; nuclear envelope [GO:0005635]</t>
  </si>
  <si>
    <t>SUBCELLULAR LOCATION: Endoplasmic reticulum membrane {ECO:0000269|PubMed:15958492}; Peripheral membrane protein {ECO:0000269|PubMed:15958492}.</t>
  </si>
  <si>
    <t>40S ribosomal protein S1-A (RP10A) (Small ribosomal subunit protein eS1-A)</t>
  </si>
  <si>
    <t>RPS1A PLC1 RPS10A YLR441C L9753.9</t>
  </si>
  <si>
    <t>SUBCELLULAR LOCATION: Cytoplasm {ECO:0000255|HAMAP-Rule:MF_03122, ECO:0000269|PubMed:14562095, ECO:0000269|PubMed:22096102}.</t>
  </si>
  <si>
    <t>Regulatory protein SIR3 (Silent information regulator 3)</t>
  </si>
  <si>
    <t>SIR3 CMT1 MAR2 STE8 YLR442C L9753.10</t>
  </si>
  <si>
    <t>chromatin silencing complex [GO:0005677]; chromosome, telomeric region [GO:0000781]; heterochromatin [GO:0000792]; mitochondrion [GO:0005739]; nucleolus [GO:0005730]</t>
  </si>
  <si>
    <t>N-acetylglucosamine kinase (EC 2.7.1.59)</t>
  </si>
  <si>
    <t>NGK1 YLR446W</t>
  </si>
  <si>
    <t>V-type proton ATPase subunit d (V-ATPase subunit d) (V-ATPase 39 kDa subunit) (V-ATPase subunit M39) (Vacuolar proton pump subunit d)</t>
  </si>
  <si>
    <t>VMA6 YLR447C L9324.8</t>
  </si>
  <si>
    <t>fungal-type vacuole membrane [GO:0000329];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</si>
  <si>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</si>
  <si>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60S ribosomal protein L6-B (L17) (Large ribosomal subunit protein eL6-B) (RP18) (YL16)</t>
  </si>
  <si>
    <t>RPL6B RPL16B RPL17B YL16B YLR448W L9324.4</t>
  </si>
  <si>
    <t>FK506-binding protein 4 (EC 5.2.1.8) (Histone proline isomerase) (Peptidyl-prolyl cis-trans isomerase) (PPIase) (Rotamase)</t>
  </si>
  <si>
    <t>FPR4 YLR449W L9324.3</t>
  </si>
  <si>
    <t>SUBCELLULAR LOCATION: Nucleus {ECO:0000269|PubMed:14981505, ECO:0000269|PubMed:9371805}.</t>
  </si>
  <si>
    <t>3-hydroxy-3-methylglutaryl-coenzyme A reductase 2 (HMG-CoA reductase 2) (EC 1.1.1.34)</t>
  </si>
  <si>
    <t>HMG2 YLR450W L9324.2</t>
  </si>
  <si>
    <t>endoplasmic reticulum [GO:0005783]; endoplasmic reticulum membrane [GO:0005789]; nuclear envelope [GO:0005635]; nuclear periphery [GO:0034399]; peroxisomal membrane [GO:0005778]; proteasome complex [GO:0000502]</t>
  </si>
  <si>
    <t>SUBCELLULAR LOCATION: Endoplasmic reticulum membrane {ECO:0000269|PubMed:14562095, ECO:0000269|PubMed:8744950}; Multi-pass membrane protein {ECO:0000255}. Nucleus envelope {ECO:0000269|PubMed:14562095}.</t>
  </si>
  <si>
    <t>Regulatory protein LEU3</t>
  </si>
  <si>
    <t>LEU3 YLR451W L9324.1</t>
  </si>
  <si>
    <t>Protein SST2</t>
  </si>
  <si>
    <t>SST2 YLR452C L9324.9</t>
  </si>
  <si>
    <t>Protein FMP27, mitochondrial (Bridge-like lipid transfer protein family member 2A) (BLTP2A) (Found in mitochondrial proteome protein 27) (Protein hobbit 1) (HOB1)</t>
  </si>
  <si>
    <t>FMP27 HOB1 YLR454W</t>
  </si>
  <si>
    <t>endoplasmic reticulum membrane [GO:0005789]; endoplasmic reticulum-plasma membrane contact site [GO:0140268]; mitochondrial membrane [GO:0031966]; mitochondrion [GO:0005739]; plasma membrane [GO:0005886]</t>
  </si>
  <si>
    <t>SUBCELLULAR LOCATION: Cell membrane {ECO:0000269|PubMed:34415038, ECO:0000269|PubMed:35015055}. Endoplasmic reticulum membrane {ECO:0000269|PubMed:34415038, ECO:0000269|PubMed:35015055}. Mitochondrion membrane {ECO:0000269|PubMed:14576278, ECO:0000269|PubMed:35015055}. Note=Localizes to endoplasmic reticulum-cell membrane and some endoplasmic reticulum-mitochondria contact sites. {ECO:0000269|PubMed:35015055}.</t>
  </si>
  <si>
    <t>NAP1-binding protein</t>
  </si>
  <si>
    <t>NBP1 YLR457C L9122.6</t>
  </si>
  <si>
    <t>central plaque of spindle pole body [GO:0005823]; nuclear inner membrane [GO:0005637]; spindle pole body [GO:0005816]</t>
  </si>
  <si>
    <t>Ypt/Rab-type GTPase YPT7 (Vacuolar morphology protein 4)</t>
  </si>
  <si>
    <t>YPT7 VAM4 YML001W YM8270.02</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</si>
  <si>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t>
  </si>
  <si>
    <t>SUBCELLULAR LOCATION: Late endosome {ECO:0000269|PubMed:21062894}. Vacuole membrane {ECO:0000269|PubMed:22593205, ECO:0000269|PubMed:7489715}. Note=Localizes to sites of contact between the vacuole and mitochondria (vCLAMPs). {ECO:0000269|PubMed:25026035}.</t>
  </si>
  <si>
    <t>Protein GIS4</t>
  </si>
  <si>
    <t>GIS4 YML006C YM9571.13C</t>
  </si>
  <si>
    <t>cell periphery [GO:0071944]; cytoplasm [GO:0005737]; plasma membrane [GO:0005886]</t>
  </si>
  <si>
    <t>Sterol 24-C-methyltransferase ERG6 (SCMT) (EC 2.1.1.41) (Delta(24)-sterol C-methyltransferase ERG6) (Ergosterol biosynthetic protein 6)</t>
  </si>
  <si>
    <t>ERG6 ISE1 LIS1 SED6 YML008C YM9571.10C</t>
  </si>
  <si>
    <t>endoplasmic reticulum [GO:0005783]; lipid droplet [GO:0005811]; mitochondrial outer membrane [GO:0005741]; mitochondrion [GO:0005739]</t>
  </si>
  <si>
    <t>SUBCELLULAR LOCATION: Microsome {ECO:0000269|PubMed:6363386}. Mitochondrion {ECO:0000269|PubMed:6363386}.</t>
  </si>
  <si>
    <t>54S ribosomal protein L39, mitochondrial (Mitochondrial large ribosomal subunit protein bL33m) (YmL39)</t>
  </si>
  <si>
    <t>MRPL39 YML009C YM9571.09C</t>
  </si>
  <si>
    <t>Transcription elongation factor SPT5 (Chromatin elongation factor SPT5)</t>
  </si>
  <si>
    <t>SPT5 YML010W YM9571.08</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</si>
  <si>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</si>
  <si>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</si>
  <si>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Endoplasmic reticulum vesicle protein 25</t>
  </si>
  <si>
    <t>ERV25 YML012W YM9571.06</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</si>
  <si>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t>
  </si>
  <si>
    <t>SUBCELLULAR LOCATION: Endoplasmic reticulum membrane; Single-pass type I membrane protein. Golgi apparatus membrane; Single-pass type I membrane protein. Note=Recycles between endoplasmic reticulum and Golgi.</t>
  </si>
  <si>
    <t>UBX domain-containing protein 2 (Secretion lowering protein 1)</t>
  </si>
  <si>
    <t>UBX2 SEL1 YML013W YM9571.05</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</si>
  <si>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</si>
  <si>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Transcription initiation factor TFIID subunit 11 (TAFII-40) (TAFII40) (TBP-associated factor 11) (TBP-associated factor 40 kDa) (P40)</t>
  </si>
  <si>
    <t>TAF11 TAF40 YML015C YM9571.03C</t>
  </si>
  <si>
    <t>Serine/threonine-protein phosphatase PP-Z1 (EC 3.1.3.16)</t>
  </si>
  <si>
    <t>PPZ1 YML016C YM9571.02C</t>
  </si>
  <si>
    <t>Protein PSP2 (Mitochondrial regulator of splicing 15) (Polymerase suppressor protein 2)</t>
  </si>
  <si>
    <t>PSP2 MRS15 YML017W YM9571.01</t>
  </si>
  <si>
    <t>cytoplasm [GO:0005737]; cytoplasmic stress granule [GO:0010494]; P-body [GO:0000932]; ribonuclease MRP complex [GO:0000172]</t>
  </si>
  <si>
    <t>Adenine phosphoribosyltransferase 1 (APRT 1) (EC 2.4.2.7)</t>
  </si>
  <si>
    <t>APT1 YML022W</t>
  </si>
  <si>
    <t>Non-structural maintenance of chromosome element 5 (Non-SMC element 5)</t>
  </si>
  <si>
    <t>NSE5 YML023C</t>
  </si>
  <si>
    <t>SUBCELLULAR LOCATION: Nucleus {ECO:0000269|PubMed:14690591}. Chromosome {ECO:0000250|UniProtKB:O94668}.</t>
  </si>
  <si>
    <t>54S ribosomal protein YmL6, mitochondrial (Mitochondrial large ribosomal subunit protein uL4m)</t>
  </si>
  <si>
    <t>YML6 YML025C</t>
  </si>
  <si>
    <t>Peroxiredoxin TSA1 (Prx) (EC 1.11.1.24) (Cytoplasmic thiol peroxidase 1) (cTPx 1) (Protector protein) (PRP) (Thiol-specific antioxidant protein 1) (Thioredoxin peroxidase type Ia) (TPx type Ia) (Thioredoxin-dependent peroxide reductase) (Thioredoxin-dependent peroxiredoxin TSA1)</t>
  </si>
  <si>
    <t>TSA1 TPX1 TSA ZRG14 YML028W</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</si>
  <si>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</si>
  <si>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</si>
  <si>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U1 SNP1-associating protein 1</t>
  </si>
  <si>
    <t>USA1 YML029W</t>
  </si>
  <si>
    <t>endoplasmic reticulum [GO:0005783]; endoplasmic reticulum membrane [GO:0005789]; Hrd1p ubiquitin ligase complex [GO:0000836]; Hrd1p ubiquitin ligase ERAD-L complex [GO:0000839]</t>
  </si>
  <si>
    <t>SUBCELLULAR LOCATION: Endoplasmic reticulum membrane {ECO:0000269|PubMed:19898607}; Multi-pass membrane protein {ECO:0000269|PubMed:19898607}.</t>
  </si>
  <si>
    <t>Respiratory supercomplex factor 1, mitochondrial (Altered inheritance of mitochondria protein 31)</t>
  </si>
  <si>
    <t>RCF1 AIM31 YML030W</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</si>
  <si>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</si>
  <si>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</si>
  <si>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Nucleoporin NDC1 (Nuclear division cycle protein 1) (Nuclear pore protein NDC1)</t>
  </si>
  <si>
    <t>NDC1 YML031W</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</si>
  <si>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</si>
  <si>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</si>
  <si>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Inner nuclear membrane protein SRC1 (Helix-extension-helix domain-containing protein 1)</t>
  </si>
  <si>
    <t>SRC1 HEH1 YML034W YML033W</t>
  </si>
  <si>
    <t>SUBCELLULAR LOCATION: Nucleus inner membrane {ECO:0000269|PubMed:16929305}; Multi-pass membrane protein {ECO:0000269|PubMed:16929305}. Note=Targeting to the inner nuclear membrane requires the SRP1 and KAP95 karyopherins and the Ran cycle.</t>
  </si>
  <si>
    <t>AMP deaminase (EC 3.5.4.6) (Myoadenylate deaminase)</t>
  </si>
  <si>
    <t>AMD1 AMD YML035C</t>
  </si>
  <si>
    <t>EKC/KEOPS complex subunit CGI121 (CGI-121 homolog)</t>
  </si>
  <si>
    <t>CGI121 YML036W</t>
  </si>
  <si>
    <t>chromosome, telomeric region [GO:0000781]; cytosol [GO:0005829]; EKC/KEOPS complex [GO:0000408]; nucleoplasm [GO:0005654]; nucleus [GO:0005634]</t>
  </si>
  <si>
    <t>Pre-mRNA-processing factor 39</t>
  </si>
  <si>
    <t>PRP39 YML046W YM9827.06</t>
  </si>
  <si>
    <t>Glucose-signaling factor 2 (Extracellular mutant protein 6)</t>
  </si>
  <si>
    <t>GSF2 ECM6 EFF2 YML048W YM9827.04</t>
  </si>
  <si>
    <t>cytoplasm [GO:0005737]; endoplasmic reticulum [GO:0005783]; endoplasmic reticulum membrane [GO:0005789]; mitochondrial outer membrane [GO:0005741]</t>
  </si>
  <si>
    <t>Pre-mRNA-splicing factor RSE1 (RNA splicing and ER to Golgi transport factor 1) (Spliceosome-associated protein 130)</t>
  </si>
  <si>
    <t>RSE1 SAP130 YML049C YM9827.03C</t>
  </si>
  <si>
    <t>nucleus [GO:0005634]; spliceosomal complex [GO:0005681]; U2 snRNP [GO:0005686]; U2-type prespliceosome [GO:0071004]; U2-type spliceosomal complex [GO:0005684]</t>
  </si>
  <si>
    <t>Galactose/lactose metabolism regulatory protein GAL80</t>
  </si>
  <si>
    <t>GAL80 YML051W YM9827.01 YM9958.12</t>
  </si>
  <si>
    <t>cytoplasm [GO:0005737]; nucleus [GO:0005634]; transcription regulator complex [GO:0005667]; transcription repressor complex [GO:0017053]</t>
  </si>
  <si>
    <t>Protein SUR7</t>
  </si>
  <si>
    <t>SUR7 YML052W YM9958.11</t>
  </si>
  <si>
    <t>cell cortex [GO:0005938]; cell periphery [GO:0071944]; eisosome [GO:0032126]; membrane raft [GO:0045121]; mitochondrion [GO:0005739]; plasma membrane [GO:0005886]</t>
  </si>
  <si>
    <t>SUBCELLULAR LOCATION: Cell membrane {ECO:0000269|PubMed:11784867, ECO:0000269|PubMed:12469340, ECO:0000269|PubMed:14562095, ECO:0000269|PubMed:15536122, ECO:0000269|PubMed:16496001}; Multi-pass membrane protein {ECO:0000269|PubMed:11784867, ECO:0000269|PubMed:12469340, ECO:0000269|PubMed:14562095, ECO:0000269|PubMed:15536122, ECO:0000269|PubMed:16496001}. Note=Localizes at eisosomes, structures which colocalize with sites of protein and lipid endocytosis.</t>
  </si>
  <si>
    <t>L-lactate dehydrogenase (cytochrome) (EC 1.1.2.3) (Cytochrome b2) (Flavocytochrome b2) (FCB2) (L-lactate ferricytochrome c oxidoreductase) (L-LCR)</t>
  </si>
  <si>
    <t>CYB2 YML054C YM9958.08C</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</si>
  <si>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</si>
  <si>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</si>
  <si>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Signal peptidase complex subunit 2 (Microsomal signal peptidase subunit 2)</t>
  </si>
  <si>
    <t>SPC2 SPY1 YML055W YM9958.07</t>
  </si>
  <si>
    <t>SUBCELLULAR LOCATION: Endoplasmic reticulum membrane {ECO:0000269|PubMed:14562095}; Multi-pass membrane protein {ECO:0000255}.</t>
  </si>
  <si>
    <t>Inosine-5'-monophosphate dehydrogenase 4 (IMP dehydrogenase 4) (IMPD 4) (IMPDH 4) (EC 1.1.1.205)</t>
  </si>
  <si>
    <t>IMD4 YML056C YM9958.06C</t>
  </si>
  <si>
    <t>Lysophospholipase NTE1 (EC 3.1.1.5) (Intracellular phospholipase B) (Neuropathy target esterase homolog)</t>
  </si>
  <si>
    <t>NTE1 YML059C YM9958.03C</t>
  </si>
  <si>
    <t>SUBCELLULAR LOCATION: Endoplasmic reticulum membrane {ECO:0000269|PubMed:14562095, ECO:0000269|PubMed:15044461}; Multi-pass membrane protein {ECO:0000269|PubMed:14562095, ECO:0000269|PubMed:15044461}. Lipid droplet {ECO:0000269|PubMed:24868093}.</t>
  </si>
  <si>
    <t>ATP-dependent DNA helicase PIF1 (EC 3.6.4.12) (DNA repair and recombination helicase PIF1) (Petite integration frequency protein 1) (Telomere stability protein 1)</t>
  </si>
  <si>
    <t>PIF1 TST1 YML061C YM9958.01C</t>
  </si>
  <si>
    <t>mitochondrial inner membrane [GO:0005743]; mitochondrial membrane [GO:0031966]; mitochondrion [GO:0005739]; nuclear replication fork [GO:0043596]; nucleolus [GO:0005730]; replication fork [GO:0005657]</t>
  </si>
  <si>
    <t>SUBCELLULAR LOCATION: [Isoform Nuclear]: Nucleus, nucleolus {ECO:0000269|PubMed:14562095, ECO:0000269|PubMed:16816432}. Note=Mainly concentrated in the nucleolus, and occasionally redistributes to single nuclear foci outside the nucleolus, probably sites of DNA repair. {ECO:0000269|PubMed:16816432}.; SUBCELLULAR LOCATION: [Isoform Mitochondrial]: Mitochondrion inner membrane {ECO:0000269|PubMed:14576278, ECO:0000269|PubMed:16816432, ECO:0000269|PubMed:1849081, ECO:0000269|PubMed:20655619}; Peripheral membrane protein {ECO:0000269|PubMed:20655619}; Matrix side {ECO:0000269|PubMed:20655619}. Note=Bound to the mitochondrial inner membrane either directly or indirectly via a protein complex. {ECO:0000269|PubMed:20655619}.</t>
  </si>
  <si>
    <t>40S ribosomal protein S1-B (RP10B) (Small ribosomal subunit protein eS1-B)</t>
  </si>
  <si>
    <t>RPS1B PLC2 RPS10B YML063W</t>
  </si>
  <si>
    <t>Protein TEM1</t>
  </si>
  <si>
    <t>TEM1 YML064C</t>
  </si>
  <si>
    <t>spindle pole body [GO:0005816]</t>
  </si>
  <si>
    <t>Origin recognition complex subunit 1 (Origin recognition complex 120 kDa subunit)</t>
  </si>
  <si>
    <t>ORC1 YML065W</t>
  </si>
  <si>
    <t>ER-derived vesicles protein ERV41</t>
  </si>
  <si>
    <t>ERV41 YML067C</t>
  </si>
  <si>
    <t>COPII-coated ER to Golgi transport vesicle [GO:0030134]; endoplasmic reticulum [GO:0005783]; endoplasmic reticulum membrane [GO:0005789]; ER to Golgi transport vesicle membrane [GO:0012507]; Golgi membrane [GO:0000139]; membrane [GO:0016020]; retrograde transporter complex, Golgi to ER [GO:0061852]</t>
  </si>
  <si>
    <t>SUBCELLULAR LOCATION: Endoplasmic reticulum membrane {ECO:0000269|PubMed:11758914, ECO:0000269|PubMed:12426381}; Multi-pass membrane protein {ECO:0000255}. Golgi apparatus membrane {ECO:0000269|PubMed:10713261, ECO:0000269|PubMed:11758914, ECO:0000269|PubMed:12426381, ECO:0000269|PubMed:16107716}; Multi-pass membrane protein. Cytoplasmic vesicle, COPII-coated vesicle membrane {ECO:0000269|PubMed:11157978, ECO:0000269|PubMed:12426381}; Multi-pass membrane protein {ECO:0000255}. Note=Recycles between endoplasmic reticulum and Golgi. Resides in the endoplasmic and Golgi compartments, and then packaged into endoplasmic reticulum derived vesicles. {ECO:0000269|PubMed:12426381}.</t>
  </si>
  <si>
    <t>Translation termination inhibitor protein ITT1 (EC 2.3.2.31)</t>
  </si>
  <si>
    <t>ITT1 YML068W</t>
  </si>
  <si>
    <t>FACT complex subunit POB3 (Facilitates chromatin transcription complex subunit POB3)</t>
  </si>
  <si>
    <t>POB3 YML069W</t>
  </si>
  <si>
    <t>SUBCELLULAR LOCATION: Nucleus {ECO:0000269|PubMed:10413469}. Chromosome {ECO:0000269|PubMed:10413469, ECO:0000269|PubMed:14585989}.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</si>
  <si>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Dihydroxyacetone kinase 1 (DHA kinase 1) (EC 2.7.1.28) (EC 2.7.1.29) (Glycerone kinase 1) (Triokinase 1) (Triose kinase 1)</t>
  </si>
  <si>
    <t>DAK1 YML070W</t>
  </si>
  <si>
    <t>Conserved oligomeric Golgi complex subunit 8 (COG complex subunit 8) (Component of oligomeric Golgi complex 8)</t>
  </si>
  <si>
    <t>COG8 DOR1 YML071C</t>
  </si>
  <si>
    <t>cytosol [GO:0005829]; Golgi membrane [GO:0000139]; Golgi transport complex [GO:0017119]</t>
  </si>
  <si>
    <t>Tricalbin-3</t>
  </si>
  <si>
    <t>TCB3 YML072C</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</si>
  <si>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</si>
  <si>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</si>
  <si>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60S ribosomal protein L6-A (L17) (Large ribosomal subunit protein eL6-A) (RP18) (YL16)</t>
  </si>
  <si>
    <t>RPL6A RPL17A YL16A YML073C</t>
  </si>
  <si>
    <t>Peptidyl-prolyl cis-trans isomerase (PPIase) (EC 5.2.1.8) (FK506-binding nuclear protein) (FKBP-70) (Nucleolar proline isomerase) (Proline rotamase)</t>
  </si>
  <si>
    <t>FPR3 NPI46 YML074C</t>
  </si>
  <si>
    <t>chromatin [GO:0000785]; nucleolus [GO:0005730]</t>
  </si>
  <si>
    <t>SUBCELLULAR LOCATION: Nucleus, nucleolus {ECO:0000269|PubMed:8051210}.</t>
  </si>
  <si>
    <t>3-hydroxy-3-methylglutaryl-coenzyme A reductase 1 (HMG-CoA reductase 1) (EC 1.1.1.34)</t>
  </si>
  <si>
    <t>HMG1 YML075C</t>
  </si>
  <si>
    <t>endoplasmic reticulum [GO:0005783]; endoplasmic reticulum membrane [GO:0005789]; nuclear envelope [GO:0005635]; nuclear periphery [GO:0034399]; peroxisomal membrane [GO:0005778]</t>
  </si>
  <si>
    <t>Tubulin alpha-1 chain (EC 3.6.5.-)</t>
  </si>
  <si>
    <t>TUB1 YML085C</t>
  </si>
  <si>
    <t>cytoplasm [GO:0005737]; cytoplasmic microtubule [GO:0005881]; kinetochore microtubule [GO:0005828]; microtubule [GO:0005874]; nuclear microtubule [GO:0005880]; nuclear periphery [GO:0034399]; nucleus [GO:0005634]; polar microtubule [GO:0005827]; spindle [GO:0005819]; tubulin complex [GO:0045298]</t>
  </si>
  <si>
    <t>SUBCELLULAR LOCATION: Cytoplasm, cytoskeleton {ECO:0000269|PubMed:11739794}.</t>
  </si>
  <si>
    <t>D-arabinono-1,4-lactone oxidase (ALO) (EC 1.1.3.37) (L-galactono-gamma-lactone oxidase)</t>
  </si>
  <si>
    <t>ALO1 YML086C</t>
  </si>
  <si>
    <t>SUBCELLULAR LOCATION: Mitochondrion membrane. Note=Membrane-embedded.</t>
  </si>
  <si>
    <t>Uncharacterized oxidoreductase AIM33 (EC 1.-.-.-) (Altered inheritance of mitochondria protein 33)</t>
  </si>
  <si>
    <t>AIM33 YML087C</t>
  </si>
  <si>
    <t>Ubiquitin ligase complex F-box protein UFO1</t>
  </si>
  <si>
    <t>UFO1 YML088W</t>
  </si>
  <si>
    <t>cytoplasm [GO:0005737]; nucleus [GO:0005634]; SCF ubiquitin ligase complex [GO:0019005]</t>
  </si>
  <si>
    <t>Ribonuclease P protein component, mitochondrial (RNase P) (EC 3.1.26.5)</t>
  </si>
  <si>
    <t>RPM2 YML091C</t>
  </si>
  <si>
    <t>mitochondrial matrix [GO:0005759]; mitochondrial ribonuclease P complex [GO:0030678]; mitochondrion [GO:0005739]; nucleus [GO:0005634]; ribonuclease P complex [GO:0030677]</t>
  </si>
  <si>
    <t>Proteasome subunit alpha type-2 (Macropain subunit Y7) (Multicatalytic endopeptidase complex subunit Y7) (Proteasome component Y7) (Proteinase YSCE subunit 7)</t>
  </si>
  <si>
    <t>PRE8 PRS4 YML092C</t>
  </si>
  <si>
    <t>cytoplasm [GO:0005737]; nuclear outer membrane-endoplasmic reticulum membrane network [GO:0042175]; nucleus [GO:0005634]; proteasome complex [GO:0000502]; proteasome core complex, alpha-subunit complex [GO:0019773]; proteasome storage granule [GO:0034515]</t>
  </si>
  <si>
    <t>U3 small nucleolar RNA-associated protein 14 (U3 snoRNA-associated protein 14) (U three protein 14)</t>
  </si>
  <si>
    <t>UTP14 YML093W</t>
  </si>
  <si>
    <t>Trehalose synthase complex regulatory subunit TSL1 (Alpha,alpha-trehalose-phosphate synthase [UDP-forming] 123 kDa subunit)</t>
  </si>
  <si>
    <t>TSL1 YML100W</t>
  </si>
  <si>
    <t>Nucleoporin NUP188 (Nuclear pore protein NUP188)</t>
  </si>
  <si>
    <t>NUP188 YML103C</t>
  </si>
  <si>
    <t>Structural protein MDM1 (Mitochondrial distribution and morphology protein 1)</t>
  </si>
  <si>
    <t>MDM1 YML104C YM8339.15C</t>
  </si>
  <si>
    <t>cell periphery [GO:0071944]; cytoplasm [GO:0005737]; fungal-type vacuole [GO:0000324]; intracellular membrane-bounded organelle [GO:0043231]; nucleus-vacuole junction [GO:0071561]</t>
  </si>
  <si>
    <t>SUBCELLULAR LOCATION: Cytoplasm {ECO:0000269|PubMed:1378448}.</t>
  </si>
  <si>
    <t>Ubiquitin ligase-binding protein BUL2</t>
  </si>
  <si>
    <t>BUL2 YML111W YM8339.08</t>
  </si>
  <si>
    <t>cytoplasm [GO:0005737]; RSP5-BUL ubiquitin ligase complex [GO:1990306]; ubiquitin ligase complex [GO:0000151]</t>
  </si>
  <si>
    <t>CTD kinase subunit gamma (CTDK-I gamma subunit) (CTD kinase 32 kDa subunit) (CTD kinase subunit 3)</t>
  </si>
  <si>
    <t>CTK3 YML112W YM8339.07</t>
  </si>
  <si>
    <t>carboxy-terminal domain protein kinase complex [GO:0032806]; CTDK-1 complex [GO:0070692]; cytoplasm [GO:0005737]; nucleolus [GO:0005730]; nucleoplasm [GO:0005654]</t>
  </si>
  <si>
    <t>Transcription initiation factor TFIID subunit 8 (TAFII-65) (TBP-associated factor 65 kDa) (TBP-associated factor 8)</t>
  </si>
  <si>
    <t>TAF8 TAF65 YML114C YM8339.05C</t>
  </si>
  <si>
    <t>Mannan polymerase I complex VAN1 subunit (M-pol I subunit VAN1) (Vanadate resistance protein)</t>
  </si>
  <si>
    <t>VAN1 VRG7 YML115C YM8339.04C</t>
  </si>
  <si>
    <t>endoplasmic reticulum membrane [GO:0005789];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</si>
  <si>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</si>
  <si>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RNA-binding protein NAB6 (Nucleic acid-binding protein 6)</t>
  </si>
  <si>
    <t>NAB6 YML117W YM8339.02</t>
  </si>
  <si>
    <t>Uncharacterized protein YML119W</t>
  </si>
  <si>
    <t>YML119W YM7056.07</t>
  </si>
  <si>
    <t>Rotenone-insensitive NADH-ubiquinone oxidoreductase, mitochondrial (EC 1.6.5.9) (Internal NADH dehydrogenase) (NADH:ubiquinone reductase (non-electrogenic))</t>
  </si>
  <si>
    <t>NDI1 YML120C YM7056.06C</t>
  </si>
  <si>
    <t>SUBCELLULAR LOCATION: Mitochondrion inner membrane {ECO:0000269|PubMed:11502169}; Peripheral membrane protein {ECO:0000269|PubMed:11502169}; Matrix side {ECO:0000269|PubMed:11502169}. Note=Bound to the mitochondrial inner membrane facing the matrix site.</t>
  </si>
  <si>
    <t>GTP-binding protein GTR1</t>
  </si>
  <si>
    <t>GTR1 YML121W YM7056.05</t>
  </si>
  <si>
    <t>chromosome, telomeric region [GO:0000781]; cytoplasm [GO:0005737]; fungal-type vacuole membrane [GO:0000329]; Gtr1-Gtr2 GTPase complex [GO:1990131]; late endosome [GO:0005770]; late endosome membrane [GO:0031902]; nucleus [GO:0005634]; Ragulator complex [GO:0071986]</t>
  </si>
  <si>
    <t>SUBCELLULAR LOCATION: Vacuole membrane {ECO:0000269|PubMed:28993463}; Peripheral membrane protein {ECO:0000305}.</t>
  </si>
  <si>
    <t>Inorganic phosphate transporter PHO84</t>
  </si>
  <si>
    <t>PHO84 YML123C YM7056.03C</t>
  </si>
  <si>
    <t>endoplasmic reticulum [GO:0005783]; fungal-type vacuole [GO:0000324]; plasma membrane [GO:0005886]</t>
  </si>
  <si>
    <t>Tubulin alpha-3 chain (EC 3.6.5.-)</t>
  </si>
  <si>
    <t>TUB3 YML124C YM7056.02C</t>
  </si>
  <si>
    <t>cytoplasm [GO:0005737]; cytoplasmic microtubule [GO:0005881]; kinetochore microtubule [GO:0005828]; microtubule [GO:0005874]; nuclear microtubule [GO:0005880]; nucleus [GO:0005634]; spindle [GO:0005819]; tubulin complex [GO:0045298]</t>
  </si>
  <si>
    <t>Plasma membrane-associated coenzyme Q6 reductase PGA3 (EC 1.6.2.2) (Processing of GAS1 and ALP protein 3)</t>
  </si>
  <si>
    <t>PGA3 NQR1 YML125C YM4987.10C YM7056.01C</t>
  </si>
  <si>
    <t>SUBCELLULAR LOCATION: Cell membrane; Multi-pass membrane protein. Endoplasmic reticulum membrane; Multi-pass membrane protein.</t>
  </si>
  <si>
    <t>Hydroxymethylglutaryl-CoA synthase (HMG-CoA synthase) (EC 2.3.3.10) (3-hydroxy-3-methylglutaryl coenzyme A synthase)</t>
  </si>
  <si>
    <t>ERG13 HMGS YML126C YM4987.09C</t>
  </si>
  <si>
    <t>Chromatin structure-remodeling complex subunit RSC9 (RSC complex subunit RSC9) (Remodel the structure of chromatin complex subunit 9)</t>
  </si>
  <si>
    <t>RSC9 YML127W YM4987.08</t>
  </si>
  <si>
    <t>SUBCELLULAR LOCATION: Nucleus {ECO:0000255|PROSITE-ProRule:PRU00858, ECO:0000269|PubMed:11931764, ECO:0000269|PubMed:12697820}. Note=Localizes to centromeric and flanking chromatin. Association with these loci is dependent on STH1.</t>
  </si>
  <si>
    <t>Endoplasmic oxidoreductin-1 (EC 1.8.4.-) (Endoplasmic reticulum oxidoreductase protein 1)</t>
  </si>
  <si>
    <t>ERO1 YML130C YM4987.05C</t>
  </si>
  <si>
    <t>SUBCELLULAR LOCATION: Endoplasmic reticulum membrane {ECO:0000269|PubMed:11707280, ECO:0000269|PubMed:9659913, ECO:0000269|PubMed:9659914}; Peripheral membrane protein {ECO:0000269|PubMed:11707280, ECO:0000269|PubMed:9659913, ECO:0000269|PubMed:9659914}; Lumenal side {ECO:0000269|PubMed:11707280, ECO:0000269|PubMed:9659913, ECO:0000269|PubMed:9659914}.</t>
  </si>
  <si>
    <t>Cell cycle serine/threonine-protein kinase CDC5/MSD2 (EC 2.7.11.21)</t>
  </si>
  <si>
    <t>CDC5 MSD2 PKX2 YMR001C YM8270.03C</t>
  </si>
  <si>
    <t>cellular bud neck [GO:0005935]; cytoplasm [GO:0005737]; kinetochore [GO:0000776]; nucleus [GO:0005634]; spindle pole [GO:0000922]; spindle pole body [GO:0005816]</t>
  </si>
  <si>
    <t>Altered inheritance of mitochondria protein 34, mitochondrial</t>
  </si>
  <si>
    <t>AIM34 YMR003W YM8270.05</t>
  </si>
  <si>
    <t>SUBCELLULAR LOCATION: Mitochondrion membrane {ECO:0000269|PubMed:14562095}; Single-pass membrane protein {ECO:0000269|PubMed:14562095}.</t>
  </si>
  <si>
    <t>Sorting nexin MVP1</t>
  </si>
  <si>
    <t>MVP1 YMR004W YM8270.06</t>
  </si>
  <si>
    <t>cytoplasm [GO:0005737]; cytosol [GO:0005829]; endosome [GO:0005768]; membrane [GO:0016020]; nucleus [GO:0005634]</t>
  </si>
  <si>
    <t>SUBCELLULAR LOCATION: Cytoplasm {ECO:0000269|PubMed:7862158}. Membrane {ECO:0000250}; Peripheral membrane protein {ECO:0000250}; Cytoplasmic side {ECO:0000250}.</t>
  </si>
  <si>
    <t>Transcription initiation factor TFIID subunit 4 (MPT-1) (TAF suppressor gene 2 protein) (TAFII-48) (TBP-associated factor 4) (TBP-associated factor 48 kDa)</t>
  </si>
  <si>
    <t>TAF4 MPT1 TAF48 TSG2 YMR005W YM8270.07</t>
  </si>
  <si>
    <t>High-affinity glucose transporter HXT2</t>
  </si>
  <si>
    <t>HXT2 YMR011W YM8270.15</t>
  </si>
  <si>
    <t>Clustered mitochondria protein 1 (Translation initiation factor 31) (eIF3-associated protein p135)</t>
  </si>
  <si>
    <t>CLU1 TIF31 YMR012W YM8270.16</t>
  </si>
  <si>
    <t>SUBCELLULAR LOCATION: Cytoplasm {ECO:0000255|HAMAP-Rule:MF_03013, ECO:0000269|PubMed:14562095}.</t>
  </si>
  <si>
    <t>C-22 sterol desaturase ERG5 (EC 1.14.19.41) (Cytochrome P450 61) (Ergosterol biosynthetic protein 5)</t>
  </si>
  <si>
    <t>ERG5 CYP61 YMR015C YM9711.02C</t>
  </si>
  <si>
    <t>SUBCELLULAR LOCATION: Endoplasmic reticulum membrane {ECO:0000305}; Single-pass membrane protein {ECO:0000255}.</t>
  </si>
  <si>
    <t>Protein SOK2</t>
  </si>
  <si>
    <t>SOK2 YMR016C YM9711.03C</t>
  </si>
  <si>
    <t>SUBCELLULAR LOCATION: Nucleus {ECO:0000255|PROSITE-ProRule:PRU00630}.</t>
  </si>
  <si>
    <t>Polyamine oxidase FMS1 (EC 1.5.3.17) (Fenpropimorph resistance multicopy suppressor 1)</t>
  </si>
  <si>
    <t>FMS1 YMR020W YM9711.09</t>
  </si>
  <si>
    <t>tRNA modification GTPase MSS1, mitochondrial</t>
  </si>
  <si>
    <t>MSS1 PET53 YMR023C YM9711.13C</t>
  </si>
  <si>
    <t>cytoplasm [GO:0005737]; cytosol [GO:0005829]; mitochondrial inner membrane [GO:0005743]; mitochondrion [GO:0005739]</t>
  </si>
  <si>
    <t>54S ribosomal protein L3, mitochondrial (Mitochondrial large ribosomal subunit protein mL44) (YmL3)</t>
  </si>
  <si>
    <t>MRPL3 YMR024W YM9711.14</t>
  </si>
  <si>
    <t>Peroxisome assembly protein 12 (Peroxin-12)</t>
  </si>
  <si>
    <t>PEX12 YMR026C YM9711.16C</t>
  </si>
  <si>
    <t>peroxisomal importomer complex [GO:1990429]; peroxisomal membrane [GO:0005778]; ubiquitin ligase complex [GO:0000151]</t>
  </si>
  <si>
    <t>SUBCELLULAR LOCATION: Peroxisome membrane {ECO:0000269|PubMed:11370741, ECO:0000269|PubMed:35768507}; Multi-pass membrane protein {ECO:0000255}.</t>
  </si>
  <si>
    <t>Damage-control phosphatase YMR027W (EC 3.1.3.-) (Sugar phosphate phosphatase YMR027W)</t>
  </si>
  <si>
    <t>YMR027W YM9711.17</t>
  </si>
  <si>
    <t>Factor arrest protein 8</t>
  </si>
  <si>
    <t>FAR8 YMR029C YM9973.02C</t>
  </si>
  <si>
    <t>cytosol [GO:0005829]; endoplasmic reticulum [GO:0005783]; endoplasmic reticulum membrane [GO:0005789]; FAR/SIN/STRIPAK complex [GO:0090443]</t>
  </si>
  <si>
    <t>SUBCELLULAR LOCATION: Cytoplasm {ECO:0000269|PubMed:14562095}. Endoplasmic reticulum {ECO:0000269|PubMed:14562095}.</t>
  </si>
  <si>
    <t>Eisosome protein 1</t>
  </si>
  <si>
    <t>EIS1 YMR031C YM9973.04C</t>
  </si>
  <si>
    <t>cell periphery [GO:0071944]; cytoplasm [GO:0005737]; eisosome [GO:0032126]; mitochondrion [GO:0005739]; plasma membrane [GO:0005886]</t>
  </si>
  <si>
    <t>SUBCELLULAR LOCATION: Cytoplasmic granule. Cell membrane; Peripheral membrane protein; Cytoplasmic side. Note=Localizes at the eisosomes.</t>
  </si>
  <si>
    <t>Actin-like protein ARP9 (Chromatin structure-remodeling complex protein ARP9) (SWI/SNF complex component ARP9)</t>
  </si>
  <si>
    <t>ARP9 SWP59 YMR033W YM9973.07</t>
  </si>
  <si>
    <t>M-phase inducer phosphatase (EC 3.1.3.48) (Mitosis initiation protein MIH1) (Mitotic inducer homolog)</t>
  </si>
  <si>
    <t>MIH1 YMR036C YM9532.01C YM9973.10C</t>
  </si>
  <si>
    <t>Nucleoporin NUP116/NSP116 (Nuclear pore protein NUP116/NSP116)</t>
  </si>
  <si>
    <t>NUP116 NSP116 YMR047C YM9532.12C</t>
  </si>
  <si>
    <t>SUBCELLULAR LOCATION: Nucleus, nuclear pore complex {ECO:0000269|PubMed:10891509}. Nucleus membrane; Peripheral membrane protein; Cytoplasmic side. Nucleus membrane; Peripheral membrane protein; Nucleoplasmic side. Note=Biased towards cytoplasmic side.</t>
  </si>
  <si>
    <t>Ribosome biogenesis protein ERB1 (Eukaryotic ribosome biogenesis protein 1)</t>
  </si>
  <si>
    <t>ERB1 YMR049C YM9796.02C</t>
  </si>
  <si>
    <t>SUBCELLULAR LOCATION: Nucleus, nucleolus {ECO:0000255|HAMAP-Rule:MF_03027, ECO:0000269|PubMed:18448671}. Nucleus, nucleoplasm {ECO:0000255|HAMAP-Rule:MF_03027, ECO:0000269|PubMed:18448671}.</t>
  </si>
  <si>
    <t>V-type proton ATPase subunit a, Golgi isoform (V-ATPase a 2 subunit) (Similar to VPH1 protein 1) (V-ATPase 101 kDa subunit) (V-ATPase subunit AC115) (Vacuolar proton translocating ATPase subunit a 2)</t>
  </si>
  <si>
    <t>STV1 YMR054W YM9796.07</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</si>
  <si>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t>
  </si>
  <si>
    <t>SUBCELLULAR LOCATION: Endosome membrane {ECO:0000269|PubMed:7514599}; Multi-pass membrane protein {ECO:0000255}. Golgi apparatus membrane {ECO:0000269|PubMed:14562095, ECO:0000269|PubMed:7514599}; Multi-pass membrane protein {ECO:0000255}.</t>
  </si>
  <si>
    <t>ADP,ATP carrier protein 1 (ADP/ATP translocase 1) (Adenine nucleotide translocator 1) (ANT 1)</t>
  </si>
  <si>
    <t>AAC1 YMR056C YM9796.09C</t>
  </si>
  <si>
    <t>SUBCELLULAR LOCATION: Mitochondrion inner membrane {ECO:0000250|UniProtKB:P18239}; Multi-pass membrane protein {ECO:0000255}.</t>
  </si>
  <si>
    <t>Iron transport multicopper oxidase FET3 (EC 1.16.3.1)</t>
  </si>
  <si>
    <t>FET3 YMR058W YM9796.11</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</si>
  <si>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</si>
  <si>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</si>
  <si>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tRNA-splicing endonuclease subunit SEN15 (Splicing endonuclease of 15 kDa) (tRNA-intron endonuclease SEN15)</t>
  </si>
  <si>
    <t>SEN15 YMR059W YM9796.12</t>
  </si>
  <si>
    <t>endomembrane system [GO:0012505]; mitochondrial outer membrane [GO:0005741]; tRNA-intron endonuclease complex [GO:0000214]</t>
  </si>
  <si>
    <t>SUBCELLULAR LOCATION: Nucleus {ECO:0000269|PubMed:12925762}. Endomembrane system {ECO:0000269|PubMed:12925762}; Peripheral membrane protein {ECO:0000269|PubMed:12925762}. Mitochondrion outer membrane {ECO:0000269|PubMed:12925762}; Peripheral membrane protein {ECO:0000269|PubMed:12925762}; Cytoplasmic side {ECO:0000269|PubMed:12925762}. Note=The tRNA splicing endonuclease complex is predominantly associated with the outer membrane of mitochondria, suggesting that tRNA splicing mainly takes place on the mitochondrial surface.</t>
  </si>
  <si>
    <t>Sorting assembly machinery 37 kDa subunit (MAS37 protein) (Mitochondrial 37 kDa outer membrane protein)</t>
  </si>
  <si>
    <t>SAM37 MAS37 PET3027 TOM37 YMR060C YM9796.13C</t>
  </si>
  <si>
    <t>cytoplasm [GO:0005737]; mitochondrial outer membrane [GO:0005741]; mitochondrion [GO:0005739]; SAM complex [GO:0001401]</t>
  </si>
  <si>
    <t>SUBCELLULAR LOCATION: Mitochondrion outer membrane {ECO:0000269|PubMed:16823961}; Multi-pass membrane protein {ECO:0000269|PubMed:16823961}.</t>
  </si>
  <si>
    <t>mRNA 3'-end-processing protein RNA14</t>
  </si>
  <si>
    <t>RNA14 YMR061W YM9796.14</t>
  </si>
  <si>
    <t>cytosol [GO:0005829]; mitochondrion [GO:0005739]; mRNA cleavage factor complex [GO:0005849]; nucleus [GO:0005634]</t>
  </si>
  <si>
    <t>SUBCELLULAR LOCATION: Nucleus. Cytoplasm. Note=Nucleus and/or cytoplasm.</t>
  </si>
  <si>
    <t>ATPase expression protein 1, mitochondrial (Nuclear control of ATPase messenger RNA expression protein 1)</t>
  </si>
  <si>
    <t>AEP1 NCA1 YMR064W YM9916.03</t>
  </si>
  <si>
    <t>Protein SOV1, mitochondrial</t>
  </si>
  <si>
    <t>SOV1 YMR066W YM9916.05</t>
  </si>
  <si>
    <t>Golgi apparatus membrane protein TVP18 (TLG2 compartment vesicle protein of 18 kDa)</t>
  </si>
  <si>
    <t>TVP18 YMR071C YM9916.10C</t>
  </si>
  <si>
    <t>Sister chromatid cohesion protein PDS5 (Precocious dissociation of sisters protein 5)</t>
  </si>
  <si>
    <t>PDS5 YMR076C YM9582.01C YM9916.15C</t>
  </si>
  <si>
    <t>chromatin [GO:0000785]; condensed nuclear chromosome [GO:0000794]; cytosol [GO:0005829]; meiotic recombination initiation complex [GO:0035808]; nucleus [GO:0005634]</t>
  </si>
  <si>
    <t>SUBCELLULAR LOCATION: Nucleus {ECO:0000269|PubMed:11062262, ECO:0000269|PubMed:14562095}.</t>
  </si>
  <si>
    <t>Chromosome transmission fidelity protein 18</t>
  </si>
  <si>
    <t>CTF18 CHL12 YMR078C YM9582.03C</t>
  </si>
  <si>
    <t>Ctf18 RFC-like complex [GO:0031390]; mitochondrion [GO:0005739]; nuclear replication fork [GO:0043596]; nucleus [GO:0005634]</t>
  </si>
  <si>
    <t>SEC14 cytosolic factor (Phosphatidylinositol/phosphatidylcholine transfer protein) (PI/PC TP)</t>
  </si>
  <si>
    <t>SEC14 PIT1 YMR079W YM9582.04</t>
  </si>
  <si>
    <t>cytoplasm [GO:0005737]; cytosol [GO:0005829]; Golgi apparatus [GO:0005794]; Golgi membrane [GO:0000139]</t>
  </si>
  <si>
    <t>SUBCELLULAR LOCATION: Golgi apparatus membrane {ECO:0000269|PubMed:1997207}; Peripheral membrane protein. Cytoplasm {ECO:0000269|PubMed:12869188, ECO:0000269|PubMed:1997207, ECO:0000269|PubMed:2466847}.</t>
  </si>
  <si>
    <t>ATP-dependent helicase NAM7 (EC 3.6.4.12) (EC 3.6.4.13) (Nonsense-mediated mRNA decay protein 1) (Nuclear accommodation of mitochondria 7 protein) (Up-frameshift suppressor 1)</t>
  </si>
  <si>
    <t>NAM7 IFS2 MOF4 UPF1 YMR080C YM9582.05C</t>
  </si>
  <si>
    <t>SUBCELLULAR LOCATION: Cytoplasm {ECO:0000269|PubMed:7545033}. Note=Associates with polysomes. {ECO:0000269|PubMed:7545033}.</t>
  </si>
  <si>
    <t>Alcohol dehydrogenase 3, mitochondrial (EC 1.1.1.1) (Alcohol dehydrogenase III) (YADH-3)</t>
  </si>
  <si>
    <t>ADH3 YMR083W YM9582.08</t>
  </si>
  <si>
    <t>Probable ADP-ribose 1''-phosphate phosphatase YML087W (EC 3.1.3.84)</t>
  </si>
  <si>
    <t>YMR087W YM9582.12</t>
  </si>
  <si>
    <t>Mitochondrial respiratory chain complexes assembly protein YTA12 (EC 3.4.24.-) (Tat-binding homolog 12)</t>
  </si>
  <si>
    <t>YTA12 RCA1 YMR089C YM9582.14C</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</si>
  <si>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</si>
  <si>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</si>
  <si>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UPF0659 protein YMR090W</t>
  </si>
  <si>
    <t>YMR090W YM9582.15</t>
  </si>
  <si>
    <t>Chromatin structure-remodeling complex subunit RSC7 (Nuclear protein localization protein 6) (Remodel the structure of chromatin complex subunit 7)</t>
  </si>
  <si>
    <t>NPL6 RSC7 YMR091C YM9582.16C</t>
  </si>
  <si>
    <t>U3 small nucleolar RNA-associated protein 15 (U3 snoRNA-associated protein 15) (U three protein 15) (U3 protein 15 required for transcription) (t-UTP15)</t>
  </si>
  <si>
    <t>UTP15 YMR093W YM9582.18</t>
  </si>
  <si>
    <t>90S preribosome [GO:0030686]; nucleolus [GO:0005730]; nucleoplasm [GO:0005654]; rDNA heterochromatin [GO:0033553]; small-subunit processome [GO:0032040]; t-UTP complex [GO:0034455]</t>
  </si>
  <si>
    <t>Mitochondrial GTPase 1</t>
  </si>
  <si>
    <t>MTG1 YMR097C YM6543.04C</t>
  </si>
  <si>
    <t>SUBCELLULAR LOCATION: Mitochondrion inner membrane {ECO:0000269|PubMed:12808030, ECO:0000269|PubMed:14562095, ECO:0000269|PubMed:16823961}; Peripheral membrane protein {ECO:0000269|PubMed:12808030, ECO:0000269|PubMed:14562095, ECO:0000269|PubMed:16823961}.</t>
  </si>
  <si>
    <t>ATPase synthesis protein 25, mitochondrial (OLI1 mRNA stabilization factor)</t>
  </si>
  <si>
    <t>ATP25 YMR098C YM6543.05C</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</si>
  <si>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</si>
  <si>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MYND-type zinc finger protein MUB1 (Multi-budding protein)</t>
  </si>
  <si>
    <t>MUB1 YMR100W YM6543.07</t>
  </si>
  <si>
    <t>cytoplasm [GO:0005737]; MUB1-RAD6-UBR2 ubiquitin ligase complex [GO:1990304]</t>
  </si>
  <si>
    <t>Phosphoglucomutase 2 (PGM 2) (EC 5.4.2.2) (D-glucose-1,6-diphosphate:D-glucose-1-phosphate phosphotransferase) (Glucose phosphomutase 2)</t>
  </si>
  <si>
    <t>PGM2 GA-5 GAL5 YMR105C YM9718.04C</t>
  </si>
  <si>
    <t>SUBCELLULAR LOCATION: Cytoplasm {ECO:0000269|PubMed:8385141}.</t>
  </si>
  <si>
    <t>Acetolactate synthase catalytic subunit, mitochondrial (EC 2.2.1.6) (Acetohydroxy-acid synthase catalytic subunit) (AHAS) (ALS)</t>
  </si>
  <si>
    <t>ILV2 SMR1 YMR108W YM9718.07</t>
  </si>
  <si>
    <t>acetolactate synthase complex [GO:0005948]; mitochondrion [GO:0005739]</t>
  </si>
  <si>
    <t>Myosin-5 (Actin-dependent myosin-I MYO5) (Class I unconventional myosin MYO5) (Type I myosin MYO5)</t>
  </si>
  <si>
    <t>MYO5 YMR109W YM9718.08</t>
  </si>
  <si>
    <t>actin cortical patch [GO:0030479]; actin cytoskeleton [GO:0015629]; cell periphery [GO:0071944]; cell tip [GO:0051286]; cellular bud [GO:0005933]; cytoplasm [GO:0005737]; mating projection tip [GO:0043332]; myosin I complex [GO:0045160];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</si>
  <si>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</si>
  <si>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Fatty aldehyde dehydrogenase HFD1 (EC 1.2.1.3) (EC 1.2.1.64) (Hexadecenal dehydrogenase)</t>
  </si>
  <si>
    <t>HFD1 YMR110C YM9718.09C</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</si>
  <si>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</si>
  <si>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</si>
  <si>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Mitochondrial inner membrane i-AAA protease supercomplex subunit MGR3 (Mitochondrial genome-required protein 3)</t>
  </si>
  <si>
    <t>MGR3 FMP24 YMR115W YM9718.14</t>
  </si>
  <si>
    <t>i-AAA complex [GO:0031942]; mitochondrial inner membrane [GO:0005743]; mitochondrion [GO:0005739]</t>
  </si>
  <si>
    <t>Guanine nucleotide-binding protein subunit beta-like protein (Receptor for activated C kinase) (Receptor of activated protein kinase C 1) (RACK1) (Small ribosomal subunit protein RACK1)</t>
  </si>
  <si>
    <t>ASC1 CPC2 YMR116C YM9718.15C</t>
  </si>
  <si>
    <t>ERAD-associated E3 ubiquitin-protein ligase ASI1 (EC 2.3.2.27) (Amino acid sensor-independent protein 1)</t>
  </si>
  <si>
    <t>ASI1 YMR119W YM8564.01 YM9718.18</t>
  </si>
  <si>
    <t>Asi complex [GO:0097658]; nuclear inner membrane [GO:0005637]; nuclear periphery [GO:0034399]</t>
  </si>
  <si>
    <t>SUBCELLULAR LOCATION: Nucleus inner membrane {ECO:0000269|PubMed:14562095, ECO:0000269|PubMed:16735580, ECO:0000269|PubMed:17085444, ECO:0000269|PubMed:27831485}; Multi-pass membrane protein {ECO:0000269|PubMed:14562095, ECO:0000269|PubMed:16735580, ECO:0000269|PubMed:17085444}.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</si>
  <si>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</si>
  <si>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ADE17 YMR120C YM8564.02C</t>
  </si>
  <si>
    <t>Nuclear cap-binding protein complex subunit 1 (80 kDa nuclear cap-binding protein) (CBP80) (NCBP 80 kDa subunit) (Glycolysis regulation protein 3) (Protein SUT1) (Suppressor of TOP1 protein)</t>
  </si>
  <si>
    <t>STO1 CBC1 CBP80 GCR3 SUT1 YMR125W YM8564.07 YM9553.01</t>
  </si>
  <si>
    <t>commitment complex [GO:0000243]; mRNA cap binding complex [GO:0005845]; nuclear cap binding complex [GO:0005846]; nucleus [GO:0005634]; perinuclear region of cytoplasm [GO:0048471]; polysome [GO:0005844]</t>
  </si>
  <si>
    <t>SUBCELLULAR LOCATION: Nucleus {ECO:0000269|PubMed:10733586, ECO:0000269|PubMed:10823828, ECO:0000269|PubMed:8858145}. Cytoplasm, perinuclear region {ECO:0000269|PubMed:10823828}. Note=Predominantly nuclear, is able to exit the nucleus in an RNA-dependent manner. {ECO:0000269|PubMed:10823828}.</t>
  </si>
  <si>
    <t>Probable ATP-dependent RNA helicase DHR1 (EC 3.6.4.13) (DEAH box RNA helicase DHR1) (Extracellular mutant protein 16)</t>
  </si>
  <si>
    <t>ECM16 DHR1 YMR128W YM9553.04</t>
  </si>
  <si>
    <t>90S preribosome [GO:0030686]; mitochondrion [GO:0005739]; nucleolus [GO:0005730]; nucleoplasm [GO:0005654]; small-subunit processome [GO:0032040]</t>
  </si>
  <si>
    <t>SUBCELLULAR LOCATION: Nucleus, nucleolus {ECO:0000269|PubMed:10982841}.</t>
  </si>
  <si>
    <t>Nucleoporin POM152 (Nuclear pore protein POM152) (P150) (Pore membrane protein POM152)</t>
  </si>
  <si>
    <t>POM152 YMR129W YM9553.05</t>
  </si>
  <si>
    <t>cell periphery [GO:0071944]; mitochondrion [GO:0005739]; nuclear envelope [GO:0005635]; nuclear envelope lumen [GO:0005641]; nuclear membrane [GO:0031965];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</si>
  <si>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</si>
  <si>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Ribosome assembly protein RRB1</t>
  </si>
  <si>
    <t>RRB1 YMR131C YM9553.07C</t>
  </si>
  <si>
    <t>Ergosterol biosynthesis protein 29</t>
  </si>
  <si>
    <t>ERG29 YMR134W YM9375.03</t>
  </si>
  <si>
    <t>cytoplasm [GO:0005737]; endoplasmic reticulum [GO:0005783]; endoplasmic reticulum membrane [GO:0005789]; nuclear envelope [GO:0005635]</t>
  </si>
  <si>
    <t>SUBCELLULAR LOCATION: Endoplasmic reticulum membrane {ECO:0000269|PubMed:14562095, ECO:0000269|PubMed:29773647}; Single-pass membrane protein {ECO:0000305}.</t>
  </si>
  <si>
    <t>Glucose-induced degradation protein 8 (Dosage-dependent cell cycle regulator 1)</t>
  </si>
  <si>
    <t>GID8 DCR1 YMR135C YM9375.04C</t>
  </si>
  <si>
    <t>60S ribosomal protein L13-B (Large ribosomal subunit protein eL13-B)</t>
  </si>
  <si>
    <t>RPL13B RPL13 YMR142C YM9375.11C</t>
  </si>
  <si>
    <t>External NADH-ubiquinone oxidoreductase 1, mitochondrial (EC 1.6.5.9) (External NADH dehydrogenase 1)</t>
  </si>
  <si>
    <t>NDE1 NDH1 YMR145C YM9375.14C</t>
  </si>
  <si>
    <t>SUBCELLULAR LOCATION: Mitochondrion intermembrane space {ECO:0000269|PubMed:14576278}.</t>
  </si>
  <si>
    <t>Eukaryotic translation initiation factor 3 subunit I (eIF3i) (Eukaryotic translation initiation factor 3 39 kDa subunit) (eIF-3 39 kDa subunit) (eIF3 p39)</t>
  </si>
  <si>
    <t>TIF34 YMR146C YM9375.16C</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</si>
  <si>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</si>
  <si>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</si>
  <si>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Dolichyl-diphosphooligosaccharide--protein glycosyltransferase subunit SWP1 (Oligosaccharyl transferase subunit SWP1) (Oligosaccharyl transferase subunit delta)</t>
  </si>
  <si>
    <t>SWP1 YMR149W YM9375.19</t>
  </si>
  <si>
    <t>oligosaccharyltransferase complex [GO:0008250]</t>
  </si>
  <si>
    <t>SUBCELLULAR LOCATION: Endoplasmic reticulum membrane {ECO:0000269|PubMed:14562095, ECO:0000269|PubMed:8181570}; Multi-pass membrane protein {ECO:0000269|PubMed:29301962}.</t>
  </si>
  <si>
    <t>Uncharacterized membrane protein YMR155W</t>
  </si>
  <si>
    <t>YMR155W YM8520.04</t>
  </si>
  <si>
    <t>Altered inheritance of mitochondria protein 36, mitochondrial (Found in mitochondrial proteome protein 39)</t>
  </si>
  <si>
    <t>AIM36 FMP39 YMR157C YM8520.06C</t>
  </si>
  <si>
    <t>37S ribosomal protein S8, mitochondrial (Mitochondrial small ribosomal subunit protein uS8m)</t>
  </si>
  <si>
    <t>MRPS8 YMR158W YM8520.07</t>
  </si>
  <si>
    <t>Probable phospholipid-transporting ATPase DNF3 (EC 7.6.2.1) (Aminophospholipid translocase) (APT) (Phospholipid translocase) (PLT)</t>
  </si>
  <si>
    <t>DNF3 YMR162C YM8520.11C</t>
  </si>
  <si>
    <t>endoplasmic reticulum [GO:0005783]; mating projection tip membrane [GO:0070867]; phospholipid-translocating ATPase complex [GO:1990531]; plasma membrane [GO:0005886]; trans-Golgi network [GO:0005802]; trans-Golgi network transport vesicle [GO:0030140]</t>
  </si>
  <si>
    <t>SUBCELLULAR LOCATION: Golgi apparatus, trans-Golgi network membrane {ECO:0000269|PubMed:17093059}; Multi-pass membrane protein {ECO:0000255}.</t>
  </si>
  <si>
    <t>Mitochondrial magnesium exporter 1</t>
  </si>
  <si>
    <t>MME1 YMR166C YM8520.15C</t>
  </si>
  <si>
    <t>SUBCELLULAR LOCATION: Mitochondrion inner membrane {ECO:0000269|PubMed:25585246}; Multi-pass membrane protein {ECO:0000255}.</t>
  </si>
  <si>
    <t>DNA mismatch repair protein MLH1 (MutL protein homolog 1) (Post meiotic segregation protein 2)</t>
  </si>
  <si>
    <t>MLH1 PMS2 YMR167W YM8520.16</t>
  </si>
  <si>
    <t>cytoplasm [GO:0005737]; mitochondrion [GO:0005739]; MutLalpha complex [GO:0032389]; MutLbeta complex [GO:0032390]; MutLgamma complex [GO:0097587]; nucleus [GO:0005634]</t>
  </si>
  <si>
    <t>Aldehyde dehydrogenase [NAD(P)+] 2 (EC 1.2.1.3)</t>
  </si>
  <si>
    <t>ALD3 ALD4 YMR169C YM8520.18C</t>
  </si>
  <si>
    <t>Aldehyde dehydrogenase [NAD(P)+] 1 (EC 1.2.1.3)</t>
  </si>
  <si>
    <t>ALD2 ALD5 YMR170C YM8520.19C</t>
  </si>
  <si>
    <t>Mitochondrial metal transporter 1</t>
  </si>
  <si>
    <t>MMT1 MFT1 YMR177W YM8010.07</t>
  </si>
  <si>
    <t>membrane [GO:0016020]; mitochondrial membrane [GO:0031966]; mitochondrion [GO:0005739]</t>
  </si>
  <si>
    <t>SUBCELLULAR LOCATION: Mitochondrion membrane {ECO:0000269|PubMed:9353309}; Multi-pass membrane protein {ECO:0000269|PubMed:9353309}.</t>
  </si>
  <si>
    <t>Uncharacterized protein YMR178W</t>
  </si>
  <si>
    <t>YMR178W YM8010.08</t>
  </si>
  <si>
    <t>RNA polymerase II assembly factor RTP1 (Required for nuclear transport of RNA pol II protein 1) (Transport and Golgi organization protein 6 homolog)</t>
  </si>
  <si>
    <t>RTP1 YMR185W YM8010.15</t>
  </si>
  <si>
    <t>SUBCELLULAR LOCATION: Cytoplasm {ECO:0000269|PubMed:23438601}.</t>
  </si>
  <si>
    <t>ATP-dependent molecular chaperone HSC82 (82 kDa heat shock cognate protein) (Heat shock protein Hsp90 constitutive isoform)</t>
  </si>
  <si>
    <t>HSC82 YMR186W YM8010.16</t>
  </si>
  <si>
    <t>cytoplasm [GO:0005737]; cytosol [GO:0005829]; mitochondrion [GO:0005739]; perinuclear region of cytoplasm [GO:0048471]; plasma membrane [GO:0005886]; protein-containing complex [GO:0032991]</t>
  </si>
  <si>
    <t>37S ribosomal protein S17, mitochondrial (Mitochondrial small ribosomal subunit protein uS17m)</t>
  </si>
  <si>
    <t>MRPS17 YMR188C YM8010.18C</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</si>
  <si>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</si>
  <si>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L24, mitochondrial (Mitochondrial large ribosomal subunit protein bL28m) (YmL14/YmL24)</t>
  </si>
  <si>
    <t>MRPL24 MRPL14 YMR193W YM9646.05</t>
  </si>
  <si>
    <t>60S ribosomal protein L36-B (L39) (Large ribosomal subunit protein eL36-B) (YL39)</t>
  </si>
  <si>
    <t>RPL36B RPL39B YPL249C-A YPL249BC</t>
  </si>
  <si>
    <t>Uncharacterized protein YMR196W</t>
  </si>
  <si>
    <t>YMR196W YM9646.09</t>
  </si>
  <si>
    <t>C-8 sterol isomerase ERG2 (EC 5.-.-.-) (Delta-8--delta-7 sterol isomerase ERG2) (Ergosterol biosynthetic protein 2)</t>
  </si>
  <si>
    <t>ERG2 YMR202W YM8325.03</t>
  </si>
  <si>
    <t>SUBCELLULAR LOCATION: Endoplasmic reticulum membrane {ECO:0000269|PubMed:15716577}; Single-pass membrane protein {ECO:0000255}.</t>
  </si>
  <si>
    <t>Mitochondrial import receptor subunit TOM40 (Mitochondrial import site protein ISP42) (Translocase of outer membrane 40 kDa subunit)</t>
  </si>
  <si>
    <t>TOM40 ISP42 MOM38 YMR203W YM8325.04</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</si>
  <si>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</si>
  <si>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</si>
  <si>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ATP-dependent 6-phosphofructokinase subunit beta (EC 2.7.1.11) (ATP-dependent 6-phosphofructokinase) (ATP-PFK) (Phosphofructokinase 2) (Phosphohexokinase)</t>
  </si>
  <si>
    <t>PFK2 YMR205C YM8325.06C</t>
  </si>
  <si>
    <t>Mevalonate kinase (MK) (MvK) (EC 2.7.1.36) (Ergosterol biosynthesis protein 12) (Regulation of autonomous replication protein 1)</t>
  </si>
  <si>
    <t>ERG12 RAR1 YMR208W YM8261.02</t>
  </si>
  <si>
    <t>SUBCELLULAR LOCATION: Cytoplasm, cytosol {ECO:0000305|PubMed:1645230}.</t>
  </si>
  <si>
    <t>Monoacylglycerol lipase (MAG lipase) (EC 3.1.1.23)</t>
  </si>
  <si>
    <t>MGL2 YMR210W YM8261.04</t>
  </si>
  <si>
    <t>Protein EFR3</t>
  </si>
  <si>
    <t>EFR3 YMR212C YM8261.06C</t>
  </si>
  <si>
    <t>Pre-mRNA-splicing factor CEF1 (PRP nineteen-associated complex protein 85) (PRP19-associated complex protein 85)</t>
  </si>
  <si>
    <t>CEF1 NTC85 YMR213W YM8261.07</t>
  </si>
  <si>
    <t>cytoplasm [GO:0005737]; Prp19 complex [GO:0000974]; spliceosomal complex [GO:0005681]; U2-type catalytic step 1 spliceosome [GO:0071006]</t>
  </si>
  <si>
    <t>SUBCELLULAR LOCATION: Cytoplasm {ECO:0000269|PubMed:14562095}. Nucleus {ECO:0000255|PROSITE-ProRule:PRU00625, ECO:0000269|PubMed:14562095}.</t>
  </si>
  <si>
    <t>DnaJ-related protein SCJ1 (J protein SCJ1)</t>
  </si>
  <si>
    <t>SCJ1 YMR214W YM8261.08</t>
  </si>
  <si>
    <t>cytoplasm [GO:0005737]; endoplasmic reticulum [GO:0005783]; endoplasmic reticulum lumen [GO:0005788]</t>
  </si>
  <si>
    <t>SUBCELLULAR LOCATION: Endoplasmic reticulum lumen {ECO:0000255|PROSITE-ProRule:PRU10138, ECO:0000269|PubMed:7744969}.</t>
  </si>
  <si>
    <t>GMP synthase [glutamine-hydrolyzing] (EC 6.3.5.2) (GMP synthetase) (Glutamine amidotransferase)</t>
  </si>
  <si>
    <t>GUA1 YMR217W YM8261.11</t>
  </si>
  <si>
    <t>Trafficking protein particle complex II-specific subunit 130 (TRAPP II-specific subunit 130) (Transport protein particle 130 kDa subunit)</t>
  </si>
  <si>
    <t>TRS130 YMR218C YM8261.12C</t>
  </si>
  <si>
    <t>SUBCELLULAR LOCATION: Golgi apparatus {ECO:0000305|PubMed:11239471}.</t>
  </si>
  <si>
    <t>Silent chromatin protein ESC1 (Establishes silent chromatin protein 1)</t>
  </si>
  <si>
    <t>ESC1 YMR219W YM8261.13 YM9959.01</t>
  </si>
  <si>
    <t>chromosome, telomeric region [GO:0000781]; nuclear periphery [GO:0034399]</t>
  </si>
  <si>
    <t>SUBCELLULAR LOCATION: Nucleus {ECO:0000269|PubMed:12417731, ECO:0000269|PubMed:14562095, ECO:0000269|PubMed:15014445}. Note=Concentrated at the nuclear periphery.</t>
  </si>
  <si>
    <t>Protein FMP42</t>
  </si>
  <si>
    <t>FMP42 YMR221C YM9959.03C</t>
  </si>
  <si>
    <t>fungal-type vacuole [GO:0000324]; fungal-type vacuole membrane [GO:0000329]; mitochondrion [GO:0005739]</t>
  </si>
  <si>
    <t>Ubiquitin carboxyl-terminal hydrolase 8 (EC 3.4.19.12) (Deubiquitinating enzyme 8) (Ubiquitin thioesterase 8) (Ubiquitin-specific-processing protease 8)</t>
  </si>
  <si>
    <t>UBP8 YMR223W YM9959.05</t>
  </si>
  <si>
    <t>DUBm complex [GO:0071819]; nucleus [GO:0005634]; SAGA complex [GO:0000124]; SLIK (SAGA-like) complex [GO:0046695]</t>
  </si>
  <si>
    <t>54S ribosomal protein L44, mitochondrial (Mitochondrial large ribosomal subunit protein mL53) (YmL44)</t>
  </si>
  <si>
    <t>MRPL44 YMR44 YMR225C YM9959.07C</t>
  </si>
  <si>
    <t>NADP-dependent 3-hydroxy acid dehydrogenase (L-allo-threonine dehydrogenase) (EC 1.1.1.-, EC 1.1.1.381)</t>
  </si>
  <si>
    <t>YMR226C YM9959.08C</t>
  </si>
  <si>
    <t>Transcription initiation factor TFIID subunit 7 (TAFII-67) (TBP-associated factor 67 kDa) (TBP-associated factor 7)</t>
  </si>
  <si>
    <t>TAF7 TAF67 YMR227C YM9959.09C</t>
  </si>
  <si>
    <t>Mitochondrial transcription factor 1 (EC 2.1.1.-) (Mitochondrial transcription factor mtTFB) (Mitochondrial-specificity factor) (RF1023)</t>
  </si>
  <si>
    <t>MTF1 YMR228W YM9959.10</t>
  </si>
  <si>
    <t>mitochondrial DNA-directed RNA polymerase complex [GO:0034245]; mitochondrial intermembrane space [GO:0005758]; mitochondrial matrix [GO:0005759]; mitochondrion [GO:0005739]</t>
  </si>
  <si>
    <t>SUBCELLULAR LOCATION: Mitochondrion intermembrane space {ECO:0000269|PubMed:16823961, ECO:0000269|PubMed:22984289}.</t>
  </si>
  <si>
    <t>rRNA biogenesis protein RRP5 (Ribosomal RNA-processing protein 5) (U3 small nucleolar RNA-associated protein RRP5) (U3 snoRNA-associated protein RRP5)</t>
  </si>
  <si>
    <t>RRP5 FMI1 YMR229C YM9959.11C</t>
  </si>
  <si>
    <t>SUBCELLULAR LOCATION: Nucleus, nucleolus {ECO:0000269|PubMed:8896463}.</t>
  </si>
  <si>
    <t>40S ribosomal protein S10-A (Small ribosomal subunit protein eS10-A)</t>
  </si>
  <si>
    <t>RPS10A YOR293W</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</si>
  <si>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</si>
  <si>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PEP5 END1 VAM1 VPL9 VPS11 VPT11 YMR231W YM9959.13</t>
  </si>
  <si>
    <t>SUBCELLULAR LOCATION: Vacuole membrane {ECO:0000269|PubMed:10944212}; Peripheral membrane protein {ECO:0000269|PubMed:10944212}; Cytoplasmic side {ECO:0000269|PubMed:10944212}.</t>
  </si>
  <si>
    <t>Ran GTPase-activating protein 1 (Protein involved in RNA production/processing)</t>
  </si>
  <si>
    <t>RNA1 YMR235C YM9959.17C</t>
  </si>
  <si>
    <t>chromosome, telomeric region [GO:0000781]; cytosol [GO:0005829]; nucleus [GO:0005634]; perinuclear region of cytoplasm [GO:0048471]</t>
  </si>
  <si>
    <t>Protein BCH1 (BUD7 and CHS6 homolog 1)</t>
  </si>
  <si>
    <t>BCH1 YMR237W YM9959.19</t>
  </si>
  <si>
    <t>exomer complex [GO:0034044]; membrane [GO:0016020]</t>
  </si>
  <si>
    <t>SUBCELLULAR LOCATION: Golgi apparatus, trans-Golgi network membrane {ECO:0000269|PubMed:14562095, ECO:0000269|PubMed:16498409, ECO:0000269|PubMed:17000877}; Peripheral membrane protein {ECO:0000269|PubMed:14562095, ECO:0000269|PubMed:16498409, ECO:0000269|PubMed:17000877}. Note=Trans-Golgi network location requires interaction with CHS5 and with myristoylated GTP-bound ARF1 for the recruitment to the membranes.</t>
  </si>
  <si>
    <t>Ribonuclease 3 (EC 3.1.26.3) (Ribonuclease III) (RNase III)</t>
  </si>
  <si>
    <t>RNT1 YMR239C YM9408.01C YM9959.21</t>
  </si>
  <si>
    <t>mitochondrion [GO:0005739]; nucleolus [GO:0005730]; nucleoplasm [GO:0005654]</t>
  </si>
  <si>
    <t>Cold sensitive U2 snRNA suppressor 1</t>
  </si>
  <si>
    <t>CUS1 YMR240C YM9408.02C</t>
  </si>
  <si>
    <t>catalytic step 2 spliceosome [GO:0071013]; nucleus [GO:0005634]; precatalytic spliceosome [GO:0071011]; spliceosomal complex [GO:0005681]; U2 snRNP [GO:0005686]; U2-type prespliceosome [GO:0071004]; U2-type spliceosomal complex [GO:0005684]</t>
  </si>
  <si>
    <t>Citrate/oxoglutarate carrier protein (Coc1p) (Mitochondrial DNA replication protein YHM2)</t>
  </si>
  <si>
    <t>YHM2 YMR241W YM9408.03</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</si>
  <si>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</si>
  <si>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</si>
  <si>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60S ribosomal protein L20-B (L18a) (Large ribosomal subunit protein eL20-B)</t>
  </si>
  <si>
    <t>RPL20B RPL18A1 RPL18B YOR312C O6116</t>
  </si>
  <si>
    <t>Vacuolar zinc transporter ZRC1 (Zinc resistance conferring protein 1) (Zinc/cadmium resistance protein ZRC1)</t>
  </si>
  <si>
    <t>ZRC1 YMR243C YM9408.05C</t>
  </si>
  <si>
    <t>SUBCELLULAR LOCATION: Vacuole membrane {ECO:0000269|PubMed:11263974, ECO:0000269|PubMed:9712830}; Multi-pass membrane protein {ECO:0000255}.</t>
  </si>
  <si>
    <t>Long-chain-fatty-acid--CoA ligase 4 (EC 6.2.1.3) (Fatty acid activator 4) (Fatty acyl-CoA synthetase) (FACS) (Long-chain acyl-CoA synthetase 4)</t>
  </si>
  <si>
    <t>FAA4 YMR246W YM9408.08</t>
  </si>
  <si>
    <t>cytoplasm [GO:0005737]; cytoplasmic stress granule [GO:0010494]; endoplasmic reticulum [GO:0005783]; lipid droplet [GO:0005811]; plasma membrane [GO:0005886]</t>
  </si>
  <si>
    <t>SUBCELLULAR LOCATION: Lipid droplet {ECO:0000269|PubMed:21820081, ECO:0000269|PubMed:24868093}.</t>
  </si>
  <si>
    <t>E3 ubiquitin-protein ligase listerin (EC 2.3.2.27) (RING domain mutant killed by rtf1 deletion protein 1) (RING-type E3 ubiquitin transferase listerin)</t>
  </si>
  <si>
    <t>RKR1 LTN1 YMR247C YM9408.09C YM9920.01C</t>
  </si>
  <si>
    <t>chromosome, telomeric region [GO:0000781]; cytosol [GO:0005829]; nucleus [GO:0005634]; RQC complex [GO:1990112]</t>
  </si>
  <si>
    <t>SUBCELLULAR LOCATION: Nucleus {ECO:0000269|PubMed:17283062}. Cytoplasm, cytosol {ECO:0000269|PubMed:20835226}.</t>
  </si>
  <si>
    <t>Glutamate decarboxylase (GAD) (EC 4.1.1.15)</t>
  </si>
  <si>
    <t>GAD1 YMR250W YM9920.04</t>
  </si>
  <si>
    <t>Protein PET111, mitochondrial</t>
  </si>
  <si>
    <t>PET111 YMR257C YM9920.11C</t>
  </si>
  <si>
    <t>tRNA (cytidine(32)-2'-O)-methyltransferase non-catalytic subunit TRM732</t>
  </si>
  <si>
    <t>TRM732 YMR259C YM8156.01C YM9920.13C</t>
  </si>
  <si>
    <t>Trehalose synthase complex regulatory subunit TPS3 (Alpha,alpha-trehalose-phosphate synthase [UDP-forming] 115 kDa subunit)</t>
  </si>
  <si>
    <t>TPS3 YMR261C YM8156.03C</t>
  </si>
  <si>
    <t>Uncharacterized protein RSN1 (Rescuer of SRO7 at high Nacl protein 1)</t>
  </si>
  <si>
    <t>RSN1 YMR266W YM8156.08</t>
  </si>
  <si>
    <t>cell periphery [GO:0071944]; endoplasmic reticulum [GO:0005783]; fungal-type vacuole membrane [GO:0000329]; membrane [GO:0016020]; plasma membrane [GO:0005886]</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</si>
  <si>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</si>
  <si>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SCS7 FAH1 YMR272C YM8156.14C</t>
  </si>
  <si>
    <t>Ubiquitin ligase-binding protein BUL1 (Respiration deficiency suppressor 1)</t>
  </si>
  <si>
    <t>BUL1 DAG1 RDS1 SMM2 YMR275C YM8021.01C YM8156.17C</t>
  </si>
  <si>
    <t>Regulatory protein CAT8</t>
  </si>
  <si>
    <t>CAT8 MSP8 YMR280C YM8021.06C</t>
  </si>
  <si>
    <t>ATPase expression protein 2, mitochondrial</t>
  </si>
  <si>
    <t>AEP2 ATP13 YMR282C YM8021.08C</t>
  </si>
  <si>
    <t>tRNA A64-2'-O-ribosylphosphate transferase (EC 2.4.2.-) (Initiator tRNA phosphoribosyl-transferase)</t>
  </si>
  <si>
    <t>RIT1 YMR283C YM8021.09C</t>
  </si>
  <si>
    <t>54S ribosomal protein L33, mitochondrial (Mitochondrial large ribosomal subunit protein uL30m) (YmL33)</t>
  </si>
  <si>
    <t>MRPL33 YMR286W YM8021.12</t>
  </si>
  <si>
    <t>Exoribonuclease II, mitochondrial (RNase II) (Ribonuclease II) (EC 3.1.13.1) (Deletion of SUV3 suppressor 1) (Mitochondrial biogenesis protein MSU1)</t>
  </si>
  <si>
    <t>DSS1 MSU1 YMR287C YM8021.13C</t>
  </si>
  <si>
    <t>exosome (RNase complex) [GO:0000178]; mitochondrial degradosome [GO:0045025]; mitochondrial matrix [GO:0005759]; mitochondrion [GO:0005739]; P-body [GO:0000932]</t>
  </si>
  <si>
    <t>SUBCELLULAR LOCATION: Mitochondrion matrix {ECO:0000269|PubMed:14576278}.</t>
  </si>
  <si>
    <t>U2 snRNP component HSH155</t>
  </si>
  <si>
    <t>HSH155 YMR288W YM8021.14</t>
  </si>
  <si>
    <t>catalytic step 2 spliceosome [GO:0071013]; nucleus [GO:0005634]; spliceosomal complex [GO:0005681]; U2 snRNP [GO:0005686]; U2-type prespliceosome [GO:0071004]; U2-type spliceosomal complex [GO:0005684]</t>
  </si>
  <si>
    <t>ATP-dependent RNA helicase HAS1 (EC 3.6.4.13) (Helicase associated with SET1 protein 1)</t>
  </si>
  <si>
    <t>HAS1 YMR290C</t>
  </si>
  <si>
    <t>90S preribosome [GO:0030686]; nuclear envelope [GO:0005635]; nucleolus [GO:0005730]; preribosome, large subunit precursor [GO:0030687]; small-subunit processome [GO:0032040]</t>
  </si>
  <si>
    <t>SUBCELLULAR LOCATION: Nucleus, nucleolus {ECO:0000269|PubMed:10684247, ECO:0000269|PubMed:15049817}.</t>
  </si>
  <si>
    <t>Uncharacterized protein YMR295C</t>
  </si>
  <si>
    <t>cellular bud [GO:0005933]; mating projection tip [GO:0043332]</t>
  </si>
  <si>
    <t>Serine palmitoyltransferase 1 (SPT 1) (SPT1) (EC 2.3.1.50) (Long chain base biosynthesis protein 1)</t>
  </si>
  <si>
    <t>LCB1 END8 TSC2 YMR296C</t>
  </si>
  <si>
    <t>SUBCELLULAR LOCATION: Cytoplasm. Endoplasmic reticulum membrane; Multi-pass membrane protein.</t>
  </si>
  <si>
    <t>Cytoplasmic dynein intermediate light chain DYN3 (Dynein protein 3)</t>
  </si>
  <si>
    <t>DYN3 YMR299C YM9952.01C</t>
  </si>
  <si>
    <t>SUBCELLULAR LOCATION: Cytoplasm, cytoskeleton {ECO:0000269|PubMed:14562095, ECO:0000269|PubMed:15642746}. Note=Concentrates at motile dots in the cytoplasm corresponding to the plus ends of cytoplasmic microtubules.</t>
  </si>
  <si>
    <t>Amidophosphoribosyltransferase (ATase) (EC 2.4.2.14) (Glutamine phosphoribosylpyrophosphate amidotransferase)</t>
  </si>
  <si>
    <t>ADE4 YMR300C YM9952.02C</t>
  </si>
  <si>
    <t>Mitochondrial escape protein 2 (Protein RNA12)</t>
  </si>
  <si>
    <t>YME2 PRP12 RNA12 YMR302C YM9952.04C</t>
  </si>
  <si>
    <t>SUBCELLULAR LOCATION: Mitochondrion inner membrane {ECO:0000269|PubMed:14562095, ECO:0000269|PubMed:14576278, ECO:0000269|PubMed:8649384}; Single-pass membrane protein {ECO:0000269|PubMed:14562095, ECO:0000269|PubMed:14576278, ECO:0000269|PubMed:8649384}.</t>
  </si>
  <si>
    <t>Alcohol dehydrogenase 2 (EC 1.1.1.1) (Alcohol dehydrogenase II) (YADH-2)</t>
  </si>
  <si>
    <t>ADH2 ADR2 YMR303C YM9952.05C</t>
  </si>
  <si>
    <t>Ubiquitin carboxyl-terminal hydrolase 15 (EC 3.4.19.12) (Deubiquitinating enzyme 15) (Ubiquitin thioesterase 15) (Ubiquitin-specific-processing protease 15)</t>
  </si>
  <si>
    <t>UBP15 YMR304W YM9952.06</t>
  </si>
  <si>
    <t>cytoplasm [GO:0005737]; cytosol [GO:0005829]; endoplasmic reticulum [GO:0005783]; nucleus [GO:0005634]; peroxisome [GO:0005777]</t>
  </si>
  <si>
    <t>SUBCELLULAR LOCATION: Cytoplasm, cytosol {ECO:0000269|PubMed:21665945}. Peroxisome {ECO:0000269|PubMed:21665945}.</t>
  </si>
  <si>
    <t>1,3-beta-glucanosyltransferase GAS1 (EC 2.4.1.-) (Glycolipid-anchored surface protein 1) (Glycoprotein GP115)</t>
  </si>
  <si>
    <t>GAS1 GGP1 YMR307W YM9952.09</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</si>
  <si>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t>
  </si>
  <si>
    <t>SUBCELLULAR LOCATION: Cell membrane {ECO:0000269|PubMed:18434410, ECO:0000269|PubMed:3046936, ECO:0000269|PubMed:3072201}; Lipid-anchor, GPI-anchor {ECO:0000269|PubMed:2160276, ECO:0000269|PubMed:3046936}. Secreted, cell wall {ECO:0000269|PubMed:10564469, ECO:0000269|PubMed:15781460}. Note=Identified as GPI-anchored plasma membrane protein (GPI-PMP) as well as covalently-linked GPI-modified cell wall protein (GPI-CWP) in the outer cell wall layer. {ECO:0000269|PubMed:15781460, ECO:0000269|PubMed:3046936}.</t>
  </si>
  <si>
    <t>Importin subunit beta-3 (Karyopherin subunit beta-3) (Karyopherin-121) (Protein secretion enhancer 1)</t>
  </si>
  <si>
    <t>PSE1 KAP121 YMR308C YM9952.10C</t>
  </si>
  <si>
    <t>SUBCELLULAR LOCATION: Cytoplasm {ECO:0000269|PubMed:9238021}. Nucleus {ECO:0000269|PubMed:9238021}.</t>
  </si>
  <si>
    <t>Eukaryotic translation initiation factor 3 subunit C (eIF3c) (Eukaryotic translation initiation factor 3 93 kDa subunit) (eIF3 p93) (Nuclear transport protein NIP1) (Translation initiation factor eIF3, p93 subunit)</t>
  </si>
  <si>
    <t>NIP1 YMR309C YM9924.01C YM9952.11C</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</si>
  <si>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</si>
  <si>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</si>
  <si>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Putative methyltransferase YMR310C (EC 2.1.1.-)</t>
  </si>
  <si>
    <t>YMR310C YM9924.02C</t>
  </si>
  <si>
    <t>Triacylglycerol lipase 3 (EC 3.1.1.3) (Lipase 3)</t>
  </si>
  <si>
    <t>TGL3 YMR313C YM9924.05C</t>
  </si>
  <si>
    <t>SUBCELLULAR LOCATION: Lipid droplet {ECO:0000269|PubMed:10515935, ECO:0000269|PubMed:12682047, ECO:0000269|PubMed:21820081, ECO:0000269|PubMed:23673660, ECO:0000269|PubMed:24868093}. Note=Partially retained in the endoplasmic reticulum in cells lacking triacylglycerols. {ECO:0000269|PubMed:23673660}.</t>
  </si>
  <si>
    <t>Proteasome subunit alpha type-6 (Macropain subunit PRE5) (Multicatalytic endopeptidase complex subunit PRE5) (Proteasome component PRE5) (Proteinase YSCE subunit PRE5)</t>
  </si>
  <si>
    <t>PRE5 YMR314W YM9924.06</t>
  </si>
  <si>
    <t>Uncharacterized protein YMR315W</t>
  </si>
  <si>
    <t>YMR315W YM9924.07</t>
  </si>
  <si>
    <t>NADP-dependent alcohol dehydrogenase 6 (EC 1.1.1.2) (NADP-dependent alcohol dehydrogenase VI) (ScADHVI)</t>
  </si>
  <si>
    <t>ADH6 YMR318C YM9924.10C</t>
  </si>
  <si>
    <t>Protein DOM34 (EC 3.1.-.-)</t>
  </si>
  <si>
    <t>DOM34 YNL001W N2016</t>
  </si>
  <si>
    <t>cytoplasm [GO:0005737]; Dom34-Hbs1 complex [GO:1990533]</t>
  </si>
  <si>
    <t>Ribosome biogenesis protein RLP7 (Ribosomal protein L7-like)</t>
  </si>
  <si>
    <t>RLP7 RPL7 YNL002C N2014</t>
  </si>
  <si>
    <t>cytosolic large ribosomal subunit [GO:0022625]; nucleolus [GO:0005730]; preribosome, large subunit precursor [GO:0030687]</t>
  </si>
  <si>
    <t>SUBCELLULAR LOCATION: Nucleus, nucleolus {ECO:0000269|PubMed:11087857}.</t>
  </si>
  <si>
    <t>Putative mitochondrial carrier protein PET8</t>
  </si>
  <si>
    <t>PET8 YNL003C N2012</t>
  </si>
  <si>
    <t>Serine/arginine (SR)-type shuttling mRNA binding protein HRB1 (Hypothetical RNA-binding protein 1) (Polyadenylate-binding protein HRB1) (Protein TOM34)</t>
  </si>
  <si>
    <t>HRB1 TOM34 YNL004W N2009</t>
  </si>
  <si>
    <t>cytoplasm [GO:0005737]; cytoplasmic stress granule [GO:0010494]; nucleus [GO:0005634]; P-body [GO:0000932]</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</si>
  <si>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</si>
  <si>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54S ribosomal protein L2, mitochondrial (Mitochondrial large ribosomal subunit protein bL27m) (YMR6) (YmL2)</t>
  </si>
  <si>
    <t>MRP7 MRPL2 YNL005C N2007</t>
  </si>
  <si>
    <t>Target of rapamycin complex subunit LST8 (TORC subunit LST8) (Lethal with SEC13 protein 8)</t>
  </si>
  <si>
    <t>LST8 YNL006W N2005</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</si>
  <si>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</si>
  <si>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</si>
  <si>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Protein SIS1</t>
  </si>
  <si>
    <t>SIS1 YNL007C N2879</t>
  </si>
  <si>
    <t>cytosol [GO:0005829]; cytosolic small ribosomal subunit [GO:0022627]; nucleus [GO:0005634]</t>
  </si>
  <si>
    <t>SUBCELLULAR LOCATION: Cytoplasm {ECO:0000269|PubMed:14562095}. Nucleus {ECO:0000269|PubMed:14562095}. Note=Localized throughout the cell but is more concentrated at the nucleus.</t>
  </si>
  <si>
    <t>Probable ERAD-associated E3 ubiquitin-protein ligase ASI1 (EC 2.3.2.27) (Amino acid sensor-independent protein 3)</t>
  </si>
  <si>
    <t>ASI3 YNL008C N2874</t>
  </si>
  <si>
    <t>SUBCELLULAR LOCATION: Nucleus inner membrane {ECO:0000269|PubMed:14562095, ECO:0000269|PubMed:17085444}; Multi-pass membrane protein {ECO:0000269|PubMed:14562095, ECO:0000269|PubMed:17085444}.</t>
  </si>
  <si>
    <t>Isocitrate dehydrogenase [NADP] (IDH) (EC 1.1.1.42) (IDP) (NADP(+)-specific ICDH) (Oxalosuccinate decarboxylase)</t>
  </si>
  <si>
    <t>IDP3 YNL009W N2870</t>
  </si>
  <si>
    <t>Elongation factor 3B (EF-3B) (EC 3.6.4.-) (Homolog of EF-3) (Translation elongation factor 3B)</t>
  </si>
  <si>
    <t>HEF3 YEF3B ZRG7 YNL014W N2846</t>
  </si>
  <si>
    <t>SUBCELLULAR LOCATION: Cytoplasm {ECO:0000250|UniProtKB:P16521}.</t>
  </si>
  <si>
    <t>Nuclear and cytoplasmic polyadenylated RNA-binding protein PUB1 (ARS consensus-binding protein ACBP-60) (Poly uridylate-binding protein) (Poly(U)-binding protein)</t>
  </si>
  <si>
    <t>PUB1 RNP1 YNL016W N2842</t>
  </si>
  <si>
    <t>SUBCELLULAR LOCATION: Cytoplasm {ECO:0000269|PubMed:23222640, ECO:0000269|PubMed:8413212}. Nucleus {ECO:0000269|PubMed:8413212, ECO:0000269|PubMed:8413213}. Cytoplasm, P-body {ECO:0000269|PubMed:23222640}. Cytoplasm, Stress granule {ECO:0000269|PubMed:23222640}.</t>
  </si>
  <si>
    <t>Histone deacetylase HDA1 (EC 3.5.1.98)</t>
  </si>
  <si>
    <t>HDA1 YNL021W N2819</t>
  </si>
  <si>
    <t>HDA1 complex [GO:0070823]; histone deacetylase complex [GO:0000118]</t>
  </si>
  <si>
    <t>25S rRNA (cytosine(2278)-C(5))-methyltransferase (EC 2.1.1.311) (rRNA m(5)C methyltransferase 1)</t>
  </si>
  <si>
    <t>RCM1 YNL022C N2815</t>
  </si>
  <si>
    <t>SUBCELLULAR LOCATION: Nucleus, nucleolus {ECO:0000269|PubMed:10649453, ECO:0000269|PubMed:23913415}.</t>
  </si>
  <si>
    <t>FKBP12-associated protein 1</t>
  </si>
  <si>
    <t>FAP1 YNL023C N2812</t>
  </si>
  <si>
    <t>SUBCELLULAR LOCATION: Cytoplasm {ECO:0000269|PubMed:10998178}. Nucleus {ECO:0000269|PubMed:10998178}. Note=Translocates to the nucleus in response to rapamycin.</t>
  </si>
  <si>
    <t>Sorting assembly machinery 50 kDa subunit (TOB complex 55 kDa subunit)</t>
  </si>
  <si>
    <t>SAM50 TOB55 YNL026W N2802</t>
  </si>
  <si>
    <t>SUBCELLULAR LOCATION: Mitochondrion outer membrane {ECO:0000269|PubMed:14570913}; Multi-pass membrane protein {ECO:0000305|PubMed:14685243}.</t>
  </si>
  <si>
    <t>Isocitrate dehydrogenase [NAD] subunit 1, mitochondrial (EC 1.1.1.41) (Isocitric dehydrogenase) (NAD(+)-specific ICDH)</t>
  </si>
  <si>
    <t>IDH1 YNL037C N2690</t>
  </si>
  <si>
    <t>cytosol [GO:0005829]; mitochondrial intermembrane space [GO:0005758]; mitochondrial isocitrate dehydrogenase complex (NAD+) [GO:0005962]; mitochondrial matrix [GO:0005759]; mitochondrial nucleoid [GO:0042645]; mitochondrion [GO:0005739]</t>
  </si>
  <si>
    <t>Putative alanyl-tRNA editing protein alaX (AlaX) (AlaXp) (AlaXp-II) (Alanyl-tRNA deacylase alaX)</t>
  </si>
  <si>
    <t>YNL040W N2679</t>
  </si>
  <si>
    <t>Conserved oligomeric Golgi complex subunit 6 (COG complex subunit 6) (Complexed with DOR1 protein 2) (Component of oligomeric Golgi complex 6) (Protein SEC37)</t>
  </si>
  <si>
    <t>COG6 COD2 SEC37 TFI2 YNL041C N2675</t>
  </si>
  <si>
    <t>Leucine aminopeptidase 2 (EC 3.4.11.-) (Epoxide hydrolase) (EC 3.3.2.10) (Leucyl aminopeptidase yscIV) (AP IV) (Leukotriene A-4 hydrolase homolog) (LTA-4 hydrolase)</t>
  </si>
  <si>
    <t>LAP2 YNL045W N2535</t>
  </si>
  <si>
    <t>Phosphatidylinositol 4,5-bisphosphate-binding protein SLM2 (Synthetic lethal with MSS4 protein 2) (TORC2 effector protein SLM2)</t>
  </si>
  <si>
    <t>SLM2 LIT1 YNL047C N2515 YNL2515P</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</si>
  <si>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t>
  </si>
  <si>
    <t>GDP-Man:Man(3)GlcNAc(2)-PP-Dol alpha-1,2-mannosyltransferase (EC 2.4.1.131) (Alpha-1,2-mannosyltransferase ALG11) (Asparagine-linked glycosylation protein 11) (Glycolipid 2-alpha-mannosyltransferase)</t>
  </si>
  <si>
    <t>ALG11 YNL048W N2510 YNL2510W</t>
  </si>
  <si>
    <t>endoplasmic reticulum membrane [GO:0005789]</t>
  </si>
  <si>
    <t>SUBCELLULAR LOCATION: Endoplasmic reticulum membrane {ECO:0000269|PubMed:11278778}; Single-pass type II membrane protein {ECO:0000269|PubMed:11278778}.</t>
  </si>
  <si>
    <t>SED5-binding protein 2 (SEC24-related protein 2)</t>
  </si>
  <si>
    <t>SFB2 ISS1 YNL049C N2505 YNL2505C</t>
  </si>
  <si>
    <t>COPII vesicle coat [GO:0030127]; endoplasmic reticulum exit site [GO:0070971]; endoplasmic reticulum membrane [GO:0005789]; Golgi membrane [GO:0000139]</t>
  </si>
  <si>
    <t>Conserved oligomeric Golgi complex subunit 5 (COG complex subunit 5) (Complexed with DOR1 protein 4) (Component of oligomeric Golgi complex 5)</t>
  </si>
  <si>
    <t>COG5 COD4 YNL051W N2476 YNL2476W</t>
  </si>
  <si>
    <t>Cytochrome c oxidase subunit 5A, mitochondrial (Cytochrome c oxidase polypeptide Va)</t>
  </si>
  <si>
    <t>COX5A YNL052W N2474 YNL2474W</t>
  </si>
  <si>
    <t>Mitochondrial outer membrane protein porin 1 (Voltage-dependent anion-selective channel protein 1) (VDAC-1)</t>
  </si>
  <si>
    <t>POR1 OMP2 VDAC1 YNL055C N2441 YNL2441C</t>
  </si>
  <si>
    <t>cytoplasm [GO:0005737]; mitochondrial intermembrane space [GO:0005758]; mitochondrial outer membrane [GO:0005741]; mitochondrion [GO:0005739]; pore complex [GO:0046930]</t>
  </si>
  <si>
    <t>SUBCELLULAR LOCATION: Mitochondrion outer membrane.</t>
  </si>
  <si>
    <t>Tyrosine-protein phosphatase-like protein OCA2 (Oxidant-induced cell-cycle arrest protein 2)</t>
  </si>
  <si>
    <t>OCA2 YNL056W N2439 YNL2439W</t>
  </si>
  <si>
    <t>Actin-related protein 5 (Actin-like protein ARP5)</t>
  </si>
  <si>
    <t>ARP5 YNL059C N2430 YNL2430C</t>
  </si>
  <si>
    <t>cytoplasm [GO:0005737]; Ino80 complex [GO:0031011]; nucleus [GO:0005634]</t>
  </si>
  <si>
    <t>25S rRNA (cytosine(2870)-C(5))-methyltransferase (EC 2.1.1.310) (Nucleolar protein 2)</t>
  </si>
  <si>
    <t>NOP2 YNA1 YNL061W N2428 YNL2428W</t>
  </si>
  <si>
    <t>nucleolus [GO:0005730]; nucleoplasm [GO:0005654]; nucleus [GO:0005634]; preribosome, large subunit precursor [GO:0030687]</t>
  </si>
  <si>
    <t>tRNA (adenine(58)-N(1))-methyltransferase non-catalytic subunit TRM6 (General control non-derepressible protein 10) (Protein GCD10) (tRNA(m1A58)-methyltransferase subunit TRM6) (tRNA(m1A58)MTase subunit TRM6)</t>
  </si>
  <si>
    <t>GCD10 TIF33 TRM6 YNL062C N2422</t>
  </si>
  <si>
    <t>Mitochondrial protein import protein MAS5 (Yeast dnaJ protein 1)</t>
  </si>
  <si>
    <t>YDJ1 MAS5 YNL064C N2418 YNL2418C</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</si>
  <si>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</si>
  <si>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</si>
  <si>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60S ribosomal protein L9-B (L8) (Large ribosomal subunit protein uL6-B) (RP24) (YL11)</t>
  </si>
  <si>
    <t>RPL9B RPL8B YNL067W N2406 YNL2406W</t>
  </si>
  <si>
    <t>60S ribosomal protein L16-B (L21) (Large ribosomal subunit protein uL13-B) (RP23) (YL15)</t>
  </si>
  <si>
    <t>RPL16B RP23 RPL21B YNL069C N2377</t>
  </si>
  <si>
    <t>Mitochondrial import receptor subunit TOM7 (Translocase of outer membrane 7 kDa subunit)</t>
  </si>
  <si>
    <t>TOM7 MOM7 YNL070W N2378</t>
  </si>
  <si>
    <t>SUBCELLULAR LOCATION: Mitochondrion outer membrane; Single-pass membrane protein.</t>
  </si>
  <si>
    <t>Dihydrolipoyllysine-residue acetyltransferase component of pyruvate dehydrogenase complex, mitochondrial (EC 2.3.1.12) (Dihydrolipoamide acetyltransferase component of pyruvate dehydrogenase complex) (Pyruvate dehydrogenase complex component E2) (PDC-E2) (PDCE2)</t>
  </si>
  <si>
    <t>LAT1 ODP2 PDA2 YNL071W N2374</t>
  </si>
  <si>
    <t>mitochondrial pyruvate dehydrogenase complex [GO:0005967]; mitochondrion [GO:0005739]</t>
  </si>
  <si>
    <t>Lysine--tRNA ligase, mitochondrial (EC 6.1.1.6) (Lysyl-tRNA synthetase) (LysRS)</t>
  </si>
  <si>
    <t>MSK1 YNL073W N2364</t>
  </si>
  <si>
    <t>SUBCELLULAR LOCATION: Mitochondrion matrix {ECO:0000269|PubMed:2016746}.</t>
  </si>
  <si>
    <t>U3 small nucleolar ribonucleoprotein protein IMP4 (U3 snoRNP protein IMP4) (Interacting with MPP10 protein 4)</t>
  </si>
  <si>
    <t>IMP4 YNL075W N2353</t>
  </si>
  <si>
    <t>90S preribosome [GO:0030686]; Mpp10 complex [GO:0034457]; nucleolus [GO:0005730]; nucleoplasm [GO:0005654]; small-subunit processome [GO:0032040]</t>
  </si>
  <si>
    <t>J domain-containing protein APJ1</t>
  </si>
  <si>
    <t>APJ1 YNL077W N2342</t>
  </si>
  <si>
    <t>cytoplasm [GO:0005737]; cytosol [GO:0005829]; mitochondrion [GO:0005739]; nuclear periphery [GO:0034399]; nucleus [GO:0005634]</t>
  </si>
  <si>
    <t>37S ribosomal protein SWS2, mitochondrial (Mitochondrial small ribosomal subunit protein uS13m) (Sick without securin protein 2)</t>
  </si>
  <si>
    <t>SWS2 YNL081C N2322</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</si>
  <si>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</si>
  <si>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Truncated non-functional calcium-binding mitochondrial carrier SAL1-1 (Suppressor of AAC2 lethality)</t>
  </si>
  <si>
    <t>SAL1 YNL083W N2312</t>
  </si>
  <si>
    <t>Post-transcriptional regulator MKT1 (Inactive endonuclease MKT1)</t>
  </si>
  <si>
    <t>MKT1 YNL085W N2302</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</si>
  <si>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</si>
  <si>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</si>
  <si>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Tricalbin-2</t>
  </si>
  <si>
    <t>TCB2 YNL087W N2250</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</si>
  <si>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</si>
  <si>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</si>
  <si>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DNA topoisomerase 2 (EC 5.6.2.2) (DNA topoisomerase II)</t>
  </si>
  <si>
    <t>TOP2 TOR3 YNL088W N2244</t>
  </si>
  <si>
    <t>DNA replication termination region [GO:0097047]; mitochondrion [GO:0005739]; nucleus [GO:0005634]; synaptonemal complex [GO:0000795]</t>
  </si>
  <si>
    <t>Stress response protein NST1 (Negatively-affecting salt tolerance protein 1)</t>
  </si>
  <si>
    <t>NST1 YNL091W N2231</t>
  </si>
  <si>
    <t>40S ribosomal protein S7-B (Small ribosomal subunit protein eS7-B)</t>
  </si>
  <si>
    <t>RPS7B YNL096C N2212</t>
  </si>
  <si>
    <t>cytosol [GO:0005829]; cytosolic small ribosomal subunit [GO:0022627]; nucleolus [GO:0005730]; small-subunit processome [GO:0032040]</t>
  </si>
  <si>
    <t>Ras-like protein 2 (EC 3.6.5.2)</t>
  </si>
  <si>
    <t>RAS2 ASC1 CTN5 GLC5 YNL098C N2198</t>
  </si>
  <si>
    <t>cell periphery [GO:0071944]; endoplasmic reticulum membrane [GO:0005789]; mitochondrion [GO:0005739]; nucleus [GO:0005634]; plasma membrane [GO:0005886]</t>
  </si>
  <si>
    <t>SUBCELLULAR LOCATION: Cell membrane; Lipid-anchor.</t>
  </si>
  <si>
    <t>Putative tyrosine-protein phosphatase OCA1 (EC 3.1.3.48) (Oxidant-induced cell-cycle arrest protein 1)</t>
  </si>
  <si>
    <t>OCA1 YNL099C N2194</t>
  </si>
  <si>
    <t>MICOS complex subunit MIC27 (Altered inheritance of mitochondria protein 37) (Mitochondrial contact site complex 27 kDa subunit)</t>
  </si>
  <si>
    <t>MIC27 AIM37 MCS27 YNL100W N2190</t>
  </si>
  <si>
    <t>SUBCELLULAR LOCATION: Mitochondrion inner membrane {ECO:0000305}; Multi-pass membrane protein {ECO:0000305}. Note=Enriched at crista junctions. {ECO:0000269|PubMed:14562095, ECO:0000269|PubMed:21944719, ECO:0000269|PubMed:21987634, ECO:0000269|PubMed:22009199}.</t>
  </si>
  <si>
    <t>DNA polymerase alpha catalytic subunit A (EC 2.7.7.7) (DNA polymerase I subunit A) (DNA polymerase alpha:primase complex p180 subunit) (DNA polymerase-primase complex p180 subunit) (Pol alpha-primase complex p180 subunit)</t>
  </si>
  <si>
    <t>POL1 CDC17 YNL102W N2181</t>
  </si>
  <si>
    <t>alpha DNA polymerase:primase complex [GO:0005658]; mitochondrion [GO:0005739]; replication fork [GO:0005657]</t>
  </si>
  <si>
    <t>2-isopropylmalate synthase (EC 2.3.3.13) (Alpha-IPM synthase) (Alpha-isopropylmalate synthase)</t>
  </si>
  <si>
    <t>LEU4 YNL104C N2173</t>
  </si>
  <si>
    <t>SUBCELLULAR LOCATION: [Isoform Cytoplasmic]: Cytoplasm {ECO:0000269|PubMed:3275644}.; SUBCELLULAR LOCATION: [Isoform Mitochondrial]: Mitochondrion {ECO:0000269|PubMed:3275644}.</t>
  </si>
  <si>
    <t>Protein AF-9 homolog</t>
  </si>
  <si>
    <t>YAF9 YNL107W N1966</t>
  </si>
  <si>
    <t>chromatin [GO:0000785]; chromosome, telomeric region [GO:0000781]; cytoplasm [GO:0005737]; NuA4 histone acetyltransferase complex [GO:0035267]; nucleus [GO:0005634]; Swr1 complex [GO:0000812]</t>
  </si>
  <si>
    <t>Ribosome biogenesis protein 15 (Nucleolar protein 15)</t>
  </si>
  <si>
    <t>NOP15 YNL110C N1954</t>
  </si>
  <si>
    <t>cytoplasm [GO:0005737]; nucleolus [GO:0005730]; nucleus [GO:0005634]; preribosome, large subunit precursor [GO:0030687]</t>
  </si>
  <si>
    <t>SUBCELLULAR LOCATION: Cytoplasm {ECO:0000269|PubMed:11583614}. Nucleus, nucleolus {ECO:0000269|PubMed:10953080, ECO:0000269|PubMed:11583614}.</t>
  </si>
  <si>
    <t>ATP-dependent RNA helicase DBP2 (EC 3.6.4.13) (DEAD box protein 2) (p68-like protein)</t>
  </si>
  <si>
    <t>DBP2 YNL112W N1945</t>
  </si>
  <si>
    <t>cytoplasm [GO:0005737]; mitochondrion [GO:0005739]; nucleus [GO:0005634]; ribonucleoprotein complex [GO:1990904]</t>
  </si>
  <si>
    <t>SUBCELLULAR LOCATION: Cytoplasm {ECO:0000269|PubMed:14562095}. Nucleus {ECO:0000269|PubMed:14562095, ECO:0000269|PubMed:22679025}.</t>
  </si>
  <si>
    <t>DNA-directed RNA polymerases I and III subunit RPAC2 (RNA polymerases I and III subunit AC2) (AC19) (DNA-directed RNA polymerases I and III 16 kDa polypeptide) (RPA19)</t>
  </si>
  <si>
    <t>RPC19 YNL113W N1937</t>
  </si>
  <si>
    <t>nucleoplasm [GO:0005654]; nucleus [GO:0005634]; RNA polymerase I complex [GO:0005736]; RNA polymerase III complex [GO:0005666]</t>
  </si>
  <si>
    <t>m7GpppN-mRNA hydrolase (EC 3.6.1.62) (Protein PSU1) (mRNA-decapping enzyme subunit 2)</t>
  </si>
  <si>
    <t>DCP2 PSU1 YNL118C N1917</t>
  </si>
  <si>
    <t>cytoplasm [GO:0005737]; cytoplasmic side of membrane [GO:0098562]; Dcp1-Dcp2 complex [GO:0098745]; nucleus [GO:0005634]; P-body [GO:0000932]</t>
  </si>
  <si>
    <t>SUBCELLULAR LOCATION: Cytoplasm, P-body {ECO:0000269|PubMed:12730603}.</t>
  </si>
  <si>
    <t>Cytoplasmic tRNA 2-thiolation protein 2 (Needs CLA4 to survive protein 2) (Thiolation of uridine in cytoplasmic tRNA protein 2)</t>
  </si>
  <si>
    <t>NCS2 CTU2 TUC2 YNL119W N1913</t>
  </si>
  <si>
    <t>SUBCELLULAR LOCATION: Cytoplasm {ECO:0000255|HAMAP-Rule:MF_03054, ECO:0000269|PubMed:14562095, ECO:0000269|PubMed:18664566}.</t>
  </si>
  <si>
    <t>Mitochondrial import receptor subunit TOM70 (70 kDa mitochondrial outer membrane protein) (Translocase of outer membrane 70 kDa subunit)</t>
  </si>
  <si>
    <t>TOM70 MAS70 OMP1 YNL121C N1905</t>
  </si>
  <si>
    <t>SUBCELLULAR LOCATION: Mitochondrion outer membrane {ECO:0000269|PubMed:11502169}; Single-pass membrane protein {ECO:0000269|PubMed:11502169}.</t>
  </si>
  <si>
    <t>Uncharacterized transporter ESBP6</t>
  </si>
  <si>
    <t>ESBP6 MCH3 YNL125C N1223 N1882</t>
  </si>
  <si>
    <t>cell periphery [GO:0071944]; endoplasmic reticulum [GO:0005783]; endoplasmic reticulum membrane [GO:0005789]; mitochondrion [GO:0005739]</t>
  </si>
  <si>
    <t>Factor arrest protein 11</t>
  </si>
  <si>
    <t>FAR11 YNL127W N1221 N1875</t>
  </si>
  <si>
    <t>cytosol [GO:0005829]; endoplasmic reticulum [GO:0005783]; endoplasmic reticulum membrane [GO:0005789]; FAR/SIN/STRIPAK complex [GO:0090443]; Golgi trans cisterna [GO:0000138]</t>
  </si>
  <si>
    <t>Cholinephosphotransferase 1 (EC 2.7.8.2) (Aminoalcohol phosphotransferase CPT1) (Diacylglycerol cholinephosphotransferase 1) (Sn-1,2-diacylglycerol cholinephosphotransferase) (CHOPT)</t>
  </si>
  <si>
    <t>CPT1 YNL130C N1218 N1867</t>
  </si>
  <si>
    <t>endoplasmic reticulum [GO:0005783]; endoplasmic reticulum membrane [GO:0005789]; Golgi apparatus [GO:0005794]; mitochondrial outer membrane [GO:0005741]</t>
  </si>
  <si>
    <t>Mitochondrial import receptor subunit TOM22 (Mitochondrial 17 kDa assembly protein) (Mitochondrial 22 kDa outer membrane protein) (Protein MAS17) (Translocase of outer membrane 22 kDa subunit)</t>
  </si>
  <si>
    <t>TOM22 MAS17 MAS22 MOM22 YNL131W N1217 N1862</t>
  </si>
  <si>
    <t>SUBCELLULAR LOCATION: Mitochondrion outer membrane; Single-pass type II membrane protein.</t>
  </si>
  <si>
    <t>RNA cytidine acetyltransferase (EC 2.3.1.-) (18S rRNA cytosine acetyltransferase) (Killer toxin-resistance protein 33) (Ribosomal RNA cytidine acetyltransferase 1)</t>
  </si>
  <si>
    <t>KRE33 NAT10 RRA1 YNL132W N1216 N1858</t>
  </si>
  <si>
    <t>90S preribosome [GO:0030686]; nucleolus [GO:0005730]; preribosome, small subunit precursor [GO:0030688]; small-subunit processome [GO:0032040]</t>
  </si>
  <si>
    <t>SUBCELLULAR LOCATION: Nucleus, nucleolus {ECO:0000255|HAMAP-Rule:MF_03211, ECO:0000269|PubMed:14562095}.</t>
  </si>
  <si>
    <t>FK506-binding protein 1 (FKBP) (12-kDa cytosolic FK506-binding protein) (FKBP-12) (Peptidyl-prolyl cis-trans isomerase) (PPIase) (EC 5.2.1.8) (Rapamycin-binding protein)</t>
  </si>
  <si>
    <t>FPR1 FKB1 RBP1 YNL135C N1213 N1845</t>
  </si>
  <si>
    <t>SUBCELLULAR LOCATION: Cytoplasm. Mitochondrion {ECO:0000269|PubMed:16823961}.</t>
  </si>
  <si>
    <t>37S ribosomal protein NAM9, mitochondrial (Mitochondrial small ribosomal subunit protein uS4m) (Nuclear accommodation of mitochondria protein 9)</t>
  </si>
  <si>
    <t>NAM9 MNA6 YNL137C N1211 N1840</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</si>
  <si>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</si>
  <si>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Adenylyl cyclase-associated protein (CAP)</t>
  </si>
  <si>
    <t>SRV2 CAP1 YNL138W N1210 N1838</t>
  </si>
  <si>
    <t>actin cortical patch [GO:0030479]; cytoplasm [GO:0005737]; mating projection tip [GO:0043332]</t>
  </si>
  <si>
    <t>SUBCELLULAR LOCATION: Cytoplasm, cytoskeleton, actin patch {ECO:0000269|PubMed:8552082}. Note=Cortical actin patches.</t>
  </si>
  <si>
    <t>THO complex subunit 2 (Low dye-binding protein 5) (THO complex subunit RLR1) (Zinc-regulated gene 13 protein)</t>
  </si>
  <si>
    <t>THO2 LDB5 RLR1 ZRG13 YNL139C N1209 N1835</t>
  </si>
  <si>
    <t>chromosome, telomeric region [GO:0000781]; nucleoplasmic THO complex [GO:0000446]; nucleus [GO:0005634]; THO complex part of transcription export complex [GO:0000445]; transcription export complex [GO:0000346]</t>
  </si>
  <si>
    <t>Adenine deaminase (ADE) (EC 3.5.4.2) (Adenine aminohydrolase) (AAH)</t>
  </si>
  <si>
    <t>AAH1 YNL141W N1208 N1825</t>
  </si>
  <si>
    <t>SUBCELLULAR LOCATION: Cytoplasm {ECO:0000255|HAMAP-Rule:MF_03145, ECO:0000269|PubMed:14562095}. Nucleus {ECO:0000255|HAMAP-Rule:MF_03145, ECO:0000269|PubMed:14562095}.</t>
  </si>
  <si>
    <t>Casein kinase I homolog 2 (EC 2.7.11.1)</t>
  </si>
  <si>
    <t>YCK2 CKI1 YNL154C N1755</t>
  </si>
  <si>
    <t>cell periphery [GO:0071944]; cellular bud neck [GO:0005935]; mating projection [GO:0005937]; nucleus [GO:0005634]; plasma membrane [GO:0005886]</t>
  </si>
  <si>
    <t>SUBCELLULAR LOCATION: Cell membrane {ECO:0000269|PubMed:10866691}; Lipid-anchor {ECO:0000269|PubMed:10866691}.</t>
  </si>
  <si>
    <t>Protein NSG2 (INSIG homolog 2)</t>
  </si>
  <si>
    <t>NSG2 YNL156C N1747</t>
  </si>
  <si>
    <t>SUBCELLULAR LOCATION: Endoplasmic reticulum membrane {ECO:0000269|PubMed:14562095, ECO:0000269|PubMed:16270032}; Multi-pass membrane protein {ECO:0000269|PubMed:14562095, ECO:0000269|PubMed:16270032}.</t>
  </si>
  <si>
    <t>Ribosome assembly protein 1 (EC 3.6.5.-) (EF-2-like GTPase) (Elongation factor-like 1)</t>
  </si>
  <si>
    <t>RIA1 EFL1 YNL163C N1718</t>
  </si>
  <si>
    <t>cytoplasm [GO:0005737]; cytosol [GO:0005829]; ribonucleoprotein complex [GO:1990904]</t>
  </si>
  <si>
    <t>SUBCELLULAR LOCATION: Cytoplasm {ECO:0000269|PubMed:11713675, ECO:0000269|PubMed:11779510, ECO:0000269|PubMed:14562095}.</t>
  </si>
  <si>
    <t>Phosphatidylserine decarboxylase proenzyme 1, mitochondrial (EC 4.1.1.65) [Cleaved into: Phosphatidylserine decarboxylase 1 beta chain; Phosphatidylserine decarboxylase 1 alpha chain]</t>
  </si>
  <si>
    <t>PSD1 YNL169C N1692</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</si>
  <si>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</si>
  <si>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</si>
  <si>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Anaphase-promoting complex subunit 1</t>
  </si>
  <si>
    <t>APC1 YNL172W N1677</t>
  </si>
  <si>
    <t>anaphase-promoting complex [GO:0005680]; cytoplasm [GO:0005737]; nucleus [GO:0005634]; spindle pole [GO:0000922]</t>
  </si>
  <si>
    <t>SUBCELLULAR LOCATION: Nucleus {ECO:0000269|PubMed:14562095}. Cytoplasm {ECO:0000269|PubMed:14562095}. Cytoplasm, cytoskeleton, spindle pole {ECO:0000269|PubMed:14562095}.</t>
  </si>
  <si>
    <t>Nucleolar protein 13</t>
  </si>
  <si>
    <t>NOP13 YNL175C N1665</t>
  </si>
  <si>
    <t>nucleolus [GO:0005730]; nucleus [GO:0005634]; preribosome [GO:0030684]</t>
  </si>
  <si>
    <t>SUBCELLULAR LOCATION: Nucleus, nucleolus {ECO:0000269|PubMed:11452019, ECO:0000269|PubMed:14562095}. Note=Also found in nucleoplasm.</t>
  </si>
  <si>
    <t>54S ribosomal protein L22, mitochondrial (Mitochondrial large ribosomal subunit protein uL22m)</t>
  </si>
  <si>
    <t>MRPL22 YNL177C N1657</t>
  </si>
  <si>
    <t>40S ribosomal protein S3 (RP13) (Small ribosomal subunit protein uS3) (YS3)</t>
  </si>
  <si>
    <t>RPS3 SUF14 YNL178W N1653</t>
  </si>
  <si>
    <t>90S preribosome [GO:0030686]; cytoplasm [GO:0005737]; cytosol [GO:0005829]; cytosolic small ribosomal subunit [GO:0022627]; nucleus [GO:0005634]; preribosome, small subunit precursor [GO:0030688]</t>
  </si>
  <si>
    <t>Pre-rRNA-processing protein IPI3 (Involved in processing IST2 protein 3)</t>
  </si>
  <si>
    <t>IPI3 YNL182C N1636</t>
  </si>
  <si>
    <t>nuclear pre-replicative complex [GO:0005656]; nucleoplasm [GO:0005654]; nucleus [GO:0005634]; Rix1 complex [GO:0097344]</t>
  </si>
  <si>
    <t>SUBCELLULAR LOCATION: Nucleus {ECO:0000269|PubMed:15528184}.</t>
  </si>
  <si>
    <t>Nitrogen permease reactivator protein (EC 2.7.11.1) (Serine/threonine-protein kinase NPR1)</t>
  </si>
  <si>
    <t>NPR1 YNL183C N1631</t>
  </si>
  <si>
    <t>cytoplasm [GO:0005737]; cytosol [GO:0005829]; Golgi apparatus [GO:0005794]; plasma membrane [GO:0005886]</t>
  </si>
  <si>
    <t>SUBCELLULAR LOCATION: Cytoplasm {ECO:0000269|PubMed:11500493}. Note=Appears to be more concentrated in punctate structures reminiscent of the Golgi or of an endosomal compartment.</t>
  </si>
  <si>
    <t>54S ribosomal protein L19, mitochondrial (Mitochondrial large ribosomal subunit protein uL11m) (YmL19)</t>
  </si>
  <si>
    <t>MRPL19 YNL185C N1623</t>
  </si>
  <si>
    <t>Importin subunit alpha (Karyopherin subunit alpha) (Karyopherin-60) (Serine-rich RNA polymerase I suppressor protein)</t>
  </si>
  <si>
    <t>SRP1 KAP60 YNL189W N1606</t>
  </si>
  <si>
    <t>cytoplasm [GO:0005737]; cytosol [GO:0005829]; NLS-dependent protein nuclear import complex [GO:0042564]; nuclear envelope [GO:0005635]; nucleoplasm [GO:0005654]; nucleus [GO:0005634]; perinuclear region of cytoplasm [GO:0048471]; protein-containing complex [GO:0032991]</t>
  </si>
  <si>
    <t>SUBCELLULAR LOCATION: Cytoplasm, perinuclear region. Note=Mainly localized at the periphery of the nucleus.</t>
  </si>
  <si>
    <t>Chitin synthase 1 (EC 2.4.1.16) (Chitin-UDP acetyl-glucosaminyl transferase 1)</t>
  </si>
  <si>
    <t>CHS1 YNL192W N1404</t>
  </si>
  <si>
    <t>cell periphery [GO:0071944]; cell septum [GO:0030428]; chitosome [GO:0045009]; plasma membrane [GO:0005886]</t>
  </si>
  <si>
    <t>SUBCELLULAR LOCATION: Cell membrane {ECO:0000305|PubMed:2523889}; Multi-pass membrane protein {ECO:0000255}.</t>
  </si>
  <si>
    <t>Uncharacterized protein YNL193W</t>
  </si>
  <si>
    <t>YNL193W N1400</t>
  </si>
  <si>
    <t>Protein WHI3</t>
  </si>
  <si>
    <t>WHI3 YNL197C N1382</t>
  </si>
  <si>
    <t>cytoplasm [GO:0005737]; cytoplasmic stress granule [GO:0010494]; P-body [GO:0000932]</t>
  </si>
  <si>
    <t>NAD(P)H-hydrate epimerase (EC 5.1.99.6) (NAD(P)HX epimerase) (Nicotinamide nucleotide repair protein 1)</t>
  </si>
  <si>
    <t>NNR1 YNL200C N1370</t>
  </si>
  <si>
    <t>Serine/threonine-protein phosphatase 4 regulatory subunit 3 (PP4R3)</t>
  </si>
  <si>
    <t>PSY2 YNL201C N1366</t>
  </si>
  <si>
    <t>nucleoplasm [GO:0005654]; nucleus [GO:0005634]; protein phosphatase 4 complex [GO:0030289]</t>
  </si>
  <si>
    <t>Serine/threonine-protein kinase RIO2 (EC 2.7.11.1)</t>
  </si>
  <si>
    <t>RIO2 YNL207W N1342</t>
  </si>
  <si>
    <t>cytoplasm [GO:0005737]; cytoplasmic stress granule [GO:0010494]; cytosol [GO:0005829]; nucleus [GO:0005634]; preribosome, small subunit precursor [GO:0030688]</t>
  </si>
  <si>
    <t>SUBCELLULAR LOCATION: Cytoplasm. Nucleus. Note=Predominantly cytoplasmic.</t>
  </si>
  <si>
    <t>Uncharacterized protein YNL208W</t>
  </si>
  <si>
    <t>YNL208W N1338</t>
  </si>
  <si>
    <t>mitochondrion [GO:0005739]; outer membrane [GO:0019867]</t>
  </si>
  <si>
    <t>SUBCELLULAR LOCATION: Mitochondrion {ECO:0000269|PubMed:14576278}.</t>
  </si>
  <si>
    <t>Ribosome-associated molecular chaperone SSB2 (EC 3.6.4.10) (Heat shock protein SSB2) (Hsp70 chaperone Ssb)</t>
  </si>
  <si>
    <t>SSB2 YG103 YNL209W N1333</t>
  </si>
  <si>
    <t>cytoplasm [GO:0005737]; cytoplasmic stress granule [GO:0010494]; cytosol [GO:0005829]; nucleus [GO:0005634]; plasma membrane [GO:0005886]; polysome [GO:0005844]</t>
  </si>
  <si>
    <t>SUBCELLULAR LOCATION: Cytoplasm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</si>
  <si>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Vacuolar import and degradation protein 27</t>
  </si>
  <si>
    <t>VID27 YNL212W N1327</t>
  </si>
  <si>
    <t>Required for respiratory growth protein 9, mitochondrial</t>
  </si>
  <si>
    <t>RRG9 YNL213C N1323</t>
  </si>
  <si>
    <t>Alpha-1,2-mannosyltransferase ALG9 (EC 2.4.1.259) (EC 2.4.1.261) (Asparagine-linked glycosylation protein 9) (Dol-P-Man:Man(6)GlcNAc(2)-PP-Dol alpha-1,2-mannosyltransferase) (Dol-P-Man:Man(8)GlcNAc(2)-PP-Dol alpha-1,2-mannosyltransferase)</t>
  </si>
  <si>
    <t>ALG9 YNL219C N1295</t>
  </si>
  <si>
    <t>Adenylosuccinate synthetase (AMPSase) (AS-synthetase) (AdSS) (EC 6.3.4.4) (IMP--aspartate ligase)</t>
  </si>
  <si>
    <t>ADE12 YNL220W N1290</t>
  </si>
  <si>
    <t>SUBCELLULAR LOCATION: Cytoplasm {ECO:0000255|HAMAP-Rule:MF_03125, ECO:0000269|PubMed:14562095}.</t>
  </si>
  <si>
    <t>RNA polymerase II subunit A C-terminal domain phosphatase SSU72 (CTD phosphatase SSU72) (EC 3.1.3.16) (Suppressor of SUA7 protein 2)</t>
  </si>
  <si>
    <t>SSU72 YNL222W N1279</t>
  </si>
  <si>
    <t>SUBCELLULAR LOCATION: Nucleus {ECO:0000269|PubMed:12819204}.</t>
  </si>
  <si>
    <t>Cysteine protease ATG4 (EC 3.4.22.-) (Autophagy-related protein 4)</t>
  </si>
  <si>
    <t>ATG4 APG4 AUT2 YNL223W N1274</t>
  </si>
  <si>
    <t>cytoplasm [GO:0005737]; cytosol [GO:0005829]; mitochondrion [GO:0005739]; nucleus [GO:0005634]; phagophore assembly site [GO:0000407]</t>
  </si>
  <si>
    <t>SUBCELLULAR LOCATION: Cytoplasm {ECO:0000269|PubMed:11149920}. Nucleus {ECO:0000269|PubMed:14562095}. Preautophagosomal structure {ECO:0000269|PubMed:25483965, ECO:0000269|PubMed:28330855, ECO:0000269|PubMed:28821724}. Mitochondrion {ECO:0000269|PubMed:30510114}. Note=Associates with mitochondria following nitrogen starvation in a respiratory carbon source. {ECO:0000269|PubMed:30510114}.</t>
  </si>
  <si>
    <t>Protein SQS1 (Squelch of splicing suppression protein 1)</t>
  </si>
  <si>
    <t>SQS1 YNL224C N1269</t>
  </si>
  <si>
    <t>90S preribosome [GO:0030686]; cytoplasm [GO:0005737]; nucleolus [GO:0005730]; nucleus [GO:0005634]; preribosome, large subunit precursor [GO:0030687]; preribosome, small subunit precursor [GO:0030688]</t>
  </si>
  <si>
    <t>J protein JJJ1</t>
  </si>
  <si>
    <t>JJJ1 YNL227C N1254</t>
  </si>
  <si>
    <t>cytoplasm [GO:0005737]; cytosol [GO:0005829]; mitochondrion [GO:0005739]; nucleolus [GO:0005730]</t>
  </si>
  <si>
    <t>Transcriptional regulator URE2 (Disulfide reductase) (EC 1.8.4.-) (Glutathione peroxidase) (EC 1.11.1.9)</t>
  </si>
  <si>
    <t>URE2 YNL229C N1165</t>
  </si>
  <si>
    <t>SUBCELLULAR LOCATION: Cytoplasm {ECO:0000269|PubMed:10604478}.</t>
  </si>
  <si>
    <t>Mediator of RNA polymerase II transcription subunit 16 (Global transcriptional regulator SIN4) (Mediator complex subunit 16) (SNF1 suppressor protein 4) (SWI4 suppressor protein 5) (Transcriptional silencing factor 3) (YGP1 expression regulatory protein 1)</t>
  </si>
  <si>
    <t>SIN4 BEL2 GAL22 MED16 RYE1 SDI3 SSF5 SSN4 TSF3 YNL236W N1135</t>
  </si>
  <si>
    <t>Cysteine proteinase 1, mitochondrial (EC 3.4.22.40) (Bleomycin hydrolase) (BLM hydrolase) (Homocysteine-thiolactonase) (HTLase) (Hcy-thiolactonase) (Leucine aminopeptidase 3) (Y3)</t>
  </si>
  <si>
    <t>LAP3 BLH1 GAL6 YCP1 YNL239W N1118</t>
  </si>
  <si>
    <t>Glucose-6-phosphate 1-dehydrogenase (G6PD) (EC 1.1.1.49)</t>
  </si>
  <si>
    <t>ZWF1 MET19 YNL241C N1110</t>
  </si>
  <si>
    <t>Protein SLA2 (Transmembrane protein MOP2)</t>
  </si>
  <si>
    <t>SLA2 END4 MOP2 UFG1 YNL243W N1102</t>
  </si>
  <si>
    <t>actin cortical patch [GO:0030479]; cellular bud neck [GO:0005935]; cellular bud tip [GO:0005934]; clathrin-coated vesicle [GO:0030136]; incipient cellular bud site [GO:0000131]; mating projection tip [GO:0043332]; plasma membrane [GO:0005886]</t>
  </si>
  <si>
    <t>SUBCELLULAR LOCATION: Cell membrane {ECO:0000305}; Single-pass membrane protein {ECO:0000255|PROSITE-ProRule:PRU00243}. Cytoplasm, cytoskeleton, actin patch. Cytoplasm, cell cortex. Bud tip.</t>
  </si>
  <si>
    <t>DNA-directed RNA polymerase I subunit RPA49 (A49) (DNA-directed RNA polymerase I 49 kDa polypeptide)</t>
  </si>
  <si>
    <t>RPA49 RRN13 YNL248C N0880</t>
  </si>
  <si>
    <t>nucleolus [GO:0005730]; nucleus [GO:0005634]; RNA polymerase I complex [GO:0005736]</t>
  </si>
  <si>
    <t>Protein MPA43</t>
  </si>
  <si>
    <t>MPA43 YNL249C N0875</t>
  </si>
  <si>
    <t>DNA repair protein RAD50 (EC 3.6.-.-) (153 kDa protein)</t>
  </si>
  <si>
    <t>RAD50 YNL250W N0872</t>
  </si>
  <si>
    <t>condensed nuclear chromosome [GO:0000794]; mitochondrion [GO:0005739]; Mre11 complex [GO:0030870]; nucleoplasm [GO:0005654]; nucleus [GO:0005634]</t>
  </si>
  <si>
    <t>Protein NRD1</t>
  </si>
  <si>
    <t>NRD1 YNL251C N0868</t>
  </si>
  <si>
    <t>Nrd1 complex [GO:0035649]; nucleus [GO:0005634]</t>
  </si>
  <si>
    <t>54S ribosomal protein L17, mitochondrial (Mitochondrial large ribosomal subunit protein mL46) (YmL17/YmL30)</t>
  </si>
  <si>
    <t>MRPL17 MRPL30 YNL252C N0864</t>
  </si>
  <si>
    <t>Protein TEX1 (Trex component 1)</t>
  </si>
  <si>
    <t>TEX1 YNL253W N0860</t>
  </si>
  <si>
    <t>THO complex part of transcription export complex [GO:0000445]; transcription export complex [GO:0000346]</t>
  </si>
  <si>
    <t>Membrane-anchored lipid-binding protein SIP3 (Lipid transfer protein anchored at membrane contact sites 3) (SNF1-interacting protein 3)</t>
  </si>
  <si>
    <t>SIP3 LAM3 YNL257C N0844</t>
  </si>
  <si>
    <t>cortical endoplasmic reticulum [GO:0032541]; cytoplasm [GO:0005737]; endoplasmic reticulum [GO:0005783]; endoplasmic reticulum membrane [GO:0005789]; plasma membrane [GO:0005886]</t>
  </si>
  <si>
    <t>Protein transport protein DSL1 (Dependent on SLY1-20 protein 1)</t>
  </si>
  <si>
    <t>DSL1 YNL258C N0842</t>
  </si>
  <si>
    <t>cytosol [GO:0005829]; Dsl1/NZR complex [GO:0070939]; endoplasmic reticulum [GO:0005783]; endoplasmic reticulum membrane [GO:0005789]; nucleus [GO:0005634]; RZZ complex [GO:1990423]</t>
  </si>
  <si>
    <t>SUBCELLULAR LOCATION: Endoplasmic reticulum membrane {ECO:0000269|PubMed:11493604, ECO:0000269|PubMed:11739780}; Peripheral membrane protein {ECO:0000269|PubMed:11493604, ECO:0000269|PubMed:11739780}.</t>
  </si>
  <si>
    <t>Origin recognition complex subunit 5 (Origin recognition complex 53 kDa subunit)</t>
  </si>
  <si>
    <t>ORC5 YNL261W N0834</t>
  </si>
  <si>
    <t>Cul8-RING ubiquitin ligase complex [GO:0035361]; DNA replication preinitiation complex [GO:0031261]; nuclear origin of replication recognition complex [GO:0005664]; nuclear pre-replicative complex [GO:0005656]; nucleoplasm [GO:0005654]; nucleus [GO:0005634]</t>
  </si>
  <si>
    <t>DNA polymerase epsilon catalytic subunit A (EC 2.7.7.7) (3'-5' exodeoxyribonuclease) (EC 3.1.11.-) (DNA polymerase II subunit A)</t>
  </si>
  <si>
    <t>POL2 DUN2 YNL262W N0825</t>
  </si>
  <si>
    <t>epsilon DNA polymerase complex [GO:0008622]; nuclear replication fork [GO:0043596]; nucleus [GO:0005634]; replication fork [GO:0005657]</t>
  </si>
  <si>
    <t>Protein transport protein YIF1 (YIP1-interacting factor 1)</t>
  </si>
  <si>
    <t>YIF1 YNL263C N0820</t>
  </si>
  <si>
    <t>COPII-coated ER to Golgi transport vesicle [GO:0030134]; endoplasmic reticulum membrane [GO:0005789]; endoplasmic reticulum-Golgi intermediate compartment [GO:0005793]; Golgi membrane [GO:0000139]</t>
  </si>
  <si>
    <t>SUBCELLULAR LOCATION: Endoplasmic reticulum membrane {ECO:0000269|PubMed:11157978}; Multi-pass membrane protein {ECO:0000255}. Golgi apparatus membrane {ECO:0000269|PubMed:10970842, ECO:0000269|PubMed:16107716}; Multi-pass membrane protein {ECO:0000255}. Cytoplasmic vesicle, COPII-coated vesicle {ECO:0000269|PubMed:11157978}. Note=Also found in ER-derived COPII-coated vesicles. {ECO:0000269|PubMed:11157978}.</t>
  </si>
  <si>
    <t>Vacuolar protein sorting-associated protein IST1 (Increased sodium tolerance protein 1)</t>
  </si>
  <si>
    <t>IST1 YNL265C N0809</t>
  </si>
  <si>
    <t>cytoplasm [GO:0005737]; endosome [GO:0005768]</t>
  </si>
  <si>
    <t>SUBCELLULAR LOCATION: Cytoplasm. Endosome. Note=The endosomal location appears to be dependent on DID2.</t>
  </si>
  <si>
    <t>Basic amino-acid permease</t>
  </si>
  <si>
    <t>ALP1 YNL270C N0660</t>
  </si>
  <si>
    <t>Topoisomerase 1-associated factor 1</t>
  </si>
  <si>
    <t>TOF1 YNL273W N0636</t>
  </si>
  <si>
    <t>cytosol [GO:0005829]; nuclear replication fork [GO:0043596]; nucleus [GO:0005634]; replication fork protection complex [GO:0031298]</t>
  </si>
  <si>
    <t>SUBCELLULAR LOCATION: Nucleus {ECO:0000269|PubMed:12944972, ECO:0000269|PubMed:14562095}. Note=Associated with chromatin during S phase.</t>
  </si>
  <si>
    <t>CCR4-NOT transcriptional complex subunit CAF120 (120 kDa CCR4-associated factor)</t>
  </si>
  <si>
    <t>CAF120 YNL278W N0610</t>
  </si>
  <si>
    <t>cellular bud neck [GO:0005935]; cytoplasm [GO:0005737]; nucleus [GO:0005634]</t>
  </si>
  <si>
    <t>SUBCELLULAR LOCATION: Cytoplasm {ECO:0000269|PubMed:14562095}. Nucleus {ECO:0000269|PubMed:14562095}. Bud neck {ECO:0000269|PubMed:14562095}.</t>
  </si>
  <si>
    <t>Delta(14)-sterol reductase ERG24 (EC 1.3.1.70) (C-14 sterol reductase ERG24) (Ergosterol biosynthetic protein 24) (Sterol C14-reductase ERG24)</t>
  </si>
  <si>
    <t>ERG24 YNL280C N0593</t>
  </si>
  <si>
    <t>SUBCELLULAR LOCATION: Membrane {ECO:0000269|PubMed:16847258}; Multi-pass membrane protein {ECO:0000269|PubMed:16847258}.</t>
  </si>
  <si>
    <t>Hsp90 co-chaperone HCH1 (High-copy Hsp90 suppressor protein 1)</t>
  </si>
  <si>
    <t>HCH1 YNL281W N0589</t>
  </si>
  <si>
    <t>54S ribosomal protein L10, mitochondrial (Mitochondrial large ribosomal subunit protein uL15m) (YmL10/YmL18)</t>
  </si>
  <si>
    <t>MRPL10 MRPL18 YNL284C N0580</t>
  </si>
  <si>
    <t>Coatomer subunit gamma (Gamma-coat protein) (Gamma-COP)</t>
  </si>
  <si>
    <t>SEC21 YNL287W N0543</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</si>
  <si>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</si>
  <si>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</si>
  <si>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Protein CAF40 (40 kDa CCR4-associated factor)</t>
  </si>
  <si>
    <t>CAF40 YNL288W N0540</t>
  </si>
  <si>
    <t>CCR4-NOT core complex [GO:0030015]; nucleus [GO:0005634]; P-body [GO:0000932]</t>
  </si>
  <si>
    <t>Replication factor C subunit 3 (Replication factor C3) (Activator 1 40 kDa subunit)</t>
  </si>
  <si>
    <t>RFC3 YNL290W N0533</t>
  </si>
  <si>
    <t>Ctf18 RFC-like complex [GO:0031390]; cytosol [GO:0005829]; DNA replication factor C complex [GO:0005663]; Elg1 RFC-like complex [GO:0031391]; nucleus [GO:0005634]; Rad17 RFC-like complex [GO:0031389]</t>
  </si>
  <si>
    <t>GTPase-activating protein GYP3 (Multicopy suppressor of bud emergence 3) (Protein MSB3)</t>
  </si>
  <si>
    <t>MSB3 GYP3 YNL293W N0470</t>
  </si>
  <si>
    <t>cell periphery [GO:0071944]; cellular bud neck [GO:0005935]; cellular bud tip [GO:0005934]; cytoplasm [GO:0005737]; cytosol [GO:0005829]; fungal-type vacuole membrane [GO:0000329]; incipient cellular bud site [GO:0000131]; late endosome [GO:0005770]; plasma membrane [GO:0005886]; polarisome [GO:0000133]</t>
  </si>
  <si>
    <t>SUBCELLULAR LOCATION: Cytoplasm {ECO:0000269|PubMed:10679030}. Bud {ECO:0000269|PubMed:10679030}. Bud neck {ECO:0000269|PubMed:10679030}. Note=Localizes to the presumptive bud site, the bud tip and the mother-bud neck.</t>
  </si>
  <si>
    <t>MIOREX complex component 6 (Mitochondrial organization of gene expression protein 6)</t>
  </si>
  <si>
    <t>MRX6 YNL295W N0462</t>
  </si>
  <si>
    <t>mitochondrial matrix [GO:0005759]</t>
  </si>
  <si>
    <t>Protein MON2</t>
  </si>
  <si>
    <t>MON2 YSL2 YNL297C N0453</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</si>
  <si>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</si>
  <si>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</si>
  <si>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Serine/threonine-protein kinase CLA4 (EC 2.7.11.1)</t>
  </si>
  <si>
    <t>CLA4 YNL298W N0450</t>
  </si>
  <si>
    <t>cellular bud [GO:0005933]; cytoplasm [GO:0005737]; fungal-type vacuole [GO:0000324]; incipient cellular bud site [GO:0000131]; nucleus [GO:0005634]; PAR polarity complex [GO:0120157]</t>
  </si>
  <si>
    <t>Poly(A) RNA polymerase protein 1 (EC 2.7.7.19) (Topoisomerase 1-related protein TRF5)</t>
  </si>
  <si>
    <t>TRF5 YNL299W N0440</t>
  </si>
  <si>
    <t>nucleolus [GO:0005730]; TRAMP complex [GO:0031499]</t>
  </si>
  <si>
    <t>60S ribosomal protein L18-A (Large ribosomal subunit protein eL18-A) (RP28)</t>
  </si>
  <si>
    <t>RPL18A RP28A YOL120C</t>
  </si>
  <si>
    <t>40S ribosomal protein S19-A (RP55A) (S16a) (Small ribosomal subunit protein eS19-A) (YP45) (YS16A)</t>
  </si>
  <si>
    <t>RPS19A RP55A RPS16AA YOL121C</t>
  </si>
  <si>
    <t>37S ribosomal protein S18, mitochondrial (Mitochondrial small ribosomal subunit protein uS11m) (YmS18)</t>
  </si>
  <si>
    <t>MRPS18 YNL306W N0397</t>
  </si>
  <si>
    <t>Protein kinase MCK1 (EC 2.7.12.1) (Meiosis and centromere regulatory kinase)</t>
  </si>
  <si>
    <t>MCK1 YPK1 YNL307C N0392</t>
  </si>
  <si>
    <t>Protein KRI1 (KRR1-interacting protein 1)</t>
  </si>
  <si>
    <t>KRI1 YNL308C N0388</t>
  </si>
  <si>
    <t>90S preribosome [GO:0030686]; nucleolus [GO:0005730]</t>
  </si>
  <si>
    <t>SUBCELLULAR LOCATION: Nucleus, nucleolus {ECO:0000269|PubMed:11027267, ECO:0000269|PubMed:14562095}.</t>
  </si>
  <si>
    <t>Replication factor A protein 2 (RF-A protein 2) (DNA-binding protein BUF1) (Replication protein A 36 kDa subunit)</t>
  </si>
  <si>
    <t>RFA2 BUF1 YNL312W N0368</t>
  </si>
  <si>
    <t>chromosome, telomeric region [GO:0000781]; condensed nuclear chromosome [GO:0000794]; DNA replication factor A complex [GO:0005662]; site of double-strand break [GO:0035861]</t>
  </si>
  <si>
    <t>Essential for maintenance of the cell wall protein 1</t>
  </si>
  <si>
    <t>EMW1 YNL313C N0364</t>
  </si>
  <si>
    <t>SUBCELLULAR LOCATION: Cytoplasm {ECO:0000269|PubMed:14690591}. Nucleus {ECO:0000269|PubMed:14690591}.</t>
  </si>
  <si>
    <t>Protein ATP11, mitochondrial</t>
  </si>
  <si>
    <t>ATP11 YNL315C N0357</t>
  </si>
  <si>
    <t>Polyphosphoinositide phosphatase (EC 3.1.3.-) (Factor-induced gene 4 protein) (Phosphatidylinositol 3,5-bisphosphate 5-phosphatase)</t>
  </si>
  <si>
    <t>FIG4 YNL325C N0330</t>
  </si>
  <si>
    <t>fungal-type vacuole membrane [GO:0000329]; intracellular membrane-bounded organelle [GO:0043231]; nuclear periphery [GO:0034399]; PAS complex [GO:0070772]</t>
  </si>
  <si>
    <t>SUBCELLULAR LOCATION: Vacuole membrane {ECO:0000269|PubMed:11950935, ECO:0000269|PubMed:14528018, ECO:0000269|PubMed:18653468, ECO:0000269|PubMed:19037259}; Peripheral membrane protein {ECO:0000269|PubMed:11950935, ECO:0000269|PubMed:14528018, ECO:0000269|PubMed:18653468, ECO:0000269|PubMed:19037259}. Note=Localized to the limiting membrane of the vacuole. Localization requires VAC14 and FAB1.</t>
  </si>
  <si>
    <t>Peroxisomal ATPase PEX6 (EC 3.6.4.-) (Peroxin-6) (Peroxisomal assembly protein 8)</t>
  </si>
  <si>
    <t>PEX6 PAS8 YNL329C N0310</t>
  </si>
  <si>
    <t>SUBCELLULAR LOCATION: Cytoplasm, cytosol {ECO:0000269|PubMed:12808025}. Peroxisome membrane {ECO:0000269|PubMed:12808025, ECO:0000269|PubMed:14562095}; Peripheral membrane protein {ECO:0000269|PubMed:12808025}; Cytoplasmic side {ECO:0000269|PubMed:12808025}. Note=Associated with peroxisomal membranes; anchored by PEX15 to peroxisome membranes. {ECO:0000269|PubMed:12808025}.</t>
  </si>
  <si>
    <t>Histone deacetylase RPD3 (EC 3.5.1.98) (Transcriptional regulatory protein RPD3)</t>
  </si>
  <si>
    <t>RPD3 MOF6 REC3 SDI2 SDS6 YNL330C N0305</t>
  </si>
  <si>
    <t>cytoplasm [GO:0005737]; histone deacetylase complex [GO:0000118]; nuclear periphery [GO:0034399]; nucleus [GO:0005634]; NuRD complex [GO:0016581]; Rpd3L complex [GO:0033698]; Rpd3L-Expanded complex [GO:0070210]; Rpd3S/Clr6-CII complex [GO:0032221]; Sin3-type complex [GO:0070822]; Snt2C complex [GO:0070211]</t>
  </si>
  <si>
    <t>Citrate synthase, mitochondrial (EC 2.3.3.1)</t>
  </si>
  <si>
    <t>CIT1 GLU3 LYS6 YNR001C N2019</t>
  </si>
  <si>
    <t>cytosol [GO:0005829]; mitochondrial intermembrane space [GO:0005758]; mitochondrial matrix [GO:0005759]; mitochondrion [GO:0005739]</t>
  </si>
  <si>
    <t>DNA-directed RNA polymerase III subunit RPC6 (RNA polymerase III subunit C6) (C34) (DNA-directed RNA polymerase III 36 kDa polypeptide)</t>
  </si>
  <si>
    <t>RPC34 YNR003C N2031</t>
  </si>
  <si>
    <t>cytoplasm [GO:0005737]; mitochondrion [GO:0005739]; nucleoplasm [GO:0005654]; nucleus [GO:0005634]; RNA polymerase III complex [GO:0005666]</t>
  </si>
  <si>
    <t>Pre-mRNA-splicing factor ATP-dependent RNA helicase-like protein PRP2 (EC 3.6.4.13) (Pre-mRNA-processing protein 2)</t>
  </si>
  <si>
    <t>PRP2 RNA2 YNR011C N2048</t>
  </si>
  <si>
    <t>U2-type catalytic step 1 spliceosome [GO:0071006]</t>
  </si>
  <si>
    <t>SUBCELLULAR LOCATION: Nucleus {ECO:0000269|PubMed:14562095, ECO:0000269|PubMed:3536958}.</t>
  </si>
  <si>
    <t>Uridine kinase (EC 2.7.1.48) (Uridine monophosphokinase)</t>
  </si>
  <si>
    <t>URK1 YNR012W N2050</t>
  </si>
  <si>
    <t>Low-affinity phosphate transporter PHO91</t>
  </si>
  <si>
    <t>PHO91 YNR013C N2052</t>
  </si>
  <si>
    <t>SUBCELLULAR LOCATION: Vacuole membrane {ECO:0000269|PubMed:17804816}; Multi-pass membrane protein {ECO:0000269|PubMed:17804816}.</t>
  </si>
  <si>
    <t>Acetyl-CoA carboxylase (ACC) (EC 6.4.1.2) (Fatty acid synthetase 3) (mRNA transport-defective protein 7) [Includes: Biotin carboxylase (EC 6.3.4.14)]</t>
  </si>
  <si>
    <t>ACC1 ABP2 FAS3 MTR7 YNR016C N3175</t>
  </si>
  <si>
    <t>acetyl-CoA carboxylase complex [GO:0009317]; cytosol [GO:0005829]; endoplasmic reticulum membrane [GO:0005789]; mitochondrion [GO:0005739]</t>
  </si>
  <si>
    <t>SUBCELLULAR LOCATION: Cytoplasm. Endoplasmic reticulum membrane; Peripheral membrane protein; Cytoplasmic side.</t>
  </si>
  <si>
    <t>Mitochondrial import inner membrane translocase subunit TIM23 (Membrane import machinery protein MIM23) (Mitochondrial protein import protein 3) (Mitochondrial protein import protein MAS6)</t>
  </si>
  <si>
    <t>TIM23 MAS6 MIM23 MPI3 YNR017W N3180</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</si>
  <si>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</si>
  <si>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Respiratory supercomplex factor 2, mitochondrial (Altered inheritance of mitochondria protein 38)</t>
  </si>
  <si>
    <t>RCF2 AIM38 YNR018W N3185</t>
  </si>
  <si>
    <t>Sterol O-acyltransferase 2 (EC 2.3.1.-) (Sterol-ester synthase 2)</t>
  </si>
  <si>
    <t>ARE2 SAT1 YNR019W N3206</t>
  </si>
  <si>
    <t>UPF0674 endoplasmic reticulum membrane protein YNR021W</t>
  </si>
  <si>
    <t>YNR021W N3216</t>
  </si>
  <si>
    <t>SUBCELLULAR LOCATION: Endoplasmic reticulum membrane {ECO:0000305|PubMed:14562095}; Single-pass membrane protein {ECO:0000305|PubMed:14562095}.</t>
  </si>
  <si>
    <t>54S ribosomal protein L50, mitochondrial (Mitochondrial large ribosomal subunit protein bL9m)</t>
  </si>
  <si>
    <t>MRPL50 YNR022C N3220</t>
  </si>
  <si>
    <t>Transcription regulatory protein SNF12 (SWI/SNF complex component SWP73)</t>
  </si>
  <si>
    <t>SNF12 SWP73 YNR023W N3224</t>
  </si>
  <si>
    <t>Zinc-regulated GTPase metalloprotein activator 1 (EC 3.6.5.-)</t>
  </si>
  <si>
    <t>ZNG1 YNR029C N3260</t>
  </si>
  <si>
    <t>MAP kinase kinase kinase SSK2 (EC 2.7.11.25) (Suppressor of sensor kinase 2)</t>
  </si>
  <si>
    <t>SSK2 YNR031C N3276</t>
  </si>
  <si>
    <t>cell cortex [GO:0005938]; cellular bud neck [GO:0005935]; cellular bud tip [GO:0005934]; cytosol [GO:0005829]; incipient cellular bud site [GO:0000131]</t>
  </si>
  <si>
    <t>Actin-related protein 2/3 complex subunit 2 (Arp2/3 complex 34 kDa subunit) (p34-ARC)</t>
  </si>
  <si>
    <t>ARC35 YNR035C N3296</t>
  </si>
  <si>
    <t>actin cortical patch [GO:0030479]; actin cytoskeleton [GO:0015629]; Arp2/3 protein complex [GO:0005885]; cytosol [GO:0005829]</t>
  </si>
  <si>
    <t>37S ribosomal protein S12, mitochondrial (Mitochondrial small ribosomal subunit protein uS12m)</t>
  </si>
  <si>
    <t>MRPS12 YNR036C N3298</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</si>
  <si>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</si>
  <si>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S19, mitochondrial (Mitochondrial small ribosomal subunit protein uS19m)</t>
  </si>
  <si>
    <t>RSM19 YNR037C N3300</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</si>
  <si>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</si>
  <si>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</si>
  <si>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ATP-dependent RNA helicase DBP6 (EC 3.6.4.13) (DEAD box protein 6)</t>
  </si>
  <si>
    <t>DBP6 YNR038W N3302</t>
  </si>
  <si>
    <t>SUBCELLULAR LOCATION: Nucleus, nucleolus {ECO:0000269|PubMed:14562095, ECO:0000269|PubMed:9528757}.</t>
  </si>
  <si>
    <t>Uncharacterized protein YNR040W</t>
  </si>
  <si>
    <t>YNR040W N3407</t>
  </si>
  <si>
    <t>4-hydroxybenzoate polyprenyltransferase, mitochondrial (4-HB polyprenyltransferase) (EC 2.5.1.39) (4-hydroxybenzoate hexaprenyltransferase) (Para-hydroxybenzoate--polyprenyltransferase) (PHB:PPT) (PHB:polyprenyltransferase)</t>
  </si>
  <si>
    <t>COQ2 YNR041C N3419</t>
  </si>
  <si>
    <t>mitochondrial inner membrane [GO:0005743]; mitochondrial intermembrane space [GO:0005758]; mitochondrial membrane [GO:0031966]; mitochondrion [GO:0005739]</t>
  </si>
  <si>
    <t>SUBCELLULAR LOCATION: Mitochondrion inner membrane {ECO:0000255|HAMAP-Rule:MF_03189, ECO:0000269|PubMed:16823961, ECO:0000269|PubMed:24406904}; Multi-pass membrane protein {ECO:0000255|HAMAP-Rule:MF_03189}; Matrix side {ECO:0000255|HAMAP-Rule:MF_03189, ECO:0000269|PubMed:24406904}.</t>
  </si>
  <si>
    <t>Diphosphomevalonate decarboxylase (EC 4.1.1.33) (Ergosterol biosynthesis protein 19) (Mevalonate pyrophosphate decarboxylase) (MPD) (Mevalonate-5-diphosphate decarboxylase) (MDD) (MDDase)</t>
  </si>
  <si>
    <t>MVD1 ERG19 MPD YNR043W N3427</t>
  </si>
  <si>
    <t>cytoplasm [GO:0005737]; cytosol [GO:0005829]; vacuole [GO:0005773]</t>
  </si>
  <si>
    <t>COX3 mRNA-specific translational activator PET494</t>
  </si>
  <si>
    <t>PET494 YNR045W N3436</t>
  </si>
  <si>
    <t>Saccharopine dehydrogenase [NADP(+), L-glutamate-forming] (EC 1.5.1.10) (Saccharopine reductase)</t>
  </si>
  <si>
    <t>LYS9 LYS13 YNR050C N3461</t>
  </si>
  <si>
    <t>cell periphery [GO:0071944]; cytoplasm [GO:0005737]</t>
  </si>
  <si>
    <t>UBP3-associated protein BRE5 (Brefeldin-A sensitivity protein 5)</t>
  </si>
  <si>
    <t>BRE5 YNR051C N3465</t>
  </si>
  <si>
    <t>cytoplasm [GO:0005737]; cytosol [GO:0005829]; mitochondrion [GO:0005739]; P-body [GO:0000932]; ribonucleoprotein complex [GO:1990904]; Ubp3-Bre5 deubiquitination complex [GO:1990861]</t>
  </si>
  <si>
    <t>Poly(A) ribonuclease POP2 (EC 3.1.13.4) (CCR4-associated factor 1)</t>
  </si>
  <si>
    <t>POP2 CAF1 YNR052C N3470</t>
  </si>
  <si>
    <t>CCR4-NOT core complex [GO:0030015]; cytoplasm [GO:0005737]; mating projection tip [GO:0043332]; nucleus [GO:0005634]; P-body [GO:0000932]</t>
  </si>
  <si>
    <t>Nucleolar GTP-binding protein 2</t>
  </si>
  <si>
    <t>NOG2 YNR053C N3484</t>
  </si>
  <si>
    <t>SUBCELLULAR LOCATION: Nucleus, nucleolus {ECO:0000269|PubMed:11707418}.</t>
  </si>
  <si>
    <t>Uncharacterized membrane glycoprotein YNR066C</t>
  </si>
  <si>
    <t>YNR066C N3543</t>
  </si>
  <si>
    <t>Uncharacterized protein YNR068C</t>
  </si>
  <si>
    <t>YNR068C N3551</t>
  </si>
  <si>
    <t>Transcriptional regulatory protein SIN3</t>
  </si>
  <si>
    <t>SIN3 CPE1 GAM2 RPD1 SDI1 SDS16 UME4 YOL004W</t>
  </si>
  <si>
    <t>chromatin [GO:0000785]; nucleus [GO:0005634]; Rpd3L complex [GO:0033698]; Rpd3L-Expanded complex [GO:0070210]; Rpd3S/Clr6-CII complex [GO:0032221]; Sin3-type complex [GO:0070822]</t>
  </si>
  <si>
    <t>DNA-directed RNA polymerase II subunit RPB11 (RNA polymerase II subunit B11) (B13.6) (DNA-directed RNA polymerase II 13.6 kDa polypeptide)</t>
  </si>
  <si>
    <t>RPB11 YOL005C</t>
  </si>
  <si>
    <t>nucleus [GO:0005634]; RNA polymerase II, core complex [GO:0005665]</t>
  </si>
  <si>
    <t>Coenzyme Q-binding protein COQ10, mitochondrial</t>
  </si>
  <si>
    <t>COQ10 YOL008W</t>
  </si>
  <si>
    <t>SUBCELLULAR LOCATION: Mitochondrion inner membrane {ECO:0000269|PubMed:16230336, ECO:0000269|PubMed:16823961}; Peripheral membrane protein {ECO:0000269|PubMed:16230336, ECO:0000269|PubMed:16823961}; Matrix side {ECO:0000269|PubMed:16230336, ECO:0000269|PubMed:16823961}.</t>
  </si>
  <si>
    <t>RNA 3'-terminal phosphate cyclase-like protein</t>
  </si>
  <si>
    <t>RCL1 RTC1 YOL010W</t>
  </si>
  <si>
    <t>Histone H2A.Z</t>
  </si>
  <si>
    <t>HTZ1 H2AZ HTA3 YOL012C O2345</t>
  </si>
  <si>
    <t>chromatin [GO:0000785]; euchromatin [GO:0000791]; nucleosome [GO:0000786]; nucleus [GO:0005634]</t>
  </si>
  <si>
    <t>SUBCELLULAR LOCATION: Nucleus {ECO:0000269|PubMed:14562095}. Chromosome {ECO:0000269|PubMed:14562095}.</t>
  </si>
  <si>
    <t>ERAD-associated E3 ubiquitin-protein ligase HRD1 (EC 2.3.2.27) (HMG-CoA reductase degradation protein 1) (RING-type E3 ubiquitin transferase HRD1)</t>
  </si>
  <si>
    <t>HRD1 DER3 YOL013C</t>
  </si>
  <si>
    <t>cytoplasm [GO:0005737]; endoplasmic reticulum [GO:0005783]; endoplasmic reticulum membrane [GO:0005789]; Hrd1p ubiquitin ligase complex [GO:0000836]; Hrd1p ubiquitin ligase ERAD-L complex [GO:0000839]; Hrd1p ubiquitin ligase ERAD-M complex [GO:0000838]</t>
  </si>
  <si>
    <t>SUBCELLULAR LOCATION: Endoplasmic reticulum membrane {ECO:0000269|PubMed:11018054, ECO:0000269|PubMed:14562095}; Multi-pass membrane protein {ECO:0000269|PubMed:11018054, ECO:0000269|PubMed:14562095}.</t>
  </si>
  <si>
    <t>Calcium/calmodulin-dependent protein kinase II (EC 2.7.11.17)</t>
  </si>
  <si>
    <t>CMK2 YOL016C</t>
  </si>
  <si>
    <t>t-SNARE affecting a late Golgi compartment protein 2 (Syntaxin TLG2)</t>
  </si>
  <si>
    <t>TLG2 YOL018C</t>
  </si>
  <si>
    <t>cytosol [GO:0005829]; endomembrane system [GO:0012505]; endosome membrane [GO:0010008]; SNARE complex [GO:0031201]; trans-Golgi network [GO:0005802]</t>
  </si>
  <si>
    <t>SUBCELLULAR LOCATION: Golgi apparatus, trans-Golgi network membrane; Single-pass type IV membrane protein. Endosome membrane; Single-pass type IV membrane protein.</t>
  </si>
  <si>
    <t>Tryptophan permease (Tryptophan amino acid transporter)</t>
  </si>
  <si>
    <t>TAT2 LTG3 SAB2 SCM2 TAP2 YOL020W</t>
  </si>
  <si>
    <t>Exosome complex exonuclease DIS3 (EC 3.1.13.-) (EC 3.1.26.-) (Chromosome disjunction protein 3) (Ribosomal RNA-processing protein 44)</t>
  </si>
  <si>
    <t>DIS3 RRP44 YOL021C O2197</t>
  </si>
  <si>
    <t>cytoplasmic exosome (RNase complex) [GO:0000177]; exosome (RNase complex) [GO:0000178]; mitochondrion [GO:0005739]; nuclear exosome (RNase complex) [GO:0000176]; nucleolus [GO:0005730]; nucleus [GO:0005634]</t>
  </si>
  <si>
    <t>SUBCELLULAR LOCATION: Cytoplasm {ECO:0000269|PubMed:14562095}. Mitochondrion {ECO:0000269|PubMed:14576278}. Nucleus, nucleolus {ECO:0000269|PubMed:14562095}.</t>
  </si>
  <si>
    <t>Translation initiation factor IF-2, mitochondrial (IF-2(Mt)) (IF-2Mt) (IF2(mt))</t>
  </si>
  <si>
    <t>IFM1 YOL023W</t>
  </si>
  <si>
    <t>cell periphery [GO:0071944]; cytoplasm [GO:0005737]; mitochondrion [GO:0005739]; nucleus [GO:0005634]</t>
  </si>
  <si>
    <t>Mitochondrial distribution and morphology protein 38</t>
  </si>
  <si>
    <t>MDM38 YOL027C</t>
  </si>
  <si>
    <t>SUBCELLULAR LOCATION: Mitochondrion inner membrane {ECO:0000269|PubMed:14562095, ECO:0000269|PubMed:14576278, ECO:0000269|PubMed:15138253}; Single-pass membrane protein {ECO:0000255}.</t>
  </si>
  <si>
    <t>1,3-beta-glucanosyltransferase GAS5 (EC 2.4.1.-) (Glycolipid-anchored surface protein 5)</t>
  </si>
  <si>
    <t>GAS5 YOL030W</t>
  </si>
  <si>
    <t>endoplasmic reticulum [GO:0005783]; extracellular region [GO:0005576]; fungal-type cell wall [GO:0009277]; plasma membrane [GO:0005886]</t>
  </si>
  <si>
    <t>SUBCELLULAR LOCATION: Secreted, cell wall {ECO:0000269|PubMed:15781460}. Membrane {ECO:0000269|PubMed:15781460}; Lipid-anchor, GPI-anchor {ECO:0000269|PubMed:15781460}. Note=Covalently-linked GPI-modified cell wall protein (GPI-CWP).</t>
  </si>
  <si>
    <t>Glutamate--tRNA ligase, mitochondrial (EC 6.1.1.17) (Glutamyl-tRNA synthetase) (GluRS)</t>
  </si>
  <si>
    <t>MSE1 YOL033W</t>
  </si>
  <si>
    <t>Structural maintenance of chromosomes protein 5</t>
  </si>
  <si>
    <t>SMC5 YOL034W</t>
  </si>
  <si>
    <t>Proteasome subunit alpha type-4 (Macropain subunit PRE6) (Multicatalytic endopeptidase complex subunit PRE6) (Proteasome component PRE6) (Proteinase YSCE subunit PRE6)</t>
  </si>
  <si>
    <t>PRE6 YOL038W</t>
  </si>
  <si>
    <t>mitochondrion [GO:0005739]; nuclear outer membrane-endoplasmic reticulum membrane network [GO:0042175]; nucleus [GO:0005634]; proteasome complex [GO:0000502]; proteasome core complex, alpha-subunit complex [GO:0019773]; proteasome storage granule [GO:0034515]</t>
  </si>
  <si>
    <t>60S acidic ribosomal protein P2-alpha (A2) (L12eIB) (L44) (Large ribosomal subunit protein P2-A) (P2A) (YP2alpha)</t>
  </si>
  <si>
    <t>RPP2A L12EIB RPA2 RPL44 RPLA2 YOL039W</t>
  </si>
  <si>
    <t>40S ribosomal protein S15 (RIG protein) (RP52) (S21) (Small ribosomal subunit protein uS19) (YS21)</t>
  </si>
  <si>
    <t>RPS15 RPS21 YOL040C</t>
  </si>
  <si>
    <t>Nucleolar protein 12</t>
  </si>
  <si>
    <t>NOP12 YOL041C</t>
  </si>
  <si>
    <t>nucleolus [GO:0005730]; preribosome [GO:0030684]</t>
  </si>
  <si>
    <t>SUBCELLULAR LOCATION: Nucleus, nucleolus {ECO:0000269|PubMed:11452019, ECO:0000269|PubMed:14562095}.</t>
  </si>
  <si>
    <t>Altered inheritance of mitochondria protein 39, mitochondrial</t>
  </si>
  <si>
    <t>AIM39 YOL053W O1269</t>
  </si>
  <si>
    <t>cytosol [GO:0005829]; mitochondrial membrane [GO:0031966]; mitochondrion [GO:0005739]</t>
  </si>
  <si>
    <t>Argininosuccinate synthase (EC 6.3.4.5) (Citrulline--aspartate ligase)</t>
  </si>
  <si>
    <t>ARG1 YOL058W O1228</t>
  </si>
  <si>
    <t>SUBCELLULAR LOCATION: Cytoplasm {ECO:0000269|PubMed:14562095, ECO:0000269|PubMed:205532}.</t>
  </si>
  <si>
    <t>Glycerol-3-phosphate dehydrogenase [NAD(+)] 2, mitochondrial (EC 1.1.1.8)</t>
  </si>
  <si>
    <t>GPD2 GPD3 YOL059W O1222</t>
  </si>
  <si>
    <t>cytosol [GO:0005829]; glycerol-3-phosphate dehydrogenase complex [GO:0009331]; mitochondrion [GO:0005739]; nucleus [GO:0005634]</t>
  </si>
  <si>
    <t>Protein MAM3</t>
  </si>
  <si>
    <t>MAM3 YOL060C</t>
  </si>
  <si>
    <t>cytoplasm [GO:0005737]; endoplasmic reticulum [GO:0005783]; fungal-type vacuole membrane [GO:0000329]</t>
  </si>
  <si>
    <t>SUBCELLULAR LOCATION: Vacuole membrane {ECO:0000269|PubMed:14562095, ECO:0000269|PubMed:15498024}; Multi-pass membrane protein {ECO:0000269|PubMed:14562095, ECO:0000269|PubMed:15498024}.</t>
  </si>
  <si>
    <t>Ribose-phosphate pyrophosphokinase 5 (EC 2.7.6.1) (Phosphoribosyl pyrophosphate synthase 5)</t>
  </si>
  <si>
    <t>PRS5 PRPS5 YOL061W O1213</t>
  </si>
  <si>
    <t>AP-2 complex subunit mu (Adaptin medium chain APM4) (Clathrin assembly protein complex 2 mu medium chain) (Clathrin coat assembly protein AP50) (Clathrin coat-associated protein AP50) (Mu2-adaptin) (Plasma membrane adaptor AP-2 50 kDa protein)</t>
  </si>
  <si>
    <t>APM4 AMP1 YOL062C O1210</t>
  </si>
  <si>
    <t>AP-2 adaptor complex [GO:0030122]; cytoplasmic vesicle [GO:0031410]; cytosol [GO:0005829]</t>
  </si>
  <si>
    <t>SUBCELLULAR LOCATION: Membrane, clathrin-coated pit. Cytoplasmic vesicle, clathrin-coated vesicle membrane.</t>
  </si>
  <si>
    <t>Protein CRT10 (Constitutive RNR transcription regulator 10)</t>
  </si>
  <si>
    <t>CRT10 YOL063C</t>
  </si>
  <si>
    <t>NAD-dependent protein deacetylase HST1 (EC 2.3.1.286) (Homologous to SIR2 protein 1) (Regulatory protein SIR2 homolog 1)</t>
  </si>
  <si>
    <t>HST1 YOL068C</t>
  </si>
  <si>
    <t>histone deacetylase complex [GO:0000118]; nucleus [GO:0005634]; Set3 complex [GO:0034967]</t>
  </si>
  <si>
    <t>SUBCELLULAR LOCATION: Nucleus {ECO:0000269|PubMed:14562095}. Note=But not nucleolar, and cytoplasmic.</t>
  </si>
  <si>
    <t>Kinetochore protein NUF2</t>
  </si>
  <si>
    <t>NUF2 YOL069W</t>
  </si>
  <si>
    <t>condensed chromosome, centromeric region [GO:0000779]; kinetochore [GO:0000776]; Ndc80 complex [GO:0031262]; nucleus [GO:0005634]; spindle microtubule [GO:0005876]; spindle pole body [GO:0005816]</t>
  </si>
  <si>
    <t>N-terminal acetyltransferase B complex subunit MDM20 (NatB complex subunit MDM20) (Dislikes extra CIN8 protein 1) (Mitochondrial distribution and morphology protein 20)</t>
  </si>
  <si>
    <t>MDM20 DEC1 YOL076W</t>
  </si>
  <si>
    <t>cytoplasm [GO:0005737]; NatB complex [GO:0031416]</t>
  </si>
  <si>
    <t>Ribosome biogenesis protein BRX1</t>
  </si>
  <si>
    <t>BRX1 YOL077C</t>
  </si>
  <si>
    <t>SUBCELLULAR LOCATION: Nucleus, nucleolus {ECO:0000269|PubMed:11843177, ECO:0000269|PubMed:14562095}.</t>
  </si>
  <si>
    <t>Target of rapamycin complex 2 subunit AVO1 (TORC2 subunit AVO1) (Adheres voraciously to TOR2 protein 1)</t>
  </si>
  <si>
    <t>AVO1 YOL078W O1110</t>
  </si>
  <si>
    <t>cytoplasm [GO:0005737]; plasma membrane [GO:0005886]; TORC2 complex [GO:0031932]; vacuolar membrane [GO:0005774]</t>
  </si>
  <si>
    <t>Inhibitory regulator protein IRA2</t>
  </si>
  <si>
    <t>IRA2 CCS1 GLC4 YOL081W O0985</t>
  </si>
  <si>
    <t>cytoplasm [GO:0005737]; cytosol [GO:0005829]; endoplasmic reticulum membrane [GO:0005789]; mitochondrion [GO:0005739]</t>
  </si>
  <si>
    <t>Autophagy-related protein 19 (Cytoplasm-to-vacuole targeting protein 19)</t>
  </si>
  <si>
    <t>ATG19 CVT19 YOL082W O0980 YOL01</t>
  </si>
  <si>
    <t>Cvt complex [GO:0034270]; cytoplasm [GO:0005737]; cytosol [GO:0005829]; phagophore assembly site [GO:0000407]; phagophore assembly site membrane [GO:0034045]</t>
  </si>
  <si>
    <t>SUBCELLULAR LOCATION: Preautophagosomal structure membrane {ECO:0000269|PubMed:11382752, ECO:0000269|PubMed:11430817, ECO:0000269|PubMed:11675395, ECO:0000269|PubMed:12446664, ECO:0000269|PubMed:12479808, ECO:0000269|PubMed:14562095, ECO:0000269|PubMed:15194695, ECO:0000269|PubMed:15659643, ECO:0000269|PubMed:17192412, ECO:0000269|PubMed:18497569, ECO:0000269|PubMed:21343297}; Peripheral membrane protein {ECO:0000269|PubMed:11382752, ECO:0000269|PubMed:11430817, ECO:0000269|PubMed:11675395, ECO:0000269|PubMed:12446664, ECO:0000269|PubMed:12479808, ECO:0000269|PubMed:14562095, ECO:0000269|PubMed:15194695, ECO:0000269|PubMed:15659643, ECO:0000269|PubMed:17192412, ECO:0000269|PubMed:18497569, ECO:0000269|PubMed:21343297}. Note=Also found in other perivacuolar punctate structures.</t>
  </si>
  <si>
    <t>Autophagy-related protein 34</t>
  </si>
  <si>
    <t>ATG34 ATG19-B YOL083W O0957</t>
  </si>
  <si>
    <t>Cvt complex [GO:0034270]; cytosol [GO:0005829]; phagophore assembly site membrane [GO:0034045]</t>
  </si>
  <si>
    <t>SUBCELLULAR LOCATION: Preautophagosomal structure membrane {ECO:0000269|PubMed:20639194}; Peripheral membrane protein {ECO:0000269|PubMed:20639194}. Note=Membrane-associated protein found in pre-autophagosomal structure and other perivacuolar punctate structures.</t>
  </si>
  <si>
    <t>Phosphate metabolism protein 7</t>
  </si>
  <si>
    <t>PHM7 YOL084W 00953</t>
  </si>
  <si>
    <t>SUBCELLULAR LOCATION: Cell membrane {ECO:0000269|PubMed:14562095}; Multi-pass membrane protein {ECO:0000269|PubMed:14562095}.</t>
  </si>
  <si>
    <t>Alcohol dehydrogenase 1 (EC 1.1.1.1) (Alcohol dehydrogenase I) (YADH-1)</t>
  </si>
  <si>
    <t>ADH1 ADC1 YOL086C O0947</t>
  </si>
  <si>
    <t>DUB-associated factor 1</t>
  </si>
  <si>
    <t>DUF1 YOL087C O0944</t>
  </si>
  <si>
    <t>Halotolerance protein 9</t>
  </si>
  <si>
    <t>HAL9 YOL089C O0938</t>
  </si>
  <si>
    <t>SUBCELLULAR LOCATION: Cytoplasm {ECO:0000269|PubMed:14562095}. Nucleus {ECO:0000255|PROSITE-ProRule:PRU00227, ECO:0000269|PubMed:14562095}.</t>
  </si>
  <si>
    <t>DNA mismatch repair protein MSH2 (MutS protein homolog 2)</t>
  </si>
  <si>
    <t>MSH2 YOL090W O0935</t>
  </si>
  <si>
    <t>MutSalpha complex [GO:0032301]; MutSbeta complex [GO:0032302]; nuclear chromosome [GO:0000228]; nucleus [GO:0005634]</t>
  </si>
  <si>
    <t>Probable vacuolar amino acid transporter YPQ1 (PQ-loop repeat-containing protein 1)</t>
  </si>
  <si>
    <t>YPQ1 YOL092W O0929</t>
  </si>
  <si>
    <t>Replication factor C subunit 4 (Replication factor C4) (Activator 1 37 kDa subunit)</t>
  </si>
  <si>
    <t>RFC4 YOL094C O0923</t>
  </si>
  <si>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</si>
  <si>
    <t>COQ3 YOL096C HRF316</t>
  </si>
  <si>
    <t>SUBCELLULAR LOCATION: Mitochondrion inner membrane {ECO:0000255|HAMAP-Rule:MF_03190, ECO:0000269|PubMed:10419476, ECO:0000269|PubMed:14562095, ECO:0000269|PubMed:14576278}; Peripheral membrane protein {ECO:0000255|HAMAP-Rule:MF_03190, ECO:0000269|PubMed:10419476}; Matrix side {ECO:0000255|HAMAP-Rule:MF_03190, ECO:0000269|PubMed:10419476}.</t>
  </si>
  <si>
    <t>Tryptophan--tRNA ligase, cytoplasmic (EC 6.1.1.2) (Tryptophanyl-tRNA synthetase) (TrpRS)</t>
  </si>
  <si>
    <t>WRS1 YOL097C HRE432</t>
  </si>
  <si>
    <t>Uncharacterized protein YOL098C</t>
  </si>
  <si>
    <t>YOL098C HRF1037</t>
  </si>
  <si>
    <t>Serine/threonine-protein kinase PKH2 (EC 2.7.11.1) (PKB-activating kinase homolog 2)</t>
  </si>
  <si>
    <t>PKH2 YOL100W HRC1081</t>
  </si>
  <si>
    <t>cell cortex [GO:0005938]; nucleus [GO:0005634]</t>
  </si>
  <si>
    <t>SUBCELLULAR LOCATION: Nucleus. Cytoplasm, cell cortex. Note=Localizes at eisosomes, large, immobile complexes that mark sites of endocytosis near the plasma membrane.</t>
  </si>
  <si>
    <t>tRNA 2'-phosphotransferase (EC 2.7.1.160)</t>
  </si>
  <si>
    <t>TPT1 YOL102C HRE230</t>
  </si>
  <si>
    <t>Transmembrane protein 115 homolog</t>
  </si>
  <si>
    <t>GTPase-activating protein MSB4 (Multicopy suppressor of bud emergence 4)</t>
  </si>
  <si>
    <t>MSB4 YOL112W HRC492</t>
  </si>
  <si>
    <t>cellular bud neck [GO:0005935]; cellular bud tip [GO:0005934]; incipient cellular bud site [GO:0000131]; polarisome [GO:0000133]</t>
  </si>
  <si>
    <t>Serine/threonine-protein kinase SKM1 (EC 2.7.11.1) (Protein kinase 75490 D)</t>
  </si>
  <si>
    <t>SKM1 YOL113W HRA655</t>
  </si>
  <si>
    <t>Poly(A) RNA polymerase protein 2 (EC 2.7.7.19) (DNA polymerase kappa) (DNA polymerase sigma) (Topoisomerase 1-related protein TRF4)</t>
  </si>
  <si>
    <t>PAP2 TRF4 YOL115W HRC584 O0716</t>
  </si>
  <si>
    <t>cytosol [GO:0005829]; nucleolus [GO:0005730]; nucleus [GO:0005634]; TRAMP complex [GO:0031499]</t>
  </si>
  <si>
    <t>SUBCELLULAR LOCATION: Nucleus {ECO:0000269|PubMed:10066793, ECO:0000269|PubMed:14562095}.</t>
  </si>
  <si>
    <t>COP9 signalosome complex subunit 10</t>
  </si>
  <si>
    <t>RRI2 CSN10 YOL117W</t>
  </si>
  <si>
    <t>COP9 signalosome [GO:0008180]; cytoplasm [GO:0005737]; nucleus [GO:0005634]</t>
  </si>
  <si>
    <t>SUBCELLULAR LOCATION: Cytoplasm {ECO:0000305|PubMed:14562095}. Nucleus {ECO:0000305|PubMed:14562095}.</t>
  </si>
  <si>
    <t>60S ribosomal protein L25 (Large ribosomal subunit protein uL23) (RP16L) (YL25) (YP42')</t>
  </si>
  <si>
    <t>RPL25 YOL127W</t>
  </si>
  <si>
    <t>Vacuolar protein sorting-associated protein 68</t>
  </si>
  <si>
    <t>VPS68 YOL129W</t>
  </si>
  <si>
    <t>fungal-type vacuole membrane [GO:0000329]; mitochondrion [GO:0005739]; Vps55/Vps68 complex [GO:0034424]</t>
  </si>
  <si>
    <t>SUBCELLULAR LOCATION: Vacuole membrane; Multi-pass membrane protein. Mitochondrion {ECO:0000305}.</t>
  </si>
  <si>
    <t>RING-box protein HRT1 (RING-box protein 1) (E3 ubiquitin-protein ligase complex SCF subunit HRT1) (High level expression reduces Ty3 transposition protein 1) (Regulator of cullins protein 1)</t>
  </si>
  <si>
    <t>HRT1 RBX1 ROC1 YOL133W</t>
  </si>
  <si>
    <t>chromosome, telomeric region [GO:0000781]; Cul3-RING ubiquitin ligase complex [GO:0031463]; Cul8-RING ubiquitin ligase complex [GO:0035361]; cullin-RING ubiquitin ligase complex [GO:0031461]; cytoplasm [GO:0005737]; nucleus [GO:0005634]; SCF ubiquitin ligase complex [GO:0019005]</t>
  </si>
  <si>
    <t>SUBCELLULAR LOCATION: Cytoplasm {ECO:0000269|PubMed:10880467}. Nucleus {ECO:0000269|PubMed:10880467}.</t>
  </si>
  <si>
    <t>Restriction of telomere capping protein 1 (SEH-associated protein 2)</t>
  </si>
  <si>
    <t>RTC1 SEA2 YOL138C</t>
  </si>
  <si>
    <t>cytosol [GO:0005829]; fungal-type vacuole [GO:0000324]; GATOR2 complex [GO:0061700]; Seh1-associated complex [GO:0035859]; vacuolar membrane [GO:0005774]</t>
  </si>
  <si>
    <t>Eukaryotic translation initiation factor 4E (eIF-4E) (eIF4E) (eIF-4F 25 kDa subunit) (mRNA cap-binding protein)</t>
  </si>
  <si>
    <t>CDC33 TIF45 YOL139C</t>
  </si>
  <si>
    <t>cytoplasm [GO:0005737]; cytoplasmic stress granule [GO:0010494]; eukaryotic translation initiation factor 4F complex [GO:0016281]; nucleus [GO:0005634]; ribosome [GO:0005840]</t>
  </si>
  <si>
    <t>tRNA wybutosine-synthesizing protein 4 (tRNA yW-synthesizing protein 4) (EC 2.1.1.290) (EC 2.3.1.231) (tRNA(Phe) (7-(3-amino-3-(methoxycarbonyl)propyl)wyosine(37)-N)-methoxycarbonyltransferase) (tRNA(Phe) (7-(3-amino-3-carboxypropyl)wyosine(37)-O)-methyltransferase)</t>
  </si>
  <si>
    <t>PPM2 TYW4 YOL141W</t>
  </si>
  <si>
    <t>Exosome complex component RRP40 (Ribosomal RNA-processing protein 40)</t>
  </si>
  <si>
    <t>RRP40 YOL142W</t>
  </si>
  <si>
    <t>60S ribosome subunit biogenesis protein NOP8 (Nucleolar protein 8)</t>
  </si>
  <si>
    <t>NOP8 YOL144W</t>
  </si>
  <si>
    <t>SUBCELLULAR LOCATION: Nucleus, nucleolus {ECO:0000269|PubMed:9891085}.</t>
  </si>
  <si>
    <t>RNA polymerase-associated protein CTR9 (Centromere-binding factor 1-dependent protein 1) (Cln three-requiring protein 9)</t>
  </si>
  <si>
    <t>CTR9 CDP1 YOL145C</t>
  </si>
  <si>
    <t>SUBCELLULAR LOCATION: Nucleus, nucleoplasm {ECO:0000269|PubMed:10219085, ECO:0000269|PubMed:15643076}.</t>
  </si>
  <si>
    <t>Peroxisomal membrane protein PMP27 (Peroxin-11)</t>
  </si>
  <si>
    <t>PEX11 PMP24 PMP27 YOL147C O0454</t>
  </si>
  <si>
    <t>endoplasmic reticulum [GO:0005783]; peroxisomal importomer complex [GO:1990429]; peroxisomal membrane [GO:0005778]; peroxisome [GO:0005777]</t>
  </si>
  <si>
    <t>SUBCELLULAR LOCATION: Peroxisome membrane {ECO:0000269|PubMed:14517338, ECO:0000269|PubMed:14562095}; Peripheral membrane protein {ECO:0000269|PubMed:14517338, ECO:0000269|PubMed:14562095}.</t>
  </si>
  <si>
    <t>Transcription factor SPT20</t>
  </si>
  <si>
    <t>SPT20 ADA5 YOL148C</t>
  </si>
  <si>
    <t>nucleus [GO:0005634]; SAGA complex [GO:0000124]; SLIK (SAGA-like) complex [GO:0046695]</t>
  </si>
  <si>
    <t>mRNA-decapping enzyme subunit 1</t>
  </si>
  <si>
    <t>DCP1 YOL149W</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</si>
  <si>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</si>
  <si>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Exosome complex exonuclease RRP6 (EC 3.1.13.-) (Ribosomal RNA-processing protein 6)</t>
  </si>
  <si>
    <t>RRP6 UNC733 YOR001W</t>
  </si>
  <si>
    <t>exosome (RNase complex) [GO:0000178]; nuclear exosome (RNase complex) [GO:0000176]; nucleolus [GO:0005730]; nucleus [GO:0005634]</t>
  </si>
  <si>
    <t>SUBCELLULAR LOCATION: Nucleus, nucleolus {ECO:0000269|PubMed:10465791, ECO:0000269|PubMed:10611239, ECO:0000269|PubMed:14562095, ECO:0000269|PubMed:15489286}.</t>
  </si>
  <si>
    <t>Dolichyl pyrophosphate Man9GlcNAc2 alpha-1,3-glucosyltransferase (EC 2.4.1.267) (Asparagine-linked glycosylation protein 6) (Dol-P-Glc:Man(9)GlcNAc(2)-PP-Dol alpha-1,3-glucosyltransferase) (Dolichyl-P-Glc:Man9GlcNAc2-PP-dolichyl glucosyltransferase)</t>
  </si>
  <si>
    <t>ALG6 YOR002W UNA544</t>
  </si>
  <si>
    <t>rRNA-processing protein UTP23 (U three protein 23) (U3 small nucleolar RNA-associated protein 23) (U3 snoRNA-associated protein 23)</t>
  </si>
  <si>
    <t>UTP23 YOR004W</t>
  </si>
  <si>
    <t>mitochondrion [GO:0005739]; nucleolus [GO:0005730]; nucleoplasm [GO:0005654]; small-subunit processome [GO:0032040]</t>
  </si>
  <si>
    <t>SUBCELLULAR LOCATION: Mitochondrion {ECO:0000269|PubMed:14562095}. Nucleus, nucleolus {ECO:0000269|PubMed:14562095, ECO:0000269|PubMed:14690591}.</t>
  </si>
  <si>
    <t>Serine/threonine-protein phosphatase 2A 56 kDa regulatory subunit delta isoform (PP2A, B subunit, B' delta isoform) (Protein RTS1) (Protein SCS1)</t>
  </si>
  <si>
    <t>RTS1 SCS1 YOR014W OR26.04</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</si>
  <si>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</si>
  <si>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</si>
  <si>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Putative mitochondrial translation system component PET127</t>
  </si>
  <si>
    <t>PET127 YOR017W OR26.07</t>
  </si>
  <si>
    <t>mitochondrial envelope [GO:0005740]; mitochondrion [GO:0005739]</t>
  </si>
  <si>
    <t>Protein ROD1 (Resistance to o-dinitrobenzene protein 1)</t>
  </si>
  <si>
    <t>ROD1 YOR018W OR26.08</t>
  </si>
  <si>
    <t>cytoplasm [GO:0005737]; cytosol [GO:0005829]; plasma membrane [GO:0005886]</t>
  </si>
  <si>
    <t>SUBCELLULAR LOCATION: Membrane {ECO:0000269|PubMed:8621680}; Peripheral membrane protein {ECO:0000269|PubMed:8621680}. Note=Membrane-associated or associated to a complex that cofractionates with plasma membrane.</t>
  </si>
  <si>
    <t>Exodeoxyribonuclease 1 (EC 3.1.-.-) (Exodeoxyribonuclease I) (EXO I) (Exonuclease I) (Protein DHS1)</t>
  </si>
  <si>
    <t>EXO1 DHS1 YOR033C OR26.23</t>
  </si>
  <si>
    <t>SWI5-dependent HO expression protein 4</t>
  </si>
  <si>
    <t>SHE4 YOR035C OR26.26</t>
  </si>
  <si>
    <t>Cytochrome c mitochondrial import factor CYC2 (EC 1.-.-.-) (Cytochrome c assembly flavoprotein CYC2)</t>
  </si>
  <si>
    <t>CYC2 YOR037W OR26.30</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</si>
  <si>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</si>
  <si>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Protein HIR2 (Histone transcription regulator 2)</t>
  </si>
  <si>
    <t>HIR2 YOR038C OR26.31</t>
  </si>
  <si>
    <t>chromosome [GO:0005694]; cytosol [GO:0005829]; HIR complex [GO:0000417]; nucleus [GO:0005634]</t>
  </si>
  <si>
    <t>SUBCELLULAR LOCATION: Nucleus {ECO:0000269|PubMed:8417331}. Chromosome {ECO:0000269|PubMed:19683497}. Note=Localizes to the promoter region of histones HTA1-HTB1. {ECO:0000269|PubMed:19683497}.</t>
  </si>
  <si>
    <t>Casein kinase II subunit beta' (CK II beta')</t>
  </si>
  <si>
    <t>CKB2 YOR039W OR26.32</t>
  </si>
  <si>
    <t>Growth regulation protein</t>
  </si>
  <si>
    <t>WHI2 YOR043W</t>
  </si>
  <si>
    <t>cell periphery [GO:0071944]; nucleus [GO:0005634]; phosphatase complex [GO:1903293]</t>
  </si>
  <si>
    <t>Enhancer of translation termination 1</t>
  </si>
  <si>
    <t>ETT1 YOR051C YOR29-02</t>
  </si>
  <si>
    <t>SUBCELLULAR LOCATION: Nucleus {ECO:0000269|PubMed:10684247, ECO:0000269|PubMed:14562095}.</t>
  </si>
  <si>
    <t>Lipid droplet phospholipase 1 (EC 3.1.-.-) (EC 3.1.1.4)</t>
  </si>
  <si>
    <t>LPL1 YOR059C YOR29-10</t>
  </si>
  <si>
    <t>SUBCELLULAR LOCATION: Lipid droplet {ECO:0000269|PubMed:10515935, ECO:0000269|PubMed:25014274}. Membrane {ECO:0000255}; Single-pass membrane protein {ECO:0000255}.</t>
  </si>
  <si>
    <t>Casein kinase II subunit alpha' (CK II) (EC 2.7.11.1)</t>
  </si>
  <si>
    <t>CKA2 YOR061W YOR29-12</t>
  </si>
  <si>
    <t>60S ribosomal protein L3 (Large ribosomal subunit protein uL3) (Maintenance of killer protein 8) (RP1) (Trichodermin resistance protein) (YL1)</t>
  </si>
  <si>
    <t>RPL3 MAK8 TCM1 YOR063W YOR29-14</t>
  </si>
  <si>
    <t>Cytochrome c1, heme protein, mitochondrial (EC 7.1.1.8) (Complex III subunit 4) (Complex III subunit IV) (Cytochrome b-c1 complex subunit 4) (Ubiquinol-cytochrome c oxidoreductase cytochrome c1 subunit) (Cytochrome c-1)</t>
  </si>
  <si>
    <t>CYT1 CTC1 YOR065W YOR29-16</t>
  </si>
  <si>
    <t>cytosol [GO:0005829]; mitochondrial intermembrane space [GO:0005758]; mitochondrial respiratory chain complex III [GO:0005750]; mitochondrion [GO:0005739]</t>
  </si>
  <si>
    <t>Dolichyl pyrophosphate Glc1Man9GlcNAc2 alpha-1,3-glucosyltransferase (EC 2.4.1.265) (Asparagine-linked glycosylation protein 8) (Dolichyl-P-Glc:Glc1Man9GlcNAc2-PP-dolichyl alpha-1,3-glucosyltransferase) (Dolichyl-P-Glc:Glc1Man9GlcNAc2-PP-dolichyl glucosyltransferase)</t>
  </si>
  <si>
    <t>ALG8 YOR067C YOR29-18</t>
  </si>
  <si>
    <t>Vacuolar protein sorting-associated protein 5 (Carboxypeptidase Y-deficient protein 10) (Vacuolar protein-targeting protein 5)</t>
  </si>
  <si>
    <t>VPS5 GRD2 PEP10 VPT5 YOR069W YOR29-20</t>
  </si>
  <si>
    <t>cytosol [GO:0005829]; endosome [GO:0005768]; endosome membrane [GO:0010008]; Golgi membrane [GO:0000139]; retromer complex [GO:0030904]; retromer, tubulation complex [GO:0030905]</t>
  </si>
  <si>
    <t>SUBCELLULAR LOCATION: Cytoplasm. Golgi apparatus membrane {ECO:0000305}; Peripheral membrane protein {ECO:0000305}; Cytoplasmic side {ECO:0000305}. Endosome membrane {ECO:0000305}; Peripheral membrane protein {ECO:0000305}; Cytoplasmic side {ECO:0000305}.</t>
  </si>
  <si>
    <t>GTPase-activating protein GYP1 (GAP for YPT1)</t>
  </si>
  <si>
    <t>GYP1 YOR070C YOR29-21</t>
  </si>
  <si>
    <t>Golgi apparatus [GO:0005794]; Golgi stack [GO:0005795]; mitochondrion [GO:0005739]</t>
  </si>
  <si>
    <t>SUBCELLULAR LOCATION: Golgi apparatus, Golgi stack {ECO:0000269|PubMed:11359917}.</t>
  </si>
  <si>
    <t>Syntaxin UFE1</t>
  </si>
  <si>
    <t>UFE1 YOR075W YOR29-26</t>
  </si>
  <si>
    <t>endoplasmic reticulum [GO:0005783]; endoplasmic reticulum membrane [GO:0005789]; Golgi to ER transport vesicle membrane [GO:0012508]; membrane [GO:0016020]; SNARE complex [GO:0031201]</t>
  </si>
  <si>
    <t>SUBCELLULAR LOCATION: Endoplasmic reticulum membrane; Single-pass type IV membrane protein.</t>
  </si>
  <si>
    <t>Protein DIA2 (Digs into agar protein 2)</t>
  </si>
  <si>
    <t>DIA2 YOR080W YOR29-31</t>
  </si>
  <si>
    <t>chromosome, telomeric region [GO:0000781]; nucleus [GO:0005634]; SCF ubiquitin ligase complex [GO:0019005]</t>
  </si>
  <si>
    <t>Triacylglycerol lipase 5 (TAG lipase 5) (TG lipase 5) (EC 3.1.1.3) (Lipase 5)</t>
  </si>
  <si>
    <t>TGL5 STC2 YOR081C YOR29-32 YOR2964C</t>
  </si>
  <si>
    <t>SUBCELLULAR LOCATION: Lipid droplet {ECO:0000269|PubMed:14562095, ECO:0000269|PubMed:16135509, ECO:0000269|PubMed:21820081, ECO:0000269|PubMed:24868093, ECO:0000269|PubMed:27170177}. Note=Partially retained in the endoplasmic reticulum in cells lacking triacylglycerols. {ECO:0000269|PubMed:27170177}.</t>
  </si>
  <si>
    <t>Dolichyl-diphosphooligosaccharide--protein glycosyltransferase subunit 3 (Oligosaccharyl transferase 34 kDa subunit) (Oligosaccharyl transferase subunit OST3) (Oligosaccharyl transferase subunit gamma)</t>
  </si>
  <si>
    <t>OST3 YOR085W YOR3124W</t>
  </si>
  <si>
    <t>endoplasmic reticulum [GO:0005783]; membrane [GO:0016020]; oligosaccharyltransferase complex [GO:0008250]</t>
  </si>
  <si>
    <t>SUBCELLULAR LOCATION: Endoplasmic reticulum membrane {ECO:0000305}; Multi-pass membrane protein {ECO:0000269|PubMed:29301962}.</t>
  </si>
  <si>
    <t>Tricalbin-1</t>
  </si>
  <si>
    <t>TCB1 YOR086C YOR3141c</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</si>
  <si>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</si>
  <si>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</si>
  <si>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Calcium channel YVC1 (TRP homolog) (Yeast vacuolar conductance protein 1)</t>
  </si>
  <si>
    <t>YVC1 YOR087W YOR088W YOR3151W</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</si>
  <si>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</si>
  <si>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</si>
  <si>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[Pyruvate dehydrogenase [acetyl-transferring]]-phosphatase 1, mitochondrial (PDP 1) (EC 3.1.3.43) (Phosphatase two C protein 5) (Protein phosphatase 2C homolog 5) (PP2C-5) (Protein phosphatase of PDH protein 1) (Pyruvate dehydrogenase complex phosphatase 1) (PDC phosphatase 1)</t>
  </si>
  <si>
    <t>PTC5 PPP1 YOR090C YOR3157C</t>
  </si>
  <si>
    <t>mitochondrial intermembrane space [GO:0005758]; mitochondrion [GO:0005739]</t>
  </si>
  <si>
    <t>SUBCELLULAR LOCATION: Mitochondrion intermembrane space {ECO:0000269|PubMed:14576278, ECO:0000269|PubMed:16643908, ECO:0000269|PubMed:22984289}.</t>
  </si>
  <si>
    <t>Translation machinery-associated protein 46 (DRG family-regulatory protein 1)</t>
  </si>
  <si>
    <t>TMA46 DFRP1 YOR091W YOR3160w</t>
  </si>
  <si>
    <t>Uncharacterized protein YOR093C</t>
  </si>
  <si>
    <t>YOR093C YOR3170c</t>
  </si>
  <si>
    <t>cellular bud neck [GO:0005935]; cytosol [GO:0005829]; membrane [GO:0016020]</t>
  </si>
  <si>
    <t>Ribose-5-phosphate isomerase (EC 5.3.1.6) (D-ribose-5-phosphate ketol-isomerase) (Phosphoriboisomerase)</t>
  </si>
  <si>
    <t>RKI1 YOR095C YOR3174C</t>
  </si>
  <si>
    <t>cytoplasm [GO:0005737]; intracellular membrane-bounded organelle [GO:0043231]; nucleus [GO:0005634]</t>
  </si>
  <si>
    <t>40S ribosomal protein S7-A (RP30) (RP40) (Small ribosomal subunit protein eS7-A)</t>
  </si>
  <si>
    <t>RPS7A RPS30 YOR096W YOR3177W</t>
  </si>
  <si>
    <t>Alpha-1,2 mannosyltransferase KTR1 (EC 2.4.1.-)</t>
  </si>
  <si>
    <t>KTR1 YOR099W YOR3189W</t>
  </si>
  <si>
    <t>Ras-like protein 1 (EC 3.6.5.2)</t>
  </si>
  <si>
    <t>RAS1 YOR101W YOR3205W</t>
  </si>
  <si>
    <t>Dolichyl-diphosphooligosaccharide--protein glycosyltransferase subunit OST2 (Oligosaccharyl transferase subunit OST2) (Oligosaccharyl transferase 16 kDa subunit) (Oligosaccharyl transferase subunit epsilon)</t>
  </si>
  <si>
    <t>OST2 YOR103C YOR3211C</t>
  </si>
  <si>
    <t>Transcription factor tau 55 kDa subunit (TFIIIC 55 kDa subunit) (Transcription factor C subunit 7)</t>
  </si>
  <si>
    <t>TFC7 YOR110W O3234 YOR3234w</t>
  </si>
  <si>
    <t>nucleus [GO:0005634]; transcription factor TFIIIC complex [GO:0000127]</t>
  </si>
  <si>
    <t>Cytoplasmic export protein 1</t>
  </si>
  <si>
    <t>CEX1 YOR112W O3240 YOR3240w</t>
  </si>
  <si>
    <t>cytoplasm [GO:0005737]; nuclear pore [GO:0005643]</t>
  </si>
  <si>
    <t>Trafficking protein particle complex subunit 33 (TRAPP subunit 33) (Transport protein particle 33 kDa subunit)</t>
  </si>
  <si>
    <t>TRS33 YOR115C O3251 YOR3251C</t>
  </si>
  <si>
    <t>cis-Golgi network [GO:0005801]; cytosol [GO:0005829]; endoplasmic reticulum [GO:0005783]; phagophore assembly site [GO:0000407]; trans-Golgi network [GO:0005802]; TRAPP complex [GO:0030008]; TRAPPI protein complex [GO:1990070]; TRAPPII protein complex [GO:1990071]; TRAPPIII protein complex [GO:1990072]</t>
  </si>
  <si>
    <t>DNA-directed RNA polymerase III subunit RPC1 (RNA polymerase III subunit C1) (EC 2.7.7.6) (DNA-directed RNA polymerase III largest subunit) (RNA polymerase III subunit C160)</t>
  </si>
  <si>
    <t>RPO31 RPC1 RPC160 YOR116C O3254 YOR3254C</t>
  </si>
  <si>
    <t>26S proteasome regulatory subunit 6A (Tat-binding protein homolog 1) (TBP-1)</t>
  </si>
  <si>
    <t>RPT5 YTA1 YOR117W O3258 YOR3258W</t>
  </si>
  <si>
    <t>Serine/threonine-protein kinase RIO1 (EC 2.7.11.1) (EC 3.6.3.-) (Ribosomal RNA-processing protein 10)</t>
  </si>
  <si>
    <t>RIO1 RRP10 YOR119C O3266 YOR3266C</t>
  </si>
  <si>
    <t>cytoplasm [GO:0005737]; cytosol [GO:0005829]; nucleolar chromatin [GO:0030874]; nucleus [GO:0005634]; preribosome, small subunit precursor [GO:0030688]</t>
  </si>
  <si>
    <t>SUBCELLULAR LOCATION: Cytoplasm {ECO:0000269|PubMed:11483523, ECO:0000269|PubMed:12135737, ECO:0000269|PubMed:12612080}.</t>
  </si>
  <si>
    <t>Glycerol 2-dehydrogenase (NADP(+)) (EC 1.1.1.156) (Galactose-inducible crystallin-like protein 1)</t>
  </si>
  <si>
    <t>GCY1 GCY YOR120W O31567 YOR3269W</t>
  </si>
  <si>
    <t>Profilin</t>
  </si>
  <si>
    <t>PFY1 PFY PRF1 YOR122C O3275 YOR3275C</t>
  </si>
  <si>
    <t>cell cortex [GO:0005938]; cytoskeleton [GO:0005856]; cytosol [GO:0005829]</t>
  </si>
  <si>
    <t>RNA polymerase-associated protein LEO1</t>
  </si>
  <si>
    <t>LEO1 YOR123C O3278 YOR3278C</t>
  </si>
  <si>
    <t>Cdc73/Paf1 complex [GO:0016593]; nucleus [GO:0005634]</t>
  </si>
  <si>
    <t>Phosphoribosylaminoimidazole carboxylase (EC 4.1.1.21) (AIR carboxylase) (AIRC)</t>
  </si>
  <si>
    <t>ADE2 YOR128C O3293 YOR3293C</t>
  </si>
  <si>
    <t>ARF3-interacting protein 1</t>
  </si>
  <si>
    <t>AFI1 YOR129C YOR3296C</t>
  </si>
  <si>
    <t>cell cortex [GO:0005938]; cellular bud neck [GO:0005935]; cytoplasm [GO:0005737]; nucleus [GO:0005634]; perinuclear region of cytoplasm [GO:0048471]; plasma membrane [GO:0005886]</t>
  </si>
  <si>
    <t>SUBCELLULAR LOCATION: Cytoplasm, perinuclear region. Cytoplasm, cell cortex. Note=Enriched at the nuclear envelope and at the plasma membrane, especially in daughter cells and at the bud neck.</t>
  </si>
  <si>
    <t>Mitochondrial ornithine transporter 1</t>
  </si>
  <si>
    <t>ORT1 ARG11 YOR130C O3299 YOR3299C</t>
  </si>
  <si>
    <t>SUBCELLULAR LOCATION: Mitochondrion inner membrane {ECO:0000269|PubMed:14562095}; Multi-pass membrane protein {ECO:0000269|PubMed:14562095}.</t>
  </si>
  <si>
    <t>Isocitrate dehydrogenase [NAD] subunit 2, mitochondrial (EC 1.1.1.41) (Isocitric dehydrogenase) (NAD(+)-specific ICDH)</t>
  </si>
  <si>
    <t>IDH2 YOR136W O3326 YOR3326W</t>
  </si>
  <si>
    <t>mitochondrial isocitrate dehydrogenase complex (NAD+) [GO:0005962]; mitochondrion [GO:0005739]</t>
  </si>
  <si>
    <t>Actin-like protein ARP8</t>
  </si>
  <si>
    <t>ARP8 YOR141C YOR3348C</t>
  </si>
  <si>
    <t>cytoplasm [GO:0005737]; cytoskeleton [GO:0005856]; Ino80 complex [GO:0031011]; nucleus [GO:0005634]</t>
  </si>
  <si>
    <t>SUBCELLULAR LOCATION: Nucleus. Cytoplasm, cytoskeleton.</t>
  </si>
  <si>
    <t>Succinate--CoA ligase [ADP-forming] subunit alpha, mitochondrial (EC 6.2.1.5) (Succinyl-CoA synthetase subunit alpha) (SCS-alpha)</t>
  </si>
  <si>
    <t>LSC1 YOR142W YOR3352W</t>
  </si>
  <si>
    <t>mitochondrial nucleoid [GO:0042645]; mitochondrion [GO:0005739]; succinate-CoA ligase complex (ADP-forming) [GO:0009361]</t>
  </si>
  <si>
    <t>SUBCELLULAR LOCATION: Mitochondrion {ECO:0000255|HAMAP-Rule:MF_03222, ECO:0000269|PubMed:14562095, ECO:0000269|PubMed:14576278}.</t>
  </si>
  <si>
    <t>Telomere length regulation protein ELG1 (Regulator of Ty1 transposition protein 110) (Telomere elongation suppressor ELG1)</t>
  </si>
  <si>
    <t>ELG1 RTT110 YOR144C O3510 YOR3510C</t>
  </si>
  <si>
    <t>chromosome, telomeric region [GO:0000781]; cytoplasm [GO:0005737]; Elg1 RFC-like complex [GO:0031391]; mitochondrion [GO:0005739]; nucleus [GO:0005634]</t>
  </si>
  <si>
    <t>SUBCELLULAR LOCATION: Nucleus {ECO:0000269|PubMed:14562095}. Chromosome, telomere {ECO:0000305|PubMed:14562095}.</t>
  </si>
  <si>
    <t>Pre-rRNA-processing protein PNO1 (Partner of NOB1) (Ribosomal RNA-processing protein 20)</t>
  </si>
  <si>
    <t>PNO1 DIM2 RRP20 YOR145C O3513 YOR3513C</t>
  </si>
  <si>
    <t>90S preribosome [GO:0030686]; cytoplasm [GO:0005737]; nucleolus [GO:0005730]; nucleus [GO:0005634]</t>
  </si>
  <si>
    <t>SUBCELLULAR LOCATION: Cytoplasm {ECO:0000269|PubMed:12628929, ECO:0000269|PubMed:15037774}. Nucleus, nucleolus {ECO:0000269|PubMed:10923024, ECO:0000269|PubMed:15037774}.</t>
  </si>
  <si>
    <t>Mitochondrial distribution and morphology protein 32</t>
  </si>
  <si>
    <t>MDM32 YOR147W O3521</t>
  </si>
  <si>
    <t>54S ribosomal protein L23, mitochondrial (Mitochondrial large ribosomal subunit protein uL13m) (YmL23)</t>
  </si>
  <si>
    <t>MRPL23 YOR150W O3530</t>
  </si>
  <si>
    <t>mitochondrial inner membrane [GO:0005743]; mitochondrial large ribosomal subunit [GO:0005762]; mitochondrion [GO:0005739]; ribosome [GO:0005840]</t>
  </si>
  <si>
    <t>DNA-directed RNA polymerase II subunit RPB2 (RNA polymerase II subunit 2) (EC 2.7.7.6) (B150) (DNA-directed RNA polymerase II 140 kDa polypeptide)</t>
  </si>
  <si>
    <t>RPB2 RPB150 RPO22 YOR151C</t>
  </si>
  <si>
    <t>Autophagy-related protein 40</t>
  </si>
  <si>
    <t>ATG40 YOR152C O3536</t>
  </si>
  <si>
    <t>cortical endoplasmic reticulum [GO:0032541]; endoplasmic reticulum membrane [GO:0005789]; membrane [GO:0016020]; phagophore assembly site membrane [GO:0034045]</t>
  </si>
  <si>
    <t>SUBCELLULAR LOCATION: Endoplasmic reticulum membrane {ECO:0000269|PubMed:26040717}; Single-pass membrane protein {ECO:0000255}. Preautophagosomal structure membrane {ECO:0000269|PubMed:26040717}; Single-pass membrane protein {ECO:0000255}.</t>
  </si>
  <si>
    <t>Pleiotropic ABC efflux transporter of multiple drugs (Pleiotropic drug resistance protein 5) (Suppressor of toxicity of sporidesmin)</t>
  </si>
  <si>
    <t>PDR5 LEM1 STS1 YDR1 YOR153W</t>
  </si>
  <si>
    <t>SUBCELLULAR LOCATION: Cell membrane {ECO:0000269|PubMed:12469340}; Multi-pass membrane protein {ECO:0000269|PubMed:12469340}. Note=The ERAD mutants 'Pro-183' and 'Tyr-1427' fail to reach the plasma membrane. The mutant 'Pro-183' accumulates into ER-associated compartments.</t>
  </si>
  <si>
    <t>Proteasome subunit beta type-2 (EC 3.4.25.1) (Macropain subunit PUP1) (Multicatalytic endopeptidase complex subunit PUP1) (Proteasome component PUP1) (Proteinase YSCE subunit PUP1)</t>
  </si>
  <si>
    <t>PUP1 YOR157C</t>
  </si>
  <si>
    <t>cytosol [GO:0005829]; endoplasmic reticulum membrane [GO:0005789]; nucleus [GO:0005634]; proteasome complex [GO:0000502]; proteasome core complex, beta-subunit complex [GO:0019774]; proteasome storage granule [GO:0034515]</t>
  </si>
  <si>
    <t>37S ribosomal protein PET123, mitochondrial (Mitochondrial small ribosomal subunit protein mS26)</t>
  </si>
  <si>
    <t>PET123 YOR158W</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</si>
  <si>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</si>
  <si>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mRNA transport regulator MTR10</t>
  </si>
  <si>
    <t>MTR10 YOR160W</t>
  </si>
  <si>
    <t>cytoplasm [GO:0005737]; nuclear periphery [GO:0034399]; nucleus [GO:0005634]</t>
  </si>
  <si>
    <t>Zinc finger transcription factor YRR1 (Pleiotropic drug-resistance protein 2)</t>
  </si>
  <si>
    <t>YRR1 PDR2 YOR162C O3571</t>
  </si>
  <si>
    <t>Golgi to ER traffic protein 4 (Guided entry of tail-anchored proteins 4)</t>
  </si>
  <si>
    <t>GET4 YOR164C O3580</t>
  </si>
  <si>
    <t>cytoplasm [GO:0005737]; cytosol [GO:0005829]; TRC complex [GO:0072380]</t>
  </si>
  <si>
    <t>Protein SEY1 (EC 3.6.5.-) (Synthetic enhancer of YOP1 protein)</t>
  </si>
  <si>
    <t>SEY1 YOR165W O3590</t>
  </si>
  <si>
    <t>cell periphery [GO:0071944]; cellular bud [GO:0005933]; cortical endoplasmic reticulum [GO:0032541]; cytoplasm [GO:0005737]; endoplasmic reticulum [GO:0005783]; endoplasmic reticulum membrane [GO:0005789]</t>
  </si>
  <si>
    <t>SUBCELLULAR LOCATION: Endoplasmic reticulum membrane {ECO:0000255|HAMAP-Rule:MF_03109, ECO:0000269|PubMed:14562095, ECO:0000269|PubMed:19665976}; Multi-pass membrane protein {ECO:0000255|HAMAP-Rule:MF_03109, ECO:0000269|PubMed:14562095, ECO:0000269|PubMed:19665976}. Note=Enriched in the cortical ER. Concentrated in punctae along the ER tubules.</t>
  </si>
  <si>
    <t>Glutamine--tRNA ligase (EC 6.1.1.18) (Glutaminyl-tRNA synthetase) (GlnRS)</t>
  </si>
  <si>
    <t>GLN4 YOR168W O3601</t>
  </si>
  <si>
    <t>Sphingoid long chain base kinase 4 (LCB kinase 4) (EC 2.7.1.91) (Sphinganine kinase 4)</t>
  </si>
  <si>
    <t>LCB4 YOR171C O3615</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</si>
  <si>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</si>
  <si>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</si>
  <si>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Inactive diphosphatase DCS2 (Histidine triad protein) (Protein Dcs2p)</t>
  </si>
  <si>
    <t>DCS2 YOR173W O3625</t>
  </si>
  <si>
    <t>cytoplasm [GO:0005737]; nucleus [GO:0005634]; P-body [GO:0000932]; perinuclear region of cytoplasm [GO:0048471]</t>
  </si>
  <si>
    <t>SUBCELLULAR LOCATION: Cytoplasm. Cytoplasm, perinuclear region. Cytoplasm, P-body. Note=Predominantly cytoplasmic. Localizes close to the perinuclear space before the diauxic growth shift. Recruited to the P-body after the post-diauxic growth shift. Colocalizes with the decapping activator protein LSM1 at P-body.</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</si>
  <si>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</si>
  <si>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ALE1 LCA1 LPT1 SLC4 YOR175C O3635</t>
  </si>
  <si>
    <t>SUBCELLULAR LOCATION: Endoplasmic reticulum membrane {ECO:0000269|PubMed:14562095, ECO:0000269|PubMed:17890783}; Multi-pass membrane protein.</t>
  </si>
  <si>
    <t>Ferrochelatase, mitochondrial (EC 4.98.1.1) (Heme synthase) (Protoheme ferro-lyase)</t>
  </si>
  <si>
    <t>HEM15 YOR176W</t>
  </si>
  <si>
    <t>SUBCELLULAR LOCATION: Mitochondrion inner membrane; Peripheral membrane protein; Matrix side. Note=It is bound to the mitochondrial inner membrane in eukaryotic cells with its active site on the matrix side of the membrane.</t>
  </si>
  <si>
    <t>Phosphoserine aminotransferase (PSAT) (EC 2.6.1.52) (Phosphohydroxythreonine aminotransferase)</t>
  </si>
  <si>
    <t>SER1 SERC YOR184W</t>
  </si>
  <si>
    <t>GTP-binding nuclear protein GSP2/CNR2</t>
  </si>
  <si>
    <t>GSP2 CNR2 YOR185C</t>
  </si>
  <si>
    <t>Elongation factor Tu, mitochondrial (tufM)</t>
  </si>
  <si>
    <t>TUF1 TUFM YOR187W</t>
  </si>
  <si>
    <t>Morphogenesis-related protein MSB1 (Multicopy suppressor of bud emergence 1)</t>
  </si>
  <si>
    <t>MSB1 YOR188W</t>
  </si>
  <si>
    <t>cellular bud neck [GO:0005935]; cellular bud tip [GO:0005934]; cytoplasm [GO:0005737]; mitochondrion [GO:0005739]; plasma membrane [GO:0005886]</t>
  </si>
  <si>
    <t>ATP-dependent helicase ULS1 (EC 3.6.4.-) (Role in silencing protein 1) (Ubiquitin ligase for SUMO conjugates protein 1)</t>
  </si>
  <si>
    <t>ULS1 DIS1 RIS1 TID4 YOR191W</t>
  </si>
  <si>
    <t>cytoplasm [GO:0005737]; kinetochore [GO:0000776]; mitochondrion [GO:0005739]; nucleolus [GO:0005730]; nucleus [GO:0005634]</t>
  </si>
  <si>
    <t>SUBCELLULAR LOCATION: Nucleus {ECO:0000269|PubMed:14562095, ECO:0000269|PubMed:18603780}.</t>
  </si>
  <si>
    <t>Lipoyl synthase, mitochondrial (EC 2.8.1.8) (Lipoate synthase) (LS) (Lip-syn) (Lipoic acid synthase)</t>
  </si>
  <si>
    <t>LIP5 YOR196C</t>
  </si>
  <si>
    <t>SUBCELLULAR LOCATION: Mitochondrion {ECO:0000255|HAMAP-Rule:MF_03123, ECO:0000269|PubMed:14562095, ECO:0000269|PubMed:14576278}.</t>
  </si>
  <si>
    <t>Nuclear segregation protein BFR1 (Brefeldin A resistance protein 1)</t>
  </si>
  <si>
    <t>BFR1 YOR198C</t>
  </si>
  <si>
    <t>cytoplasm [GO:0005737]; endoplasmic reticulum [GO:0005783]; nuclear outer membrane-endoplasmic reticulum membrane network [GO:0042175]; polysome [GO:0005844]; ribonucleoprotein complex [GO:1990904]</t>
  </si>
  <si>
    <t>rRNA methyltransferase 1, mitochondrial (EC 2.1.1.-) (21S rRNA (guanosine(2270)-2'-O)-methyltransferase) (21S rRNA [Gm2270] 2'-O-methyltransferase) (Mitochondrial large ribosomal RNA ribose methylase) (Petite colonies protein 56)</t>
  </si>
  <si>
    <t>MRM1 PET56 YOR201C</t>
  </si>
  <si>
    <t>Imidazoleglycerol-phosphate dehydratase (IGPD) (EC 4.2.1.19)</t>
  </si>
  <si>
    <t>HIS3 YOR202W</t>
  </si>
  <si>
    <t>ATP-dependent RNA helicase DED1 (EC 3.6.4.13) (DEAD box protein 1) (Defines essential domain protein 1)</t>
  </si>
  <si>
    <t>DED1 SPP81 YOR204W</t>
  </si>
  <si>
    <t>Genetic interactor of prohibitins 3, mitochondrial (Altered inheritance of mitochondria protein 40) (Found in mitochondrial proteome protein 38)</t>
  </si>
  <si>
    <t>GEP3 AIM40 FMP48 YOR205C</t>
  </si>
  <si>
    <t>Nucleolar complex protein 2</t>
  </si>
  <si>
    <t>NOC2 YOR206W YOX001</t>
  </si>
  <si>
    <t>mitochondrion [GO:0005739]; Noc1p-Noc2p complex [GO:0030690]; Noc2p-Noc3p complex [GO:0030691]; nucleolus [GO:0005730]; nucleoplasm [GO:0005654]; nucleus [GO:0005634]; preribosome, large subunit precursor [GO:0030687]</t>
  </si>
  <si>
    <t>DNA-directed RNA polymerase III subunit RPC2 (RNA polymerase III subunit C2) (EC 2.7.7.6) (C128) (DNA-directed RNA polymerase III 130 kDa polypeptide)</t>
  </si>
  <si>
    <t>RET1 RPC128 RPC2 YOR207C</t>
  </si>
  <si>
    <t>DNA-directed RNA polymerases I, II, and III subunit RPABC5 (RNA polymerases I, II, and III subunit ABC5) (ABC10-beta) (ABC8) (DNA-directed RNA polymerases I, II, and III 8.3 kDa polypeptide)</t>
  </si>
  <si>
    <t>RPB10 YOR210W</t>
  </si>
  <si>
    <t>Dynamin-like GTPase MGM1, mitochondrial (Mitochondrial division and morphology protein 17) (Mitochondrial genome maintenance protein 1) [Cleaved into: Dynamin-like GTPase MGM1 large isoform (l-MGM1); Dynamin-like GTPase MGM1 small isoform (s-MGM1)]</t>
  </si>
  <si>
    <t>MGM1 MDM17 YOR211C YOR50-1</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</si>
  <si>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</si>
  <si>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</si>
  <si>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Replication factor C subunit 1 (Replication factor C1) (Activator 1 95 kDa subunit) (Cell division control protein 44)</t>
  </si>
  <si>
    <t>RFC1 CDC44 YOR217W YOR50-7</t>
  </si>
  <si>
    <t>DNA replication factor C complex [GO:0005663]; nucleus [GO:0005634]</t>
  </si>
  <si>
    <t>Dipeptidyl aminopeptidase A (DPAP A) (EC 3.4.14.-) (YSCIV)</t>
  </si>
  <si>
    <t>STE13 YCI1 YOR219C YOR50-9</t>
  </si>
  <si>
    <t>plasma membrane [GO:0005886]; trans-Golgi network [GO:0005802]; vacuolar membrane [GO:0005774]</t>
  </si>
  <si>
    <t>SUBCELLULAR LOCATION: Vacuole membrane; Single-pass type II membrane protein. Note=Lysosome-like vacuoles.</t>
  </si>
  <si>
    <t>Mitochondrial 2-oxodicarboxylate carrier 2</t>
  </si>
  <si>
    <t>ODC2 YOR222W YOR50-12</t>
  </si>
  <si>
    <t>DNA-directed RNA polymerases I, II, and III subunit RPABC3 (RNA polymerases I, II, and III subunit ABC3) (ABC14.4) (ABC14.5) (DNA-directed RNA polymerases I, II, and III 14.5 kDa polypeptide)</t>
  </si>
  <si>
    <t>RPB8 YOR224C YOR50-14</t>
  </si>
  <si>
    <t>Mitochondrial adapter protein MCP1 (MDM10-complementing protein 1)</t>
  </si>
  <si>
    <t>MCP1 YOR228C YOR50-18</t>
  </si>
  <si>
    <t>SUBCELLULAR LOCATION: Mitochondrion outer membrane {ECO:0000269|PubMed:14562095, ECO:0000269|PubMed:16407407, ECO:0000269|PubMed:23781023}; Multi-pass membrane protein {ECO:0000255}.</t>
  </si>
  <si>
    <t>Transcriptional modulator WTM1</t>
  </si>
  <si>
    <t>WTM1 YOR230W YOR50-20</t>
  </si>
  <si>
    <t>cytoplasm [GO:0005737]; nucleus [GO:0005634]; Rpd3L complex [GO:0033698]; Rpd3L-Expanded complex [GO:0070210]</t>
  </si>
  <si>
    <t>SUBCELLULAR LOCATION: Cytoplasm {ECO:0000269|PubMed:16432237}. Nucleus {ECO:0000269|PubMed:16432237}. Note=Shuttles between the nucleus and the cytoplasm.</t>
  </si>
  <si>
    <t>Serine/threonine-protein kinase KIN4 (EC 2.7.11.1)</t>
  </si>
  <si>
    <t>KIN4 KIN3 KIN31 YOR233W O5220</t>
  </si>
  <si>
    <t>cell cortex [GO:0005938]; cellular bud neck [GO:0005935]; spindle pole body [GO:0005816]</t>
  </si>
  <si>
    <t>60S ribosomal protein L33-B (L37) (Large ribosomal subunit protein eL33-B) (RP47) (YL37)</t>
  </si>
  <si>
    <t>RPL33B RPL37B YOR234C O5224</t>
  </si>
  <si>
    <t>Histone acetyltransferase ESA1 (EC 2.3.1.48) (Protein 2-hydroxyisobutyryltransferase ESA1) (EC 2.3.1.-) (Protein acetyltransferase ESA1) (EC 2.3.1.-) (Protein crotonyltransferase ESA1) (EC 2.3.1.-)</t>
  </si>
  <si>
    <t>ESA1 YOR244W O5257</t>
  </si>
  <si>
    <t>chromatin [GO:0000785]; NuA4 histone acetyltransferase complex [GO:0035267]; nucleosome [GO:0000786]; nucleus [GO:0005634]; Piccolo NuA4 histone acetyltransferase complex [GO:0032777]</t>
  </si>
  <si>
    <t>Diacylglycerol O-acyltransferase 1 (DGAT) (EC 2.3.1.20) (Acyl-CoA-dependent diacylglycerol O-acyltransferase) (Acyl-CoA:monoacylglycerol acyltransferase) (MGAT) (EC 2.3.1.22) (Triacylglycerol synthase) (TAG synthase)</t>
  </si>
  <si>
    <t>DGA1 YOR245C</t>
  </si>
  <si>
    <t>endoplasmic reticulum [GO:0005783]; endoplasmic reticulum membrane [GO:0005789]; lipid droplet [GO:0005811]; membrane [GO:0016020]</t>
  </si>
  <si>
    <t>SUBCELLULAR LOCATION: Lipid droplet {ECO:0000269|PubMed:14562095, ECO:0000269|PubMed:21820081, ECO:0000269|PubMed:24868093}. Endoplasmic reticulum membrane {ECO:0000269|PubMed:14562095, ECO:0000269|PubMed:20225889, ECO:0000269|PubMed:21321129, ECO:0000269|PubMed:32349126}; Multi-pass membrane protein {ECO:0000255}. Note=Localizes to sites of lipid droplet biogenesis in the endoplasmic reticulum. {ECO:0000269|PubMed:32349126}.</t>
  </si>
  <si>
    <t>Probable oxidoreductase ENV9 (EC 1.1.1.-) (Late endosome and vacuole interface protein 9)</t>
  </si>
  <si>
    <t>ENV9 YOR246C</t>
  </si>
  <si>
    <t>lipid droplet [GO:0005811]; membrane [GO:0016020]; mitochondrion [GO:0005739]; vacuole [GO:0005773]</t>
  </si>
  <si>
    <t>SUBCELLULAR LOCATION: Lipid droplet {ECO:0000269|PubMed:14562095}. Membrane {ECO:0000305}; Multi-pass membrane protein {ECO:0000305}.</t>
  </si>
  <si>
    <t>mRNA cleavage and polyadenylation factor CLP1</t>
  </si>
  <si>
    <t>CLP1 YOR250C</t>
  </si>
  <si>
    <t>mRNA cleavage factor complex [GO:0005849]; nucleus [GO:0005634]</t>
  </si>
  <si>
    <t>SUBCELLULAR LOCATION: Nucleus {ECO:0000255|HAMAP-Rule:MF_03035}.</t>
  </si>
  <si>
    <t>Thiosulfate sulfurtransferase TUM1 (EC 2.8.1.1) (Thiouridine modification protein 1)</t>
  </si>
  <si>
    <t>TUM1 YOR251C</t>
  </si>
  <si>
    <t>SUBCELLULAR LOCATION: Mitochondrion {ECO:0000269|PubMed:14562095}. Cytoplasm {ECO:0000269|PubMed:14562095}.</t>
  </si>
  <si>
    <t>N-alpha-acetyltransferase NAT5 (NatA complex subunit NAT5) (EC 2.3.1.258)</t>
  </si>
  <si>
    <t>NAT5 YOR253W</t>
  </si>
  <si>
    <t>Protein translocation protein SEC63 (Protein NPL1) (Sec62/63 complex 73 kDa subunit)</t>
  </si>
  <si>
    <t>SEC63 NPL1 PTL1 YOR254C</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</si>
  <si>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</si>
  <si>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</si>
  <si>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26S proteasome subunit RPT4 (26S protease subunit SUG2) (Proteasomal cap subunit)</t>
  </si>
  <si>
    <t>RPT4 CRL13 PCS1 SUG2 YOR259C</t>
  </si>
  <si>
    <t>cytosolic proteasome complex [GO:0031597]; nucleus [GO:0005634]; proteasome complex [GO:0000502]; proteasome regulatory particle, base subcomplex [GO:0008540]</t>
  </si>
  <si>
    <t>Translation initiation factor eIF-2B subunit gamma (GCD complex subunit GCD1) (Guanine nucleotide exchange factor subunit GCD1) (eIF-2B GDP-GTP exchange factor subunit gamma)</t>
  </si>
  <si>
    <t>GCD1 TIF223 TRA3 YOR260W</t>
  </si>
  <si>
    <t>26S proteasome regulatory subunit RPN8</t>
  </si>
  <si>
    <t>RPN8 YOR261C O5360</t>
  </si>
  <si>
    <t>GPN-loop GTPase 2 (EC 3.6.5.-) (ATP-binding domain 1 family member B homolog)</t>
  </si>
  <si>
    <t>GPN2 YOR262W</t>
  </si>
  <si>
    <t>SUBCELLULAR LOCATION: Cytoplasm {ECO:0000269|PubMed:14562095, ECO:0000269|PubMed:14690591}.</t>
  </si>
  <si>
    <t>Pentamidine resistance factor, mitochondrial</t>
  </si>
  <si>
    <t>PNT1 YOR266W</t>
  </si>
  <si>
    <t>SUBCELLULAR LOCATION: Mitochondrion inner membrane {ECO:0000269|PubMed:16823961}; Single-pass membrane protein {ECO:0000269|PubMed:16823961}.</t>
  </si>
  <si>
    <t>Serine/threonine-protein kinase HRK1 (EC 2.7.11.1) (Hygromycin resistance kinase 1)</t>
  </si>
  <si>
    <t>HRK1 YOR267C</t>
  </si>
  <si>
    <t>V-type proton ATPase subunit a, vacuolar isoform (V-ATPase a 1 subunit) (V-ATPase 95 kDa subunit) (Vacuolar pH protein 1) (Vacuolar proton pump a subunit) (Vacuolar proton translocating ATPase subunit a 1)</t>
  </si>
  <si>
    <t>VPH1 YOR270C</t>
  </si>
  <si>
    <t>fungal-type vacuole [GO:0000324]; fungal-type vacuole membrane [GO:0000329]; vacuolar proton-transporting V-type ATPase complex [GO:0016471]; vacuolar proton-transporting V-type ATPase, V0 domain [GO:0000220]</t>
  </si>
  <si>
    <t>Sideroflexin FSF1 (Fungal sideroflexin-1)</t>
  </si>
  <si>
    <t>FSF1 YOR271C</t>
  </si>
  <si>
    <t>SUBCELLULAR LOCATION: Mitochondrion membrane {ECO:0000269|PubMed:16823961, ECO:0000269|PubMed:30442778}; Multi-pass membrane protein {ECO:0000255}.</t>
  </si>
  <si>
    <t>Ribosome biogenesis protein YTM1 (Microtubule-associated protein YTM1)</t>
  </si>
  <si>
    <t>YTM1 YOR272W</t>
  </si>
  <si>
    <t>SUBCELLULAR LOCATION: Nucleus, nucleolus {ECO:0000269|PubMed:14562095}. Nucleus, nucleoplasm {ECO:0000305|PubMed:18448671}.</t>
  </si>
  <si>
    <t>Polyamine transporter 4</t>
  </si>
  <si>
    <t>TPO4 YOR273C O5440</t>
  </si>
  <si>
    <t>tRNA dimethylallyltransferase (DMATase) (EC 2.5.1.75) (Isopentenyl-diphosphate: tRNA isopentenyltransferase) (IPP transferase) (IPPT) (tRNA isopentenyltransferase) (IPTase)</t>
  </si>
  <si>
    <t>MOD5 YOR274W</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</si>
  <si>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</si>
  <si>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</si>
  <si>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Family of serine hydrolases 3 (EC 3.1.-.-)</t>
  </si>
  <si>
    <t>FSH3 YOR280C</t>
  </si>
  <si>
    <t>Protein disulfide-isomerase MPD1 (EC 5.3.4.1)</t>
  </si>
  <si>
    <t>MPD1 YOR288C</t>
  </si>
  <si>
    <t>endoplasmic reticulum [GO:0005783]; endoplasmic reticulum lumen [GO:0005788]; fungal-type vacuole [GO:0000324]</t>
  </si>
  <si>
    <t>Vacuolar cation-transporting ATPase YPK9 (EC 7.2.2.-) (PARK9 homolog)</t>
  </si>
  <si>
    <t>YPK9 YOR291W</t>
  </si>
  <si>
    <t>fungal-type vacuole membrane [GO:0000329]; membrane [GO:0016020]; vacuole-mitochondrion membrane contact site [GO:1990816]</t>
  </si>
  <si>
    <t>SUBCELLULAR LOCATION: Vacuole membrane {ECO:0000269|PubMed:19345671}; Multi-pass membrane protein {ECO:0000269|PubMed:19345671}.</t>
  </si>
  <si>
    <t>Regulator of ribosome biosynthesis</t>
  </si>
  <si>
    <t>RRS1 YOR294W</t>
  </si>
  <si>
    <t>nuclear periphery [GO:0034399]; nucleolus [GO:0005730]; nucleoplasm [GO:0005654]; preribosome, large subunit precursor [GO:0030687]</t>
  </si>
  <si>
    <t>SUBCELLULAR LOCATION: Nucleus {ECO:0000269|PubMed:10688653}.</t>
  </si>
  <si>
    <t>Uncharacterized protein YOR296W</t>
  </si>
  <si>
    <t>Bud site selection protein 7</t>
  </si>
  <si>
    <t>BUD7 YOR299W</t>
  </si>
  <si>
    <t>Bud site selection protein RAX1 (Revert to axial protein 1)</t>
  </si>
  <si>
    <t>RAX1 YOR301W</t>
  </si>
  <si>
    <t>cellular bud neck [GO:0005935]; cellular bud scar [GO:0005621]; cellular bud tip [GO:0005934]; fungal-type vacuole [GO:0000324]; plasma membrane [GO:0005886]</t>
  </si>
  <si>
    <t>SUBCELLULAR LOCATION: Cell membrane; Multi-pass membrane protein. Bud neck. Bud tip. Note=Before cytokinesis, RAX1 concentrates as a ring at the mother-bud neck and to the tip of the bud. The RAX1 ring splits at cytokinesis, endowing each progeny cell with a RAX1 ring and additional RAX1 localization at the distal bud pole of the newborn daughter cell. The rings persist at the cell cortex for several generations, giving rise to cells decorated by multiple rings.</t>
  </si>
  <si>
    <t>Uncharacterized transporter SLY41</t>
  </si>
  <si>
    <t>SLY41 YOR307C O5663</t>
  </si>
  <si>
    <t>endoplasmic reticulum [GO:0005783]; Golgi apparatus [GO:0005794]; membrane [GO:0016020]</t>
  </si>
  <si>
    <t>Nucleolar protein 58 (Nucleolar protein 5)</t>
  </si>
  <si>
    <t>NOP58 NOP5 YOR310C O6108</t>
  </si>
  <si>
    <t>SUBCELLULAR LOCATION: Nucleus, nucleolus {ECO:0000269|PubMed:9632712}.</t>
  </si>
  <si>
    <t>Long-chain-fatty-acid--CoA ligase 1 (EC 6.2.1.3) (Fatty acid activator 1) (Fatty acyl-CoA synthetase) (ACS) (FACS) (Long-chain acyl-CoA synthetase 1)</t>
  </si>
  <si>
    <t>FAA1 YOR317W O6136</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</si>
  <si>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</si>
  <si>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</si>
  <si>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Glucose N-acetyltransferase 1 (EC 2.4.1.-) (N-acetylglucosaminyltransferase)</t>
  </si>
  <si>
    <t>GNT1 YOR320C O6145</t>
  </si>
  <si>
    <t>Golgi medial cisterna [GO:0005797]; Golgi membrane [GO:0000139]; vacuolar membrane [GO:0005774]</t>
  </si>
  <si>
    <t>SUBCELLULAR LOCATION: Golgi apparatus membrane {ECO:0000305}; Single-pass type II membrane protein {ECO:0000305}. Vacuole membrane {ECO:0000305}; Single-pass type II membrane protein {ECO:0000305}.</t>
  </si>
  <si>
    <t>Protein HPH1 (Functionally related to TCP1 protein 1) (High pH protein 1)</t>
  </si>
  <si>
    <t>FRT1 HPH1 YOR324C O6159</t>
  </si>
  <si>
    <t>SUBCELLULAR LOCATION: Endoplasmic reticulum membrane {ECO:0000269|PubMed:12514182, ECO:0000269|PubMed:15189990}; Single-pass membrane protein {ECO:0000269|PubMed:12514182, ECO:0000269|PubMed:15189990}. Note=Punctate foci at the endoplasmic reticulum membrane. The distribution of FRT1 on the endoplasmic reticulum membrane depends on CaCl2 and calcineurin activity.</t>
  </si>
  <si>
    <t>Myosin-2 (Cell division control protein 66) (Class V unconventional myosin MYO2) (Type V myosin heavy chain MYO2) (Myosin V MYO2)</t>
  </si>
  <si>
    <t>MYO2 CDC66 YOR326W O6167</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</si>
  <si>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</si>
  <si>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</si>
  <si>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Magnesium transporter MRS2, mitochondrial (RNA-splicing protein MRS2)</t>
  </si>
  <si>
    <t>MRS2 YOR334W</t>
  </si>
  <si>
    <t>SUBCELLULAR LOCATION: Mitochondrion inner membrane {ECO:0000269|PubMed:14562095, ECO:0000305|PubMed:23999289}; Multi-pass membrane protein {ECO:0000269|PubMed:14562095}.</t>
  </si>
  <si>
    <t>Alanine--tRNA ligase, mitochondrial (EC 6.1.1.7) (Alanyl-tRNA synthetase) (AlaRS)</t>
  </si>
  <si>
    <t>ALA1 CDC64 YOR335C</t>
  </si>
  <si>
    <t>DNA-directed RNA polymerase I subunit RPA43 (A43) (DNA-directed DNA-dependent RNA polymerase 36 kDa polypeptide)</t>
  </si>
  <si>
    <t>RPA43 RRN12 YOR340C O6271</t>
  </si>
  <si>
    <t>nucleus [GO:0005634]; RNA polymerase I complex [GO:0005736]</t>
  </si>
  <si>
    <t>DNA-directed RNA polymerase I subunit RPA190 (EC 2.7.7.6) (DNA-directed RNA polymerase I 190 kDa polypeptide) (A190) (DNA-directed RNA polymerase I largest subunit)</t>
  </si>
  <si>
    <t>RPA190 RPA1 RRN1 YOR341W O6276</t>
  </si>
  <si>
    <t>Uncharacterized protein YOR342C</t>
  </si>
  <si>
    <t>YOR342C O6283</t>
  </si>
  <si>
    <t>Pyruvate kinase 2 (PK 2) (EC 2.7.1.40)</t>
  </si>
  <si>
    <t>PYK2 YOR347C O6342</t>
  </si>
  <si>
    <t>Chromosome instability protein 1</t>
  </si>
  <si>
    <t>CIN1 YOR349W O6350</t>
  </si>
  <si>
    <t>Protein MNE1</t>
  </si>
  <si>
    <t>MNE1 MNE YOR350C O6353</t>
  </si>
  <si>
    <t>cytoplasm [GO:0005737]; mitochondrial matrix [GO:0005759]; mitochondrion [GO:0005739]; ribonucleoprotein complex [GO:1990904]</t>
  </si>
  <si>
    <t>Leucine-rich repeat-containing protein SOG2</t>
  </si>
  <si>
    <t>SOG2 YOR353C</t>
  </si>
  <si>
    <t>cellular bud [GO:0005933]; cytoplasm [GO:0005737]; incipient cellular bud site [GO:0000131]; mating projection tip [GO:0043332]</t>
  </si>
  <si>
    <t>SUBCELLULAR LOCATION: Cytoplasm {ECO:0000269|PubMed:12972564, ECO:0000269|PubMed:14562095}. Note=Localizes to cortical sites of growth during both budding and mating pheromone response. Localized prominently to incipient bud sites and small buds and weakly to the cortex and bud necks of large budded cells. Also localized to the growing tips of mating projections.</t>
  </si>
  <si>
    <t>Meiotic sister-chromatid recombination protein 6, mitochondrial</t>
  </si>
  <si>
    <t>MSC6 YOR354C</t>
  </si>
  <si>
    <t>Probable electron transfer flavoprotein-ubiquinone oxidoreductase, mitochondrial (ETF-QO) (ETF-ubiquinone oxidoreductase) (EC 1.5.5.1) (Changed intracellular redox state protein 2) (Electron-transferring-flavoprotein dehydrogenase) (ETF dehydrogenase)</t>
  </si>
  <si>
    <t>CIR2 YOR356W</t>
  </si>
  <si>
    <t>SUBCELLULAR LOCATION: Mitochondrion inner membrane {ECO:0000269|PubMed:11502169, ECO:0000269|PubMed:14562095, ECO:0000269|PubMed:14576278}.</t>
  </si>
  <si>
    <t>Eukaryotic translation initiation factor 3 subunit B (eIF3b) (Cell cycle regulation and translation initiation protein) (Eukaryotic translation initiation factor 3 90 kDa subunit) (eIF3 p90) (Translation initiation factor eIF3 p90 subunit)</t>
  </si>
  <si>
    <t>PRT1 CDC63 YOR361C</t>
  </si>
  <si>
    <t>SUBCELLULAR LOCATION: Cytoplasm {ECO:0000255|HAMAP-Rule:MF_03001, ECO:0000269|PubMed:14562095}.</t>
  </si>
  <si>
    <t>Probable proteasome subunit alpha type-7 (Macropain subunit C1) (Multicatalytic endopeptidase complex subunit C1) (Proteasome component C1) (Proteinase YSCE subunit 1)</t>
  </si>
  <si>
    <t>PRE10 PRC1 PRS1 YOR362C O6650</t>
  </si>
  <si>
    <t>40S ribosomal protein S12 (Small ribosomal subunit protein eS12)</t>
  </si>
  <si>
    <t>RPS12 YOR369C</t>
  </si>
  <si>
    <t>Rab proteins geranylgeranyltransferase component A (Rab escort protein) (REP)</t>
  </si>
  <si>
    <t>MRS6 MSI4 YOR370C</t>
  </si>
  <si>
    <t>cytoplasm [GO:0005737]; cytosol [GO:0005829]; membrane [GO:0016020]; nucleus [GO:0005634]; Rab-protein geranylgeranyltransferase complex [GO:0005968]</t>
  </si>
  <si>
    <t>Guanine nucleotide-binding protein subunit beta 1 (Gbeta mimic kelch protein 1)</t>
  </si>
  <si>
    <t>GPB1 KRH2 YOR371C</t>
  </si>
  <si>
    <t>Potassium-activated aldehyde dehydrogenase, mitochondrial (EC 1.2.1.-) (EC 1.2.1.4) (K(+)-activated acetaldehyde dehydrogenase) (K(+)-ACDH)</t>
  </si>
  <si>
    <t>ALD4 ALD7 ALDH2 YOR374W O6730</t>
  </si>
  <si>
    <t>NADP-specific glutamate dehydrogenase 1 (NADP-GDH 1) (EC 1.4.1.4) (NADP-dependent glutamate dehydrogenase 1)</t>
  </si>
  <si>
    <t>GDH1 DHE4 URE1 YOR375C</t>
  </si>
  <si>
    <t>Uncharacterized protein YOR385W</t>
  </si>
  <si>
    <t>Histone acetyltransferase type B catalytic subunit (EC 2.3.1.48)</t>
  </si>
  <si>
    <t>HAT1 YPL001W LPA16W YP8132.12</t>
  </si>
  <si>
    <t>chromosome, telomeric region [GO:0000781]; cytoplasm [GO:0005737]; histone acetyltransferase complex [GO:0000123]; nucleus [GO:0005634]</t>
  </si>
  <si>
    <t>Sphingolipid long chain base-responsive protein LSP1</t>
  </si>
  <si>
    <t>LSP1 YPL004C</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</si>
  <si>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</si>
  <si>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</si>
  <si>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ATPase expression protein 3</t>
  </si>
  <si>
    <t>AEP3 YPL005W YP8132.08</t>
  </si>
  <si>
    <t>SUBCELLULAR LOCATION: Mitochondrion inner membrane {ECO:0000269|PubMed:14562095, ECO:0000269|PubMed:14742425}; Peripheral membrane protein {ECO:0000269|PubMed:14562095, ECO:0000269|PubMed:14742425}; Matrix side {ECO:0000269|PubMed:14562095, ECO:0000269|PubMed:14742425}.</t>
  </si>
  <si>
    <t>ATP-dependent DNA helicase CHL1 (EC 3.6.4.12) (Chromosome loss protein 1) (Chromosome transmission fidelity protein 1)</t>
  </si>
  <si>
    <t>CHL1 CTF1 YPL008W YP8132.05</t>
  </si>
  <si>
    <t>chromatin [GO:0000785]; nucleus [GO:0005634]</t>
  </si>
  <si>
    <t>SUBCELLULAR LOCATION: Nucleus {ECO:0000269|PubMed:10931920, ECO:0000269|PubMed:15020404, ECO:0000269|PubMed:15226378}.</t>
  </si>
  <si>
    <t>Ribosome quality control complex subunit 2 (Translation-associated element 2)</t>
  </si>
  <si>
    <t>RQC2 TAE2 YPL009C YP8132.04C</t>
  </si>
  <si>
    <t>cytoplasm [GO:0005737]; cytoplasmic stress granule [GO:0010494]; RQC complex [GO:1990112]</t>
  </si>
  <si>
    <t>Coatomer subunit zeta (Zeta-coat protein) (Zeta-COP)</t>
  </si>
  <si>
    <t>RET3 YPL010W LPA7W YP8132.03</t>
  </si>
  <si>
    <t>Transcription initiation factor TFIID subunit 3 (TAFII-47) (TAFII47) (TBP-associated factor 3) (TBP-associated factor 47 kDa)</t>
  </si>
  <si>
    <t>TAF3 TAF47 YPL011C LPA6C</t>
  </si>
  <si>
    <t>Ribosomal RNA-processing protein 12</t>
  </si>
  <si>
    <t>RRP12 YPL012W</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</si>
  <si>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</si>
  <si>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</si>
  <si>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37S ribosomal protein S16, mitochondrial (Mitochondrial small ribosomal subunit protein bS16m)</t>
  </si>
  <si>
    <t>MRPS16 YPL013C LPA4C</t>
  </si>
  <si>
    <t>NAD-dependent protein deacetylase HST2 (EC 2.3.1.286) (Homologous to SIR2 protein 2) (Regulatory protein SIR2 homolog 2)</t>
  </si>
  <si>
    <t>HST2 YPL015C LPA2C</t>
  </si>
  <si>
    <t>SUBCELLULAR LOCATION: Cytoplasm. Nucleus. Note=Shuttles between the nucleus and cytoplasm, but is largely cytoplasmic owing to efficient nuclear export. Nuclear exclusion is mediated by the exportin CRM1.</t>
  </si>
  <si>
    <t>SWI/SNF chromatin-remodeling complex subunit SWI1 (Regulatory protein GAM3) (SWI/SNF complex subunit SWI1) (Transcription regulatory protein ADR6) (Transcription regulatory protein SWI1)</t>
  </si>
  <si>
    <t>SWI1 ADR6 GAM3 YPL016W LPA1</t>
  </si>
  <si>
    <t>chromatin [GO:0000785]; nucleus [GO:0005634]; SWI/SNF complex [GO:0016514]</t>
  </si>
  <si>
    <t>SUBCELLULAR LOCATION: Nucleus {ECO:0000255|PROSITE-ProRule:PRU00355, ECO:0000269|PubMed:18362884}. Note=While the soluble protein is nuclear, [SWI+] aggregates appear to be cytoplasmic.</t>
  </si>
  <si>
    <t>Inner kinetochore subunit CTF19 (CENP-P homolog) (Chromosome transmission fidelity protein 19) (Constitutive centromere-associated network protein CTF19) (Minichromosome maintenance protein 18)</t>
  </si>
  <si>
    <t>CTF19 MCM18 YPL018W LPB13W</t>
  </si>
  <si>
    <t>COMA complex [GO:0000817]; kinetochore [GO:0000776]; nucleus [GO:0005634]</t>
  </si>
  <si>
    <t>SUBCELLULAR LOCATION: Nucleus {ECO:0000269|PubMed:29046335}. Chromosome, centromere, kinetochore {ECO:0000269|PubMed:29046335}.</t>
  </si>
  <si>
    <t>Vacuolar transporter chaperone 3 complex subunit 3 (Phosphate metabolism protein 2) (SPX-dependent polyphosphate polymerase VTC subunit 3) (Vacuolar membrane polyphosphate polymerase accessory subunit 3) (PolyP polymerase)</t>
  </si>
  <si>
    <t>VTC3 PHM2 YPL019C</t>
  </si>
  <si>
    <t>SUBCELLULAR LOCATION: Vacuole membrane {ECO:0000269|PubMed:12584253, ECO:0000269|PubMed:19390046}; Multi-pass membrane protein {ECO:0000269|PubMed:12584253}. Cytoplasm, cell cortex {ECO:0000269|PubMed:17079729, ECO:0000269|PubMed:19390046}. Endoplasmic reticulum membrane {ECO:0000269|PubMed:17079729}; Multi-pass membrane protein {ECO:0000269|PubMed:12584253}. Cytoplasmic vesicle, autophagosome membrane {ECO:0000269|PubMed:17079729}; Multi-pass membrane protein {ECO:0000269|PubMed:12584253}.</t>
  </si>
  <si>
    <t>Ubiquitin-like-specific protease 1 (EC 3.4.22.68)</t>
  </si>
  <si>
    <t>ULP1 YPL020C LPB11C</t>
  </si>
  <si>
    <t>nuclear envelope [GO:0005635]; nucleolus [GO:0005730]; nucleus [GO:0005634]</t>
  </si>
  <si>
    <t>Methylenetetrahydrofolate reductase 1 (EC 1.5.1.20)</t>
  </si>
  <si>
    <t>MET12 YPL023C LPB8C</t>
  </si>
  <si>
    <t>Serine/threonine-protein kinase SKS1 (EC 2.7.11.1) (Suppressor kinase of SNF3)</t>
  </si>
  <si>
    <t>SKS1 SHA3 YPL026C LPB5</t>
  </si>
  <si>
    <t>Acetyl-CoA acetyltransferase (EC 2.3.1.9) (Acetoacetyl-CoA thiolase) (Ergosterol biosynthesis protein 10)</t>
  </si>
  <si>
    <t>ERG10 YPL028W LPB3</t>
  </si>
  <si>
    <t>cytoplasm [GO:0005737]; cytosol [GO:0005829]; nucleus [GO:0005634]; vacuole [GO:0005773]</t>
  </si>
  <si>
    <t>SUBCELLULAR LOCATION: Cytoplasm, cytosol {ECO:0000269|PubMed:5571830}.</t>
  </si>
  <si>
    <t>ATP-dependent RNA helicase SUV3, mitochondrial (EC 3.6.4.13)</t>
  </si>
  <si>
    <t>SUV3 YPL029W LPB2W</t>
  </si>
  <si>
    <t>mitochondrial degradosome [GO:0045025]; mitochondrial matrix [GO:0005759]; mitochondrion [GO:0005739]</t>
  </si>
  <si>
    <t>Cyclin-dependent protein kinase PHO85 (EC 2.7.11.22) (Negative regulator of the PHO system) (Serine/threonine-protein kinase PHO85)</t>
  </si>
  <si>
    <t>PHO85 SSG3 YPL031C P7102.18A</t>
  </si>
  <si>
    <t>cellular bud neck [GO:0005935]; cyclin-dependent protein kinase holoenzyme complex [GO:0000307]; cytoplasm [GO:0005737]; nucleus [GO:0005634]; Pho85-Pho80 CDK-cyclin complex [GO:1990860]</t>
  </si>
  <si>
    <t>SUBCELLULAR LOCATION: Cytoplasm {ECO:0000269|PubMed:12455686}. Nucleus {ECO:0000269|PubMed:12455686}. Note=Predominantly localizes to the nucleus. {ECO:0000269|PubMed:12455686}.</t>
  </si>
  <si>
    <t>Styryl dye vacuolar localization protein 3</t>
  </si>
  <si>
    <t>SVL3 YPL032C P7102.17</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</si>
  <si>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</si>
  <si>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</si>
  <si>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Nucleolar protein 4 (Nucleolar protein NOP77)</t>
  </si>
  <si>
    <t>NOP4 NOP77 YPL043W</t>
  </si>
  <si>
    <t>Vacuolar protein sorting-associated protein 16 (Vacuolar morphogenesis protein 9) (Vacuolar protein-targeting protein 16)</t>
  </si>
  <si>
    <t>VPS16 VAM9 VPT16 YPL045W</t>
  </si>
  <si>
    <t>SUBCELLULAR LOCATION: Cytoplasm. Vacuole.</t>
  </si>
  <si>
    <t>Elongation factor 1-gamma 1 (EF-1-gamma 1) (Calcium and membrane-binding protein 1) (Calcium phospholipid-binding protein) (CPBP) (Eukaryotic elongation factor 1Bgamma 1) (eEF1Bgamma 1) (Translation elongation factor 1B gamma 1)</t>
  </si>
  <si>
    <t>CAM1 TEF3 YPL048W</t>
  </si>
  <si>
    <t>cytoplasm [GO:0005737]; cytoplasmic stress granule [GO:0010494]; eukaryotic translation elongation factor 1 complex [GO:0005853]; nucleus [GO:0005634]; ribosome [GO:0005840]</t>
  </si>
  <si>
    <t>Mannan polymerase complexes subunit MNN9 (M-pol I subunit MNN9) (M-Pol II subunit MNN9)</t>
  </si>
  <si>
    <t>MNN9 YPL050C P7102.01</t>
  </si>
  <si>
    <t>cis-Golgi network [GO:0005801]; endoplasmic reticulum [GO:0005783]; endoplasmic reticulum membrane [GO:0005789]; Golgi cis cisterna [GO:0000137]; mannan polymerase complex [GO:0000136]</t>
  </si>
  <si>
    <t>Mannosyl phosphorylinositol ceramide synthase SUR1 (EC 2.4.1.370)</t>
  </si>
  <si>
    <t>SUR1 BCL21 CSG1 LPE15 YPL057C</t>
  </si>
  <si>
    <t>fungal-type vacuole [GO:0000324]; fungal-type vacuole membrane [GO:0000329]; Golgi apparatus [GO:0005794]; mannosyltransferase complex [GO:0031501]</t>
  </si>
  <si>
    <t>ATP-dependent permease PDR12</t>
  </si>
  <si>
    <t>PDR12 YPL058C LPE14C</t>
  </si>
  <si>
    <t>SUBCELLULAR LOCATION: Cell membrane {ECO:0000269|PubMed:14562095, ECO:0000269|PubMed:9687494}; Multi-pass membrane protein {ECO:0000269|PubMed:14562095, ECO:0000269|PubMed:9687494}.</t>
  </si>
  <si>
    <t>Monothiol glutaredoxin-5, mitochondrial</t>
  </si>
  <si>
    <t>GRX5 YPL059W LPE13W</t>
  </si>
  <si>
    <t>iron-sulfur cluster assembly complex [GO:1990229]; mitochondrial matrix [GO:0005759]; mitochondrion [GO:0005739]</t>
  </si>
  <si>
    <t>SUBCELLULAR LOCATION: Mitochondrion matrix {ECO:0000269|PubMed:11950925}.</t>
  </si>
  <si>
    <t>Mitochondrial inner membrane magnesium transporter MFM1 (MRS2 function modulating factor 1)</t>
  </si>
  <si>
    <t>MFM1 LPE10 YPL060W</t>
  </si>
  <si>
    <t>SUBCELLULAR LOCATION: Mitochondrion inner membrane {ECO:0000269|PubMed:11254124, ECO:0000269|PubMed:14562095, ECO:0000269|PubMed:19756047}; Multi-pass membrane protein {ECO:0000269|PubMed:11254124, ECO:0000269|PubMed:14562095, ECO:0000269|PubMed:19756047}.</t>
  </si>
  <si>
    <t>Magnesium-activated aldehyde dehydrogenase, cytosolic (EC 1.2.1.-) (EC 1.2.1.4) (Mg(2+)-activated acetaldehyde dehydrogenase) (Mg(2+)-ACDH)</t>
  </si>
  <si>
    <t>ALD6 ALDH1 YPL061W LPE9</t>
  </si>
  <si>
    <t>Mitochondrial import inner membrane translocase subunit TIM50</t>
  </si>
  <si>
    <t>TIM50 YPL063W</t>
  </si>
  <si>
    <t>SUBCELLULAR LOCATION: Mitochondrion inner membrane {ECO:0000269|PubMed:12437924, ECO:0000269|PubMed:12437925, ECO:0000269|PubMed:14562095}; Single-pass membrane protein {ECO:0000269|PubMed:12437924, ECO:0000269|PubMed:12437925, ECO:0000269|PubMed:14562095}.</t>
  </si>
  <si>
    <t>Uncharacterized protein YPL067C</t>
  </si>
  <si>
    <t>Protein MUK1</t>
  </si>
  <si>
    <t>MUK1 YPL070W</t>
  </si>
  <si>
    <t>cytoplasm [GO:0005737]; cytosol [GO:0005829]; endocytic vesicle [GO:0030139]</t>
  </si>
  <si>
    <t>Ubiquitin carboxyl-terminal hydrolase 16 (EC 3.4.19.12) (Deubiquitinating enzyme 16) (Ubiquitin thioesterase 16) (Ubiquitin-specific-processing protease 16)</t>
  </si>
  <si>
    <t>UBP16 YPL072W LPF12W</t>
  </si>
  <si>
    <t>ATP synthase subunit 4, mitochondrial</t>
  </si>
  <si>
    <t>ATP4 YPL078C LPF7C</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</si>
  <si>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</si>
  <si>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60S ribosomal protein L21-B (Large ribosomal subunit protein eL21-B)</t>
  </si>
  <si>
    <t>RPL21B YPL079W LPF6W</t>
  </si>
  <si>
    <t>TATA-binding protein-associated factor MOT1 (TBP-associated factor MOT1) (EC 3.6.4.-) (Modifier of transcription 1)</t>
  </si>
  <si>
    <t>MOT1 YPL082C LPF4C</t>
  </si>
  <si>
    <t>mitochondrion [GO:0005739]; nuclear chromosome [GO:0000228]; nucleus [GO:0005634]; transcription regulator complex [GO:0005667]</t>
  </si>
  <si>
    <t>SUBCELLULAR LOCATION: Mitochondrion. Nucleus. Note=Localized on chromatin. Specifically localized to the promoters of the genes it regulates.</t>
  </si>
  <si>
    <t>COPII coat assembly protein SEC16 (Protein transport protein SEC16)</t>
  </si>
  <si>
    <t>SEC16 YPL085W LPF1W</t>
  </si>
  <si>
    <t>endoplasmic reticulum exit site [GO:0070971]; endoplasmic reticulum membrane [GO:0005789]; ER to Golgi transport vesicle membrane [GO:0012507]</t>
  </si>
  <si>
    <t>SUBCELLULAR LOCATION: Endoplasmic reticulum membrane {ECO:0000269|PubMed:12235121, ECO:0000269|PubMed:14562095, ECO:0000269|PubMed:7593161}; Peripheral membrane protein {ECO:0000269|PubMed:12235121, ECO:0000269|PubMed:14562095, ECO:0000269|PubMed:7593161}; Cytoplasmic side {ECO:0000269|PubMed:12235121, ECO:0000269|PubMed:14562095, ECO:0000269|PubMed:7593161}. Note=On the endoplasmic reticulum and on vesicles which bud from it.</t>
  </si>
  <si>
    <t>Elongator complex protein 3 (EC 2.3.1.-) (Gamma-toxin target 3) (tRNA uridine(34) acetyltransferase)</t>
  </si>
  <si>
    <t>ELP3 HPA1 TOT3 YPL086C</t>
  </si>
  <si>
    <t>SUBCELLULAR LOCATION: Cytoplasm {ECO:0000269|PubMed:14562095, ECO:0000269|PubMed:15780940}. Nucleus {ECO:0000269|PubMed:10024884}.</t>
  </si>
  <si>
    <t>Glutathione reductase (GR) (GRase) (EC 1.8.1.7)</t>
  </si>
  <si>
    <t>GLR1 YPL091W LPG17W</t>
  </si>
  <si>
    <t>Nucleolar GTP-binding protein 1</t>
  </si>
  <si>
    <t>NOG1 YPL093W LPG15W</t>
  </si>
  <si>
    <t>SUBCELLULAR LOCATION: Nucleus, nucleolus {ECO:0000269|PubMed:11112701}.</t>
  </si>
  <si>
    <t>Translocation protein SEC62 (Sec62/63 complex 30 kDa subunit)</t>
  </si>
  <si>
    <t>SEC62 YPL094C LPG14C</t>
  </si>
  <si>
    <t>endoplasmic reticulum [GO:0005783]; membrane [GO:0016020]; rough endoplasmic reticulum membrane [GO:0030867]; Sec62/Sec63 complex [GO:0031207]; translocon complex [GO:0071256]</t>
  </si>
  <si>
    <t>Tyrosine--tRNA ligase, mitochondrial (EC 6.1.1.1) (Tyrosyl-tRNA synthetase) (TyrRS)</t>
  </si>
  <si>
    <t>MSY1 YPL097W LPG11W</t>
  </si>
  <si>
    <t>Protein MGR2 (Mitochondrial genome-required protein 2)</t>
  </si>
  <si>
    <t>MGR2 YPL098C</t>
  </si>
  <si>
    <t>mitochondrion [GO:0005739]; TIM23 mitochondrial import inner membrane translocase complex [GO:0005744]</t>
  </si>
  <si>
    <t>Elongator complex protein 4 (Gamma-toxin target 7) (HAT-associated protein 1)</t>
  </si>
  <si>
    <t>ELP4 HAP1 TOT7 YPL101W</t>
  </si>
  <si>
    <t>cytoplasm [GO:0005737]; elongator holoenzyme complex [GO:0033588]; nucleoplasm [GO:0005654]; transcription elongation factor complex [GO:0008023]</t>
  </si>
  <si>
    <t>N-acyl-phosphatidylethanolamine-hydrolyzing phospholipase D, mitochondrial (NAPE-PLD) (NAPE-hydrolyzing phospholipase D) (EC 3.1.4.54) (Found in mitochondrial proteome protein 30)</t>
  </si>
  <si>
    <t>FMP30 YPL103C</t>
  </si>
  <si>
    <t>cytoplasm [GO:0005737]; membrane-bounded organelle [GO:0043227]; mitochondrial inner membrane [GO:0005743]; mitochondrion [GO:0005739]</t>
  </si>
  <si>
    <t>Aspartate--tRNA ligase, mitochondrial (EC 6.1.1.12) (Aspartyl-tRNA synthetase) (AspRS)</t>
  </si>
  <si>
    <t>MSD1 YPL104W LPG5W</t>
  </si>
  <si>
    <t>SUBCELLULAR LOCATION: Mitochondrion matrix {ECO:0000305|PubMed:2668951}.</t>
  </si>
  <si>
    <t>SMY2 homolog 2</t>
  </si>
  <si>
    <t>SYH1 YPL105C</t>
  </si>
  <si>
    <t>Heat shock protein homolog SSE1 (Chaperone protein MSI3)</t>
  </si>
  <si>
    <t>SSE1 MSI3 YPL106C LPG3C</t>
  </si>
  <si>
    <t>cytoplasm [GO:0005737]; cytosol [GO:0005829]; nucleus [GO:0005634]; polysome [GO:0005844]</t>
  </si>
  <si>
    <t>ABC1 family protein YPL109C, mitochondrial</t>
  </si>
  <si>
    <t>YPL109C LPH17C</t>
  </si>
  <si>
    <t>Histone deacetylase HOS3 (EC 3.5.1.98)</t>
  </si>
  <si>
    <t>HOS3 YPL116W LPH11W</t>
  </si>
  <si>
    <t>cellular bud neck [GO:0005935]; cytoplasm [GO:0005737]; nucleus [GO:0005634]; prospore membrane [GO:0005628]</t>
  </si>
  <si>
    <t>SUBCELLULAR LOCATION: Nucleus {ECO:0000269|PubMed:10535926}.</t>
  </si>
  <si>
    <t>37S ribosomal protein MRP51, mitochondrial (Mitochondrial small ribosomal subunit protein bS1m)</t>
  </si>
  <si>
    <t>MRP51 YPL118W</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</si>
  <si>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</si>
  <si>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Vacuolar protein sorting-associated protein 30 (Autophagy-related protein 6)</t>
  </si>
  <si>
    <t>VPS30 APG6 ATG6 VPT30 YPL120W LPH7</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</si>
  <si>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</si>
  <si>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</si>
  <si>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Importin beta-like protein KAP120 (Karyopherin-120)</t>
  </si>
  <si>
    <t>KAP120 YPL125W</t>
  </si>
  <si>
    <t>cytoplasm [GO:0005737]; cytosol [GO:0005829]; nuclear envelope [GO:0005635]; nucleus [GO:0005634]</t>
  </si>
  <si>
    <t>NET1-associated nuclear protein 1 (U three protein 17) (t-17) (U3 protein 17 required for transcription) (U3 small nucleolar RNA-associated protein 17) (U3 snoRNA-associated protein 17)</t>
  </si>
  <si>
    <t>NAN1 UTP17 YPL126W</t>
  </si>
  <si>
    <t>Histone H1</t>
  </si>
  <si>
    <t>HHO1 YPL127C LPI17C</t>
  </si>
  <si>
    <t>chromatin [GO:0000785]; nucleosome [GO:0000786]; nucleus [GO:0005634]; protein-DNA complex [GO:0032993]</t>
  </si>
  <si>
    <t>SUBCELLULAR LOCATION: Nucleus {ECO:0000255|PROSITE-ProRule:PRU00837}. Chromosome {ECO:0000255|PROSITE-ProRule:PRU00837}.</t>
  </si>
  <si>
    <t>Protein TBF1 (TBF-alpha) (TTAGGG repeat-binding factor 1)</t>
  </si>
  <si>
    <t>TBF1 YPL128C LPI16C</t>
  </si>
  <si>
    <t>chromosome, telomeric region [GO:0000781]; nucleus [GO:0005634]</t>
  </si>
  <si>
    <t>SUBCELLULAR LOCATION: Nucleus {ECO:0000255|PROSITE-ProRule:PRU00625, ECO:0000269|PubMed:10871401}. Chromosome, telomere {ECO:0000269|PubMed:10871401}. Note=Localizes to synapsed chromosomes during meiosis.</t>
  </si>
  <si>
    <t>60S ribosomal protein L5 (L1) (L1a) (Large ribosomal subunit protein uL18) (Ribosomal 5S RNA-binding protein) (YL3)</t>
  </si>
  <si>
    <t>RPL5 RPL1 RPL1A YPL131W LPI14W</t>
  </si>
  <si>
    <t>Cytochrome c oxidase assembly protein COX11, mitochondrial</t>
  </si>
  <si>
    <t>COX11 YPL132W LPI13W</t>
  </si>
  <si>
    <t>mitochondrial envelope [GO:0005740]; mitochondrial inner membrane [GO:0005743]; mitochondrial intermembrane space [GO:0005758]; mitochondrial ribosome [GO:0005761]; mitochondrion [GO:0005739]</t>
  </si>
  <si>
    <t>SUBCELLULAR LOCATION: Mitochondrion inner membrane; Single-pass membrane protein; Intermembrane side {ECO:0000269|PubMed:22984289}. Note=Intrinsic component of the inner-membrane.</t>
  </si>
  <si>
    <t>Mitochondrial 2-oxodicarboxylate carrier 1</t>
  </si>
  <si>
    <t>ODC1 YPL134C LPI11C</t>
  </si>
  <si>
    <t>COMPASS component SPP1 (Complex proteins associated with SET1 protein SPP1) (Set1C component SPP1) (Suppressor of PRP protein 1)</t>
  </si>
  <si>
    <t>SPP1 CPS40 SAF41 YPL138C</t>
  </si>
  <si>
    <t>chromosome, telomeric region [GO:0000781]; cytosol [GO:0005829]; nucleus [GO:0005634]; Set1C/COMPASS complex [GO:0048188]</t>
  </si>
  <si>
    <t>MAP kinase kinase MKK2/SSP33 (EC 2.7.12.2)</t>
  </si>
  <si>
    <t>MKK2 SSP33 YPL140C LPI6C</t>
  </si>
  <si>
    <t>cellular bud neck [GO:0005935]; cellular bud tip [GO:0005934]; cytoplasm [GO:0005737]; cytosol [GO:0005829]; mating projection tip [GO:0043332]</t>
  </si>
  <si>
    <t>Fatty acyl-CoA synthetase and RNA processing-associated kinase 1 (EC 2.7.11.1)</t>
  </si>
  <si>
    <t>FRK1 YPL141C</t>
  </si>
  <si>
    <t>cell cortex [GO:0005938]; cytoplasm [GO:0005737]</t>
  </si>
  <si>
    <t>60S ribosomal protein L33-A (L37) (Large ribosomal subunit protein eL33-A) (RP47) (YL37)</t>
  </si>
  <si>
    <t>RPL33A RPL37A YPL143W LPI4W P2625</t>
  </si>
  <si>
    <t>Oxysterol-binding protein homolog 4 (Bypass SECl4 recessive protein 3) (KRE11-1 suppressor protein 1) (Protein KES1) (Oxysterol-binding protein-related protein 4) (ORP 4) (OSBP-related protein 4)</t>
  </si>
  <si>
    <t>KES1 BSR3 OSH4 YPL145C LPI3C P2614</t>
  </si>
  <si>
    <t>cytoplasm [GO:0005737]; cytosol [GO:0005829]; Golgi membrane [GO:0000139]; intracellular membrane-bounded organelle [GO:0043231]; membrane [GO:0016020]</t>
  </si>
  <si>
    <t>SUBCELLULAR LOCATION: Cytoplasm {ECO:0000269|PubMed:8978672}. Golgi apparatus membrane {ECO:0000269|PubMed:11916983}.</t>
  </si>
  <si>
    <t>Ribosome biogenesis protein NOP53 (Nucleolar protein 53)</t>
  </si>
  <si>
    <t>NOP53 YPL146C LPI2C P2610</t>
  </si>
  <si>
    <t>nuclear exosome (RNase complex) [GO:0000176]; nucleolus [GO:0005730]; nucleoplasm [GO:0005654]; nucleus [GO:0005634]</t>
  </si>
  <si>
    <t>SUBCELLULAR LOCATION: Nucleus, nucleolus {ECO:0000269|PubMed:15686447, ECO:0000269|PubMed:16043506, ECO:0000269|PubMed:16128814}. Nucleus, nucleoplasm {ECO:0000269|PubMed:16043506}. Note=Does not shuttle from the nucleus to the cytoplasm (PubMed:16043506). {ECO:0000269|PubMed:16043506}.</t>
  </si>
  <si>
    <t>Putative serine/threonine-protein kinase YPL150W (EC 2.7.11.1)</t>
  </si>
  <si>
    <t>cytoplasmic ribonucleoprotein granule [GO:0036464]</t>
  </si>
  <si>
    <t>Pre-mRNA-splicing factor PRP46 (Complexed with CEF1 protein 1) (PRP nineteen-associated complex protein 50) (PRP19-associated complex protein 50) (Pre-mRNA-processing protein 46)</t>
  </si>
  <si>
    <t>PRP46 CWC1 NTC50 YPL151C P2594</t>
  </si>
  <si>
    <t>catalytic step 2 spliceosome [GO:0071013]; cytoplasm [GO:0005737]; Prp19 complex [GO:0000974]; spliceosomal complex [GO:0005681]</t>
  </si>
  <si>
    <t>Serine/threonine-protein kinase RAD53 (EC 2.7.12.1) (CHEK2 homolog) (Serine-protein kinase 1)</t>
  </si>
  <si>
    <t>RAD53 MEC2 SAD1 SPK1 YPL153C P2588</t>
  </si>
  <si>
    <t>SUBCELLULAR LOCATION: Nucleus {ECO:0000269|PubMed:8355715}.</t>
  </si>
  <si>
    <t>Saccharopepsin (EC 3.4.23.25) (Aspartate protease) (PrA) (Proteinase A) (Carboxypeptidase Y-deficient protein 4) (Proteinase YSCA)</t>
  </si>
  <si>
    <t>PEP4 PHO9 PRA1 YPL154C P2585</t>
  </si>
  <si>
    <t>endoplasmic reticulum [GO:0005783]; fungal-type vacuole [GO:0000324]; mitochondrion [GO:0005739]; protein-containing complex [GO:0032991]</t>
  </si>
  <si>
    <t>SUBCELLULAR LOCATION: Vacuole. Note=Lysosome-like vacuoles.</t>
  </si>
  <si>
    <t>Kinesin-like protein KIP2</t>
  </si>
  <si>
    <t>KIP2 YPL155C P2581</t>
  </si>
  <si>
    <t>cortical microtubule plus-end [GO:1903754]; cytoplasmic microtubule [GO:0005881]; kinesin complex [GO:0005871]; microtubule [GO:0005874]; mitochondrion [GO:0005739]; spindle pole body [GO:0005816]</t>
  </si>
  <si>
    <t>Leucine--tRNA ligase, cytoplasmic (EC 6.1.1.4) (Leucyl-tRNA synthetase) (LeuRS)</t>
  </si>
  <si>
    <t>CDC60 YPL160W P2564</t>
  </si>
  <si>
    <t>GTPase-GDP dissociation stimulator BEM4 (Bud emergence protein 4)</t>
  </si>
  <si>
    <t>BEM4 ROM7 YPL161C P2561</t>
  </si>
  <si>
    <t>mRNA export factor MEX67</t>
  </si>
  <si>
    <t>MEX67 YPL169C P2520</t>
  </si>
  <si>
    <t>cytoplasm [GO:0005737]; nuclear pore [GO:0005643]; nuclear RNA export factor complex [GO:0042272]; nucleus [GO:0005634]</t>
  </si>
  <si>
    <t>SUBCELLULAR LOCATION: Nucleus. Cytoplasm. Note=Localizes at both the nuclear and cytoplasmic site of the pores. Shuttles between the nucleus and the cytoplasm.</t>
  </si>
  <si>
    <t>Protoheme IX farnesyltransferase, mitochondrial (EC 2.5.1.-) (Heme O synthase)</t>
  </si>
  <si>
    <t>COX10 YPL172C</t>
  </si>
  <si>
    <t>SUBCELLULAR LOCATION: Mitochondrion membrane; Multi-pass membrane protein.</t>
  </si>
  <si>
    <t>54S ribosomal protein L40, mitochondrial (Mitochondrial large ribosomal subunit protein uL24m) (YmL40)</t>
  </si>
  <si>
    <t>MRPL40 YPL173W</t>
  </si>
  <si>
    <t>Phosphatidylinositol N-acetylglucosaminyltransferase GPI3 subunit (GPI-GlcNAc transferase complex subunit GPI3) (GPI-GnT subunit GPI3) (EC 2.4.1.198) (GlcNAc-PI synthesis protein)</t>
  </si>
  <si>
    <t>SPT14 CWH6 GPI3 YPL175W P2269</t>
  </si>
  <si>
    <t>cytosol [GO:0005829]; endoplasmic reticulum [GO:0005783]; glycosylphosphatidylinositol-N-acetylglucosaminyltransferase (GPI-GnT) complex [GO:0000506]</t>
  </si>
  <si>
    <t>Nuclear cap-binding protein subunit 2 (20 kDa nuclear cap-binding protein) (NCBP 20 kDa subunit) (CBP20)</t>
  </si>
  <si>
    <t>CBC2 CBP20 MUD13 SAE1 YPL178W</t>
  </si>
  <si>
    <t>commitment complex [GO:0000243]; mRNA cap binding complex [GO:0005845]; nuclear cap binding complex [GO:0005846]; nucleus [GO:0005634]; perinuclear region of cytoplasm [GO:0048471]</t>
  </si>
  <si>
    <t>SUBCELLULAR LOCATION: Nucleus. Cytoplasm, perinuclear region. Note=Predominantly nuclear, is able to exit the nucleus in an RNA-dependent manner.</t>
  </si>
  <si>
    <t>Target of rapamycin complex 1 subunit TCO89 (TORC1 subunit TCO89) (89 kDa TOR complex 1 protein)</t>
  </si>
  <si>
    <t>TCO89 YPL180W</t>
  </si>
  <si>
    <t>fungal-type vacuole membrane [GO:0000329]; plasma membrane [GO:0005886]; TORC1 complex [GO:0031931]</t>
  </si>
  <si>
    <t>Regulator of Ty1 transposition protein 10 (Endosomal recycling protein 2) (tRNA (guanosine(34)-2'-O)-methyltransferase non-catalytic subunit TRM734)</t>
  </si>
  <si>
    <t>RTT10 ERE2 TRM734 YPL183C</t>
  </si>
  <si>
    <t>SUBCELLULAR LOCATION: Cytoplasm. Endosome. Note=Recruited to endosomes in cells in which increased recycling of internalized plasma membrane proteins occurs.</t>
  </si>
  <si>
    <t>54S ribosomal protein RTC6, mitochondrial (Mitochondrial large ribosomal subunit protein bL36m) (Restriction of telomere capping protein 6) (Translation associated element 4)</t>
  </si>
  <si>
    <t>RTC6 TAE4 YPL183W-A YPL183BW</t>
  </si>
  <si>
    <t>mitochondrial inner membrane [GO:0005743]; mitochondrial large ribosomal subunit [GO:0005762]</t>
  </si>
  <si>
    <t>RNA-binding protein MRN1 (Multicopy suppressor of RSC-NHP6 synthetic lethality protein 1) (Post-transcriptional regulator of 69 kDa)</t>
  </si>
  <si>
    <t>MRN1 PTR69 YPL184C</t>
  </si>
  <si>
    <t>Nuclear polyadenylated RNA-binding protein 3</t>
  </si>
  <si>
    <t>NAB3 HMD1 YPL190C</t>
  </si>
  <si>
    <t>cytoplasm [GO:0005737]; Nrd1 complex [GO:0035649]; nucleoplasm [GO:0005654]; nucleus [GO:0005634]</t>
  </si>
  <si>
    <t>SUBCELLULAR LOCATION: Nucleus, nucleoplasm {ECO:0000269|PubMed:7962083}.</t>
  </si>
  <si>
    <t>Ubiquitin carboxyl-terminal hydrolase MIY1 (EC 3.4.19.12) (Deubiquitinating enzyme MIY1)</t>
  </si>
  <si>
    <t>cell periphery [GO:0071944]; cytoplasm [GO:0005737]; endoplasmic reticulum [GO:0005783]</t>
  </si>
  <si>
    <t>AP-3 complex subunit delta (Adaptor-related protein complex 3 subunit delta) (Delta-adaptin 3) (Delta-adaptin)</t>
  </si>
  <si>
    <t>APL5 YKS4 YPL195W</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</si>
  <si>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</si>
  <si>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</si>
  <si>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Casein kinase I homolog HRR25 (EC 2.7.11.1)</t>
  </si>
  <si>
    <t>HRR25 YPL204W</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</si>
  <si>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</si>
  <si>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</si>
  <si>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Phosphatidylglycerol phospholipase C (EC 3.1.4.-)</t>
  </si>
  <si>
    <t>PGC1 YPL206C</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</si>
  <si>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</si>
  <si>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</si>
  <si>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S-adenosyl-L-methionine-dependent tRNA 4-demethylwyosine synthase (EC 4.1.3.44) (tRNA wybutosine-synthesizing protein 1)</t>
  </si>
  <si>
    <t>TYW1 YPL207W</t>
  </si>
  <si>
    <t>cytoplasm [GO:0005737]; endoplasmic reticulum [GO:0005783]</t>
  </si>
  <si>
    <t>Ribosomal lysine N-methyltransferase 1 (EC 2.1.1.-)</t>
  </si>
  <si>
    <t>RKM1 YPL208W</t>
  </si>
  <si>
    <t>Signal recognition particle subunit SRP72 (Signal recognition particle 72 kDa protein homolog)</t>
  </si>
  <si>
    <t>SRP72 YPL210C</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</si>
  <si>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</si>
  <si>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</si>
  <si>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60S ribosome subunit biogenesis protein NIP7 (Nuclear import protein 7)</t>
  </si>
  <si>
    <t>NIP7 YPL211W</t>
  </si>
  <si>
    <t>tRNA pseudouridine synthase 1 (EC 5.4.99.-) (tRNA pseudouridylate synthase 1) (tRNA-uridine isomerase 1)</t>
  </si>
  <si>
    <t>PUS1 YPL212C</t>
  </si>
  <si>
    <t>nucleoplasm [GO:0005654]; nucleus [GO:0005634]</t>
  </si>
  <si>
    <t>Thiamine biosynthetic bifunctional enzyme [Includes: Thiamine-phosphate synthase (TP synthase) (TPS) (EC 2.5.1.3) (Thiamine-phosphate pyrophosphorylase) (TMP pyrophosphorylase) (TMP-PPase); Hydroxyethylthiazole kinase (EC 2.7.1.50) (4-methyl-5-beta-hydroxyethylthiazole kinase) (TH kinase) (THZ kinase)]</t>
  </si>
  <si>
    <t>THI6 YPL214C</t>
  </si>
  <si>
    <t>Protein CBP3, mitochondrial</t>
  </si>
  <si>
    <t>CBP3 YPL215W P1775</t>
  </si>
  <si>
    <t>Cbp3p-Cbp6 complex [GO:0061671]; mitochondrial membrane [GO:0031966]; mitochondrial ribosome [GO:0005761]; mitochondrion [GO:0005739]</t>
  </si>
  <si>
    <t>SUBCELLULAR LOCATION: Mitochondrion membrane.</t>
  </si>
  <si>
    <t>Ribosome biogenesis protein BMS1</t>
  </si>
  <si>
    <t>BMS1 YPL217C</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</si>
  <si>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</si>
  <si>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</si>
  <si>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Small COPII coat GTPase SAR1 (EC 3.6.5.-) (GTP-binding protein SAR1) (Secretion-associated RAS-related protein 1)</t>
  </si>
  <si>
    <t>SAR1 YPL218W</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</si>
  <si>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</si>
  <si>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</si>
  <si>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Flavin carrier protein 1 (Bypass of PAM1 protein 1) (FAD transporter 1) (Heme utilization factor 1) (TRP-like ion channel protein FLC1)</t>
  </si>
  <si>
    <t>FLC1 BOP1 HUF1 YPL221W</t>
  </si>
  <si>
    <t>cellular bud neck [GO:0005935]; endoplasmic reticulum [GO:0005783]; endoplasmic reticulum membrane [GO:0005789]; fungal-type vacuole [GO:0000324]</t>
  </si>
  <si>
    <t>SUBCELLULAR LOCATION: Endoplasmic reticulum membrane {ECO:0000269|PubMed:16717099}; Multi-pass membrane protein {ECO:0000269|PubMed:16717099}.</t>
  </si>
  <si>
    <t>Mitochondrial metal transporter 2</t>
  </si>
  <si>
    <t>MMT2 MFT2 YPL224C</t>
  </si>
  <si>
    <t>SUBCELLULAR LOCATION: Mitochondrion membrane {ECO:0000269|PubMed:14576278, ECO:0000269|PubMed:9353309}; Multi-pass membrane protein {ECO:0000269|PubMed:14576278, ECO:0000269|PubMed:9353309}.</t>
  </si>
  <si>
    <t>[NU+] prion formation protein 1</t>
  </si>
  <si>
    <t>NEW1 YPL226W P1445</t>
  </si>
  <si>
    <t>cytoplasm [GO:0005737]; mitochondrion [GO:0005739]; nucleus [GO:0005634]; polysome [GO:0005844]</t>
  </si>
  <si>
    <t>SUBCELLULAR LOCATION: Cytoplasm {ECO:0000269|PubMed:14562095}. Nucleus {ECO:0000250}.</t>
  </si>
  <si>
    <t>Dolichyl-phosphate beta-glucosyltransferase (DolP-glucosyltransferase) (EC 2.4.1.117) (Asparagine-linked glycosylation protein 5)</t>
  </si>
  <si>
    <t>ALG5 YPL227C P1437</t>
  </si>
  <si>
    <t>SUBCELLULAR LOCATION: Endoplasmic reticulum membrane {ECO:0000269|PubMed:8076653}; Single-pass type II membrane protein {ECO:0000255}. Note=Its interaction with the substrate UDP-glucose may occur at the cytoplasmic side of the ER, whereas the steps utilizing dolichyl beta-D-glucosyl phosphate take place in the lumen of the ER. {ECO:0000269|PubMed:8076653}.</t>
  </si>
  <si>
    <t>Fatty acid synthase subunit alpha (EC 2.3.1.86) [Includes: Acyl carrier; 3-oxoacyl-[acyl-carrier-protein] reductase (EC 1.1.1.100) (Beta-ketoacyl reductase); 3-oxoacyl-[acyl-carrier-protein] synthase (EC 2.3.1.41) (Beta-ketoacyl synthase)]</t>
  </si>
  <si>
    <t>FAS2 YPL231W P1409</t>
  </si>
  <si>
    <t>cytosol [GO:0005829]; fatty acid synthase complex [GO:0005835]; mitochondrion [GO:0005739]</t>
  </si>
  <si>
    <t>V-type proton ATPase subunit c' (V-ATPase subunit c') (Proteolipid protein VMA11) (Trifluoperazine resistance protein 3) (V-ATPase 16 kDa proteolipid subunit 2) (Vacuolar proton pump c' subunit)</t>
  </si>
  <si>
    <t>VMA11 CLS9 TFP3 YPL234C P1064</t>
  </si>
  <si>
    <t>cell periphery [GO:0071944]; fungal-type vacuole [GO:0000324]; fungal-type vacuole membrane [GO:0000329]; membrane [GO:0016020]; proton-transporting V-type ATPase complex [GO:0033176]; vacuolar proton-transporting V-type ATPase complex [GO:0016471]; vacuolar proton-transporting V-type ATPase, V0 domain [GO:0000220]</t>
  </si>
  <si>
    <t>RuvB-like protein 2 (RUVBL2) (EC 3.6.4.12) (TIP49-homology protein 2) (TIP49b homolog)</t>
  </si>
  <si>
    <t>RVB2 TIH2 TIP49B YPL235W P1060</t>
  </si>
  <si>
    <t>SUBCELLULAR LOCATION: Nucleus, nucleoplasm {ECO:0000269|PubMed:10787406, ECO:0000269|PubMed:11604509}.</t>
  </si>
  <si>
    <t>Eukaryotic translation initiation factor 2 subunit beta (eIF-2-beta)</t>
  </si>
  <si>
    <t>SUI3 TIF212 YPL237W</t>
  </si>
  <si>
    <t>cytosol [GO:0005829]; eukaryotic 43S preinitiation complex [GO:0016282]; eukaryotic translation initiation factor 2 complex [GO:0005850]; multi-eIF complex [GO:0043614]; ribosome [GO:0005840]</t>
  </si>
  <si>
    <t>ATP-dependent molecular chaperone HSP82 (82 kDa heat shock protein) (Heat shock protein Hsp90 heat-inducible isoform)</t>
  </si>
  <si>
    <t>HSP82 HSP90 YPL240C</t>
  </si>
  <si>
    <t>cytoplasm [GO:0005737]; cytosol [GO:0005829]; nucleus [GO:0005634]; perinuclear region of cytoplasm [GO:0048471]; plasma membrane [GO:0005886]; protein-containing complex [GO:0032991]</t>
  </si>
  <si>
    <t>Ras GTPase-activating-like protein IQG1 (Cytokinesis protein 1) (IQGAP-related protein 1)</t>
  </si>
  <si>
    <t>IQG1 CYK1 YPL242C</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</si>
  <si>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</si>
  <si>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</si>
  <si>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Signal recognition particle subunit SRP68 (Signal recognition particle 68 kDa protein homolog)</t>
  </si>
  <si>
    <t>SRP68 YPL243W</t>
  </si>
  <si>
    <t>cytoplasm [GO:0005737]; nuclear periphery [GO:0034399]; nucleolus [GO:0005730]; signal recognition particle, endoplasmic reticulum targeting [GO:0005786]</t>
  </si>
  <si>
    <t>SUBCELLULAR LOCATION: Cytoplasm {ECO:0000250|UniProtKB:O74436}. Nucleus, nucleolus {ECO:0000269|PubMed:11352936}.</t>
  </si>
  <si>
    <t>Uncharacterized protein YPL245W</t>
  </si>
  <si>
    <t>GTPase-activating protein GYP5</t>
  </si>
  <si>
    <t>GYP5 YPL249C</t>
  </si>
  <si>
    <t>cellular bud neck [GO:0005935]; cellular bud tip [GO:0005934]; cytoplasm [GO:0005737]; cytosol [GO:0005829]; Golgi-associated vesicle [GO:0005798]; incipient cellular bud site [GO:0000131]; plasma membrane [GO:0005886]</t>
  </si>
  <si>
    <t>SUBCELLULAR LOCATION: Cytoplasm. Bud. Bud neck.</t>
  </si>
  <si>
    <t>Spindle pole component BBP1 (BFR1-binding protein 1)</t>
  </si>
  <si>
    <t>BBP1 YPL255W P0745</t>
  </si>
  <si>
    <t>central plaque of spindle pole body [GO:0005823]; cytoplasm [GO:0005737]; mitotic nuclear membrane microtubule tethering complex [GO:0106084]; nuclear envelope [GO:0005635]; spindle pole body [GO:0005816]</t>
  </si>
  <si>
    <t>SUBCELLULAR LOCATION: Cytoplasm, cytoskeleton, microtubule organizing center, spindle pole body {ECO:0000269|PubMed:10654940, ECO:0000269|PubMed:14767068}. Note=Associates with the periphary of the central plaque.</t>
  </si>
  <si>
    <t>AP-1 complex subunit mu-1-I (Clathrin assembly protein complex 1 mu-1-I medium chain) (Clathrin coat assembly protein AP54) (Clathrin coat-associated protein AP54) (Golgi adaptor AP-1 54 kDa protein) (HA1 54 kDa subunit) (Mu(1)-adaptin) (Mu1-I-adaptin)</t>
  </si>
  <si>
    <t>APM1 YAP54 YPL259C P0394</t>
  </si>
  <si>
    <t>AP-1 adaptor complex [GO:0030121]; clathrin-coated pit [GO:0005905]; clathrin-coated vesicle [GO:0030136]; cytosol [GO:0005829]</t>
  </si>
  <si>
    <t>SUBCELLULAR LOCATION: Cytoplasmic vesicle. Cytoplasmic vesicle, clathrin-coated vesicle membrane {ECO:0000250}; Peripheral membrane protein {ECO:0000250}; Cytoplasmic side {ECO:0000250}. Membrane, clathrin-coated pit {ECO:0000250}; Peripheral membrane protein {ECO:0000250}; Cytoplasmic side {ECO:0000250}.</t>
  </si>
  <si>
    <t>Fumarate hydratase, mitochondrial (Fumarase) (EC 4.2.1.2)</t>
  </si>
  <si>
    <t>FUM1 YPL262W</t>
  </si>
  <si>
    <t>cytosol [GO:0005829]; mitochondrial matrix [GO:0005759]; mitochondrion [GO:0005739]; nucleus [GO:0005634]; tricarboxylic acid cycle enzyme complex [GO:0045239]</t>
  </si>
  <si>
    <t>SUBCELLULAR LOCATION: Mitochondrion matrix {ECO:0000269|PubMed:11502169, ECO:0000269|PubMed:11585823, ECO:0000269|PubMed:20231875, ECO:0000269|PubMed:3040736}. Cytoplasm {ECO:0000269|PubMed:11502169, ECO:0000269|PubMed:11585823, ECO:0000269|PubMed:20231875, ECO:0000269|PubMed:3040736}. Nucleus {ECO:0000269|PubMed:20231875}. Note=Mitochondrial, cytoplasmic and nuclear forms are derived from a single translation product and not by alternative initiation of the transcript (PubMed:11585823). The mitochondrial transit peptide is cleaved by the mitochondrial processing peptidase, promoting mitochondrial targeting of around 70% of the proteins (PubMed:11585823). The remaining 30% of the processed proteins localize in the cytosol: they probably undergo rapid folding into an import-incompetent state, leading to retrograde movement of the processed proteins back to the cytosol through the translocation pore (PubMed:11585823). Translocates from the cytosol to the nucleus in response to DNA damage (PubMed:20231875). {ECO:0000269|PubMed:11585823, ECO:0000269|PubMed:20231875}.</t>
  </si>
  <si>
    <t>Kelch repeat-containing protein 3</t>
  </si>
  <si>
    <t>KEL3 YPL263C</t>
  </si>
  <si>
    <t>Dimethyladenosine transferase (EC 2.1.1.183) (18S rRNA (adenine(1779)-N(6)/adenine(1780)-N(6))-dimethyltransferase) (18S rRNA dimethylase) (S-adenosylmethionine-6-N', N'-adenosyl(rRNA) dimethyltransferase)</t>
  </si>
  <si>
    <t>DIM1 YPL266W</t>
  </si>
  <si>
    <t>90S preribosome [GO:0030686]; cytoplasm [GO:0005737]; nucleolus [GO:0005730]; preribosome, small subunit precursor [GO:0030688]</t>
  </si>
  <si>
    <t>SUBCELLULAR LOCATION: Cytoplasm {ECO:0000269|PubMed:12628929}. Nucleus, nucleolus {ECO:0000269|PubMed:12628929}.</t>
  </si>
  <si>
    <t>Karyogamy protein KAR9 (Cortical protein KAR9)</t>
  </si>
  <si>
    <t>KAR9 YPL269W</t>
  </si>
  <si>
    <t>cell cortex [GO:0005938]; cytoplasm [GO:0005737]; cytoplasmic microtubule [GO:0005881]; kinetochore [GO:0000776]; mating projection tip [GO:0043332]; nucleus [GO:0005634]; spindle pole body [GO:0005816]</t>
  </si>
  <si>
    <t>SUBCELLULAR LOCATION: Nucleus. Cytoplasm, cytoskeleton. Note=Localizes to the tip of shmoo projections and to the tip of budding cells in a cell-cycle dependent manner.</t>
  </si>
  <si>
    <t>ATP-dependent permease MDL2, mitochondrial (Multidrug resistance-like protein 2)</t>
  </si>
  <si>
    <t>MDL2 SSH1 YPL270W</t>
  </si>
  <si>
    <t>S-adenosylmethionine permease SAM3 (S-adenosylmethionine metabolism protein 3)</t>
  </si>
  <si>
    <t>SAM3 YPL274W</t>
  </si>
  <si>
    <t>SUBCELLULAR LOCATION: Membrane {ECO:0000269|PubMed:14562095}; Multi-pass membrane protein {ECO:0000269|PubMed:14562095}. Endoplasmic reticulum {ECO:0000269|PubMed:14562095}.</t>
  </si>
  <si>
    <t>Probable electron transfer flavoprotein subunit alpha, mitochondrial (Alpha-ETF) (Altered inheritance rate of mitochondria protein 45)</t>
  </si>
  <si>
    <t>AIM45 YPR004C LPZ4C YP9723.04C</t>
  </si>
  <si>
    <t>SUBCELLULAR LOCATION: Mitochondrion matrix {ECO:0000250}.</t>
  </si>
  <si>
    <t>DNA-directed RNA polymerase I subunit RPA135 (EC 2.7.7.6) (DNA-directed RNA polymerase I 135 kDa polypeptide) (A135) (DNA-directed RNA polymerase I polypeptide 2) (RNA polymerase I subunit 2)</t>
  </si>
  <si>
    <t>RPA135 RPA2 RRN2 SRP3 YPR010C YP9531.03C</t>
  </si>
  <si>
    <t>SUBCELLULAR LOCATION: Nucleus, nucleolus {ECO:0000269|PubMed:14555487, ECO:0000269|PubMed:14562095}.</t>
  </si>
  <si>
    <t>UPF0495 protein YPR010C-A</t>
  </si>
  <si>
    <t>cytosol [GO:0005829]; membrane [GO:0016020]</t>
  </si>
  <si>
    <t>SUBCELLULAR LOCATION: Cytoplasm {ECO:0000269|PubMed:26928762}. Membrane {ECO:0000255}; Single-pass membrane protein {ECO:0000255}.</t>
  </si>
  <si>
    <t>Uncharacterized mitochondrial carrier YPR011C</t>
  </si>
  <si>
    <t>YPR011C LPZ11C YP9531.04C</t>
  </si>
  <si>
    <t>SUBCELLULAR LOCATION: Mitochondrion inner membrane {ECO:0000269|PubMed:14562095, ECO:0000269|PubMed:16823961}; Multi-pass membrane protein {ECO:0000269|PubMed:14562095, ECO:0000269|PubMed:16823961}.</t>
  </si>
  <si>
    <t>Eukaryotic translation initiation factor 6 (eIF-6)</t>
  </si>
  <si>
    <t>TIF6 CDC95 YPR016C LPZ15C</t>
  </si>
  <si>
    <t>cytoplasm [GO:0005737]; cytosol [GO:0005829]; nucleolus [GO:0005730]; nucleus [GO:0005634]; preribosome, large subunit precursor [GO:0030687]</t>
  </si>
  <si>
    <t>SUBCELLULAR LOCATION: Cytoplasm. Nucleus, nucleolus. Note=Shuttles between cytoplasm and nucleus/nucleolus.</t>
  </si>
  <si>
    <t>Protein DSS4</t>
  </si>
  <si>
    <t>DSS4 YPR017C LPZ16C YP9531.11C</t>
  </si>
  <si>
    <t>DNA replication licensing factor MCM4 (EC 3.6.4.12) (Cell division control protein 54)</t>
  </si>
  <si>
    <t>MCM4 CDC54 HCD21 YPR019W YP9531.13</t>
  </si>
  <si>
    <t>ATP synthase subunit g, mitochondrial (ATPase subunit g)</t>
  </si>
  <si>
    <t>ATP20 YPR020W YP9531.14</t>
  </si>
  <si>
    <t>SUBCELLULAR LOCATION: Mitochondrion membrane {ECO:0000250}.</t>
  </si>
  <si>
    <t>Mitochondrial aspartate-glutamate transporter AGC1 (Aspartate-glutamate carrier 1)</t>
  </si>
  <si>
    <t>AGC1 YPR021C YP9367.01C</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</si>
  <si>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</si>
  <si>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</si>
  <si>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Chromatin modification-related protein EAF3 (ESA1-associated factor 3)</t>
  </si>
  <si>
    <t>EAF3 YPR023C YP9367.03C</t>
  </si>
  <si>
    <t>histone acetyltransferase complex [GO:0000123]; NuA4 histone acetyltransferase complex [GO:0035267]; nucleosome disassembly/reassembly complex [GO:1990453]; nucleus [GO:0005634]; Rpd3S/Clr6-CII complex [GO:0032221]</t>
  </si>
  <si>
    <t>SUBCELLULAR LOCATION: Nucleus {ECO:0000255|PROSITE-ProRule:PRU00972, ECO:0000269|PubMed:14562095}.</t>
  </si>
  <si>
    <t>Mitochondrial inner membrane i-AAA protease supercomplex subunit YME1 (EC 3.4.24.-) (Protein OSD1) (Tat-binding homolog 11) (Yeast mitochondrial escape protein 1)</t>
  </si>
  <si>
    <t>YME1 OSD1 YTA11 YPR024W YP9367.04</t>
  </si>
  <si>
    <t>SUBCELLULAR LOCATION: Mitochondrion inner membrane {ECO:0000269|PubMed:14562095, ECO:0000269|PubMed:8355690, ECO:0000269|PubMed:8688560}; Peripheral membrane protein {ECO:0000269|PubMed:14562095, ECO:0000269|PubMed:8355690, ECO:0000269|PubMed:8688560}; Matrix side {ECO:0000269|PubMed:14562095, ECO:0000269|PubMed:8355690, ECO:0000269|PubMed:8688560}. Note=Although this protein does not have any predicted transmembrane helices it behaves like an integral membrane protein.</t>
  </si>
  <si>
    <t>Protein YOP1 (YIP1 partner protein 1) (YPT-interacting protein 2)</t>
  </si>
  <si>
    <t>YOP1 YIP2 YPR028W YP9367.08</t>
  </si>
  <si>
    <t>cell periphery [GO:0071944]; cellular bud [GO:0005933]; cellular bud tip [GO:0005934]; endoplasmic reticulum [GO:0005783]; endoplasmic reticulum membrane [GO:0005789]; endoplasmic reticulum tubular network [GO:0071782]; Golgi membrane [GO:0000139]; membrane [GO:0016020]</t>
  </si>
  <si>
    <t>SUBCELLULAR LOCATION: Endoplasmic reticulum membrane {ECO:0000269|PubMed:11278413, ECO:0000269|PubMed:18442980}; Multi-pass membrane protein {ECO:0000269|PubMed:25646439}. Golgi apparatus membrane {ECO:0000269|PubMed:11278413}; Multi-pass membrane protein {ECO:0000255}.</t>
  </si>
  <si>
    <t>AP-1 complex subunit gamma-1 (Clathrin assembly protein complex 1 gamma large chain) (Clathrin assembly protein large gamma chain) (Gamma-adaptin)</t>
  </si>
  <si>
    <t>APL4 YPR029C</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</si>
  <si>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</si>
  <si>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</si>
  <si>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Transcription factor CSR2 (CHS5 SPA2 rescue protein 2)</t>
  </si>
  <si>
    <t>CSR2 MRG19 YPR030W YP9367.10</t>
  </si>
  <si>
    <t>SUBCELLULAR LOCATION: Cytoplasm {ECO:0000269|PubMed:12444972}. Nucleus {ECO:0000269|PubMed:12444972}.</t>
  </si>
  <si>
    <t>Lethal(2) giant larvae protein homolog SRO7 (Polarity protein SRO7) (Sodium protection protein 1) (Suppressor of RHO3 protein 7)</t>
  </si>
  <si>
    <t>SRO7 SNI1 SOP1 YPR032W YP9367.12</t>
  </si>
  <si>
    <t>cytoplasm [GO:0005737]; cytosol [GO:0005829]; mating projection tip [GO:0043332]; plasma membrane [GO:0005886]</t>
  </si>
  <si>
    <t>SUBCELLULAR LOCATION: Cytoplasm {ECO:0000269|PubMed:10402465, ECO:0000269|PubMed:9837945}. Cell membrane {ECO:0000269|PubMed:10402465}; Peripheral membrane protein {ECO:0000269|PubMed:10402465}; Cytoplasmic side {ECO:0000269|PubMed:10402465}.</t>
  </si>
  <si>
    <t>Histidine--tRNA ligase, mitochondrial (EC 6.1.1.21) (Histidyl-tRNA synthetase) (HisRS)</t>
  </si>
  <si>
    <t>HTS1 YPR033C YP9367.13C</t>
  </si>
  <si>
    <t>Actin-related protein 7 (Actin-like protein ARP7) (Chromatin structure-remodeling complex protein ARP7) (SWI/SNF complex component ARP7)</t>
  </si>
  <si>
    <t>ARP7 SWP61 YPR034W YP9367.14</t>
  </si>
  <si>
    <t>chromatin [GO:0000785]; NuA4 histone acetyltransferase complex [GO:0035267]; nucleus [GO:0005634]; RSC-type complex [GO:0016586]; SWI/SNF complex [GO:0016514]</t>
  </si>
  <si>
    <t>Glutamine synthetase (GS) (EC 6.3.1.2) (Glutamate--ammonia ligase)</t>
  </si>
  <si>
    <t>GLN1 YPR035W YP3085.01 YP9367.15</t>
  </si>
  <si>
    <t>V-type proton ATPase subunit H (V-ATPase subunit H) (V-ATPase 54 kDa subunit) (Vacuolar proton pump subunit H)</t>
  </si>
  <si>
    <t>VMA13 CLS11 YPR036W YP3085.02</t>
  </si>
  <si>
    <t>SUBCELLULAR LOCATION: Vacuole membrane {ECO:0000269|PubMed:8349704}; Peripheral membrane protein {ECO:0000305}; Cytoplasmic side {ECO:0000305}.</t>
  </si>
  <si>
    <t>Eukaryotic translation initiation factor 5 (eIF-5)</t>
  </si>
  <si>
    <t>TIF5 YPR041W YP3085.05</t>
  </si>
  <si>
    <t>cytosol [GO:0005829]; eukaryotic 48S preinitiation complex [GO:0033290]; multi-eIF complex [GO:0043614]</t>
  </si>
  <si>
    <t>mRNA-binding protein PUF2 (Pumilio homology domain family member 2)</t>
  </si>
  <si>
    <t>PUF2 YPR042C YP3085.06c YP9499.01</t>
  </si>
  <si>
    <t>SUBCELLULAR LOCATION: Cytoplasm {ECO:0000269|PubMed:14562095, ECO:0000269|PubMed:15024427}. Note=Localizes to foci enriched near the periphery of the cell.</t>
  </si>
  <si>
    <t>Inner kinetochore subunit MCM16 (CENP-H homolog) (Constitutive centromere-associated network protein MCM16) (Minichromosome maintenance protein 16)</t>
  </si>
  <si>
    <t>MCM16 YPR046W</t>
  </si>
  <si>
    <t>Autophagy-related protein 11 (Cytoplasm to vacuole targeting protein 9)</t>
  </si>
  <si>
    <t>ATG11 CVT9 YPR049C YP9499.07c</t>
  </si>
  <si>
    <t>Atg1/ULK1 kinase complex [GO:1990316]; phagophore assembly site [GO:0000407]; phagophore assembly site membrane [GO:0034045]; vacuolar membrane [GO:0005774]</t>
  </si>
  <si>
    <t>SUBCELLULAR LOCATION: Preautophagosomal structure membrane; Peripheral membrane protein. Vacuole membrane; Peripheral membrane protein. Note=During pexophagy, accumulates in the vacuolar membrane region, where the peroxisomes contact the vacuole. ATG11 localization is dependent on ATG11-ATG30 interaction.</t>
  </si>
  <si>
    <t>N-alpha-acetyltransferase 30 (EC 2.3.1.256) (L-A virus GAG protein N-acetyltransferase subunit MAK3) (Maintenance of killer protein 3) (N-terminal acetyltransferase C complex catalytic subunit MAK3) (NatC complex subunit MAK3) (NatC catalytic subunit)</t>
  </si>
  <si>
    <t>MAK3 NAA30 YPR051W YP9499.08</t>
  </si>
  <si>
    <t>cytosol [GO:0005829]; NatC complex [GO:0031417]; nucleus [GO:0005634]</t>
  </si>
  <si>
    <t>Exocyst complex component SEC8</t>
  </si>
  <si>
    <t>SEC8 YPR055W YP9499.11</t>
  </si>
  <si>
    <t>SUBCELLULAR LOCATION: Cytoplasm. Cell membrane; Peripheral membrane protein. Note=75% cytoplasmic. 25% associated with the cell membrane.</t>
  </si>
  <si>
    <t>General transcription and DNA repair factor IIH subunit TFB4 (TFIIH subunit TFB4) (RNA polymerase II transcription factor B 34 kDa subunit) (RNA polymerase II transcription factor B p34 subunit) (RNA polymerase II transcription factor B subunit 4)</t>
  </si>
  <si>
    <t>TFB4 YPR056W</t>
  </si>
  <si>
    <t>Mitochondrial glycine transporter YMC1 (Yeast mitochondrial carrier protein 1)</t>
  </si>
  <si>
    <t>YMC1 YPR058W YP9499.14</t>
  </si>
  <si>
    <t>SUBCELLULAR LOCATION: Mitochondrion inner membrane {ECO:0000269|PubMed:16823961, ECO:0000305|PubMed:10930523}; Multi-pass membrane protein {ECO:0000269|PubMed:16823961, ECO:0000305|PubMed:10930523}.</t>
  </si>
  <si>
    <t>Spermidine synthase SPE3 (SPDSY) (EC 2.5.1.16) (Putrescine aminopropyltransferase)</t>
  </si>
  <si>
    <t>SPE3 YPR069C YP9499.24C</t>
  </si>
  <si>
    <t>Mediator of RNA polymerase II transcription subunit 1 (Mediator complex subunit 1)</t>
  </si>
  <si>
    <t>MED1 YPR070W YP9499.25 YPR063W</t>
  </si>
  <si>
    <t>General negative regulator of transcription subunit 5</t>
  </si>
  <si>
    <t>NOT5 YPR072W YP9499.27</t>
  </si>
  <si>
    <t>Transketolase 1 (TK 1) (EC 2.2.1.1)</t>
  </si>
  <si>
    <t>TKL1 YPR074C YP9499.29C</t>
  </si>
  <si>
    <t>Mitochondrial distribution and morphology protein 36</t>
  </si>
  <si>
    <t>MDM36 YPR083W</t>
  </si>
  <si>
    <t>Uncharacterized protein YPR084W</t>
  </si>
  <si>
    <t>Transcription initiation factor IIB (General transcription factor TFIIB) (Transcription factor E)</t>
  </si>
  <si>
    <t>SUA7 YPR086W P9513.4</t>
  </si>
  <si>
    <t>nucleus [GO:0005634]; transcription preinitiation complex [GO:0097550]</t>
  </si>
  <si>
    <t>Signal recognition particle subunit SRP54 (EC 3.6.5.-) (Signal recognition particle 54 kDa protein homolog)</t>
  </si>
  <si>
    <t>SRP54 SRH1 YPR088C P9513.14</t>
  </si>
  <si>
    <t>cytosol [GO:0005829]; endoplasmic reticulum [GO:0005783]; signal recognition particle, endoplasmic reticulum targeting [GO:0005786]</t>
  </si>
  <si>
    <t>SUBCELLULAR LOCATION: Cytoplasm {ECO:0000269|PubMed:10676815}. Endoplasmic reticulum {ECO:0000269|PubMed:10676815}.</t>
  </si>
  <si>
    <t>Dilute domain-containing protein YPR089W</t>
  </si>
  <si>
    <t>YPR089W YPR090W</t>
  </si>
  <si>
    <t>Nucleus-vacuole junction protein 2</t>
  </si>
  <si>
    <t>NVJ2 YPR091C</t>
  </si>
  <si>
    <t>cell periphery [GO:0071944]; endoplasmic reticulum [GO:0005783]; endoplasmic reticulum membrane [GO:0005789]; ERMES complex [GO:0032865]; nuclear membrane [GO:0031965]; nucleus-vacuole junction [GO:0071561]</t>
  </si>
  <si>
    <t>SUBCELLULAR LOCATION: Endoplasmic reticulum membrane {ECO:0000269|PubMed:14562095}; Single-pass type II membrane protein {ECO:0000305}. Nucleus membrane {ECO:0000269|PubMed:22250200}; Single-pass type II membrane protein {ECO:0000305}. Note=Enriched at the nucleus-vacuole junction where it becomes increasingly concentrated as cells enter into the late-logarithmic growth phase (PubMed:22250200). During endoplasmic reticulum (ER) stress, localizes to ER-Golgi contacts (PubMed:28011845). {ECO:0000269|PubMed:22250200, ECO:0000269|PubMed:28011845}.</t>
  </si>
  <si>
    <t>Pre-mRNA-splicing factor RDS3 (Regulator of drug sensitivity 3)</t>
  </si>
  <si>
    <t>RDS3 YPR094W P9513.2</t>
  </si>
  <si>
    <t>nucleus [GO:0005634]; precatalytic spliceosome [GO:0071011]; spliceosomal complex [GO:0005681]; U2 snRNP [GO:0005686]; U2-type spliceosomal complex [GO:0005684]</t>
  </si>
  <si>
    <t>SUBCELLULAR LOCATION: Nucleus {ECO:0000269|PubMed:14517302}.</t>
  </si>
  <si>
    <t>Arf guanine nucleotide exchange factor SYT1 (Arf-GEF SYT1) (Suppressor of YPT3 protein 1)</t>
  </si>
  <si>
    <t>SYT1 YPR095C P9513.17</t>
  </si>
  <si>
    <t>Golgi membrane [GO:0000139]; mitochondrion [GO:0005739]</t>
  </si>
  <si>
    <t>SUBCELLULAR LOCATION: Cytoplasm {ECO:0000269|PubMed:15023338}.</t>
  </si>
  <si>
    <t>Uncharacterized mitochondrial outer membrane protein YPR098C</t>
  </si>
  <si>
    <t>SUBCELLULAR LOCATION: Mitochondrion outer membrane {ECO:0000269|PubMed:14562095, ECO:0000269|PubMed:16407407, ECO:0000269|PubMed:16823961}; Multi-pass membrane protein {ECO:0000269|PubMed:14562095, ECO:0000269|PubMed:16407407, ECO:0000269|PubMed:16823961}.</t>
  </si>
  <si>
    <t>54S ribosomal protein L51, mitochondrial (Mitochondrial large ribosomal subunit protein mL43)</t>
  </si>
  <si>
    <t>MRPL51 YPR100W P8283.12</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</si>
  <si>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</si>
  <si>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Proteasome subunit beta type-5 (EC 3.4.25.1) (Macropain subunit PRE2) (Multicatalytic endopeptidase complex subunit PRE2) (Proteasome component PRE2) (Proteinase YSCE subunit PRE2)</t>
  </si>
  <si>
    <t>PRE2 DOA3 PRG1 YPR103W P8283.10</t>
  </si>
  <si>
    <t>Pre-rRNA-processing protein FHL1</t>
  </si>
  <si>
    <t>FHL1 YPR104C P8283.15</t>
  </si>
  <si>
    <t>chromatin [GO:0000785]; nucleolus [GO:0005730]; nucleus [GO:0005634]</t>
  </si>
  <si>
    <t>Conserved oligomeric Golgi complex subunit 4 (COG complex subunit 4) (Component of oligomeric Golgi complex 4) (Protein SEC38)</t>
  </si>
  <si>
    <t>COG4 SEC38 SGF1 YPR105C P8283.16</t>
  </si>
  <si>
    <t>SUBCELLULAR LOCATION: Golgi apparatus membrane {ECO:0000250|UniProtKB:Q9H9E3}; Peripheral membrane protein {ECO:0000250|UniProtKB:Q9H9E3}; Cytoplasmic side {ECO:0000250|UniProtKB:Q9H9E3}.</t>
  </si>
  <si>
    <t>26S proteasome regulatory subunit RPN7</t>
  </si>
  <si>
    <t>RPN7 YPR108W P8283.8</t>
  </si>
  <si>
    <t>nucleus [GO:0005634]; proteasome complex [GO:0000502]; proteasome regulatory particle [GO:0005838]; proteasome regulatory particle, lid subcomplex [GO:0008541]</t>
  </si>
  <si>
    <t>DNA-directed RNA polymerases I and III subunit RPAC1 (RNA polymerases I and III subunit AC1) (C37) (DNA-directed RNA polymerases I and III 40 kDa polypeptide) (AC40) (C40)</t>
  </si>
  <si>
    <t>RPC40 RPC5 YPR110C P8283.18</t>
  </si>
  <si>
    <t>Serine/threonine-protein kinase DBF20 (EC 2.7.11.1)</t>
  </si>
  <si>
    <t>DBF20 YPR111W</t>
  </si>
  <si>
    <t>cellular bud neck [GO:0005935]; cytoplasm [GO:0005737]; serine/threonine protein kinase complex [GO:1902554]; spindle pole body [GO:0005816]</t>
  </si>
  <si>
    <t>Multiple RNA-binding domain-containing protein 1</t>
  </si>
  <si>
    <t>MRD1 YPR112C</t>
  </si>
  <si>
    <t>90S preribosome [GO:0030686]; cytoplasm [GO:0005737]; nucleolus [GO:0005730]; nucleus [GO:0005634]; ribonucleoprotein complex [GO:1990904]; small-subunit processome [GO:0032040]</t>
  </si>
  <si>
    <t>SUBCELLULAR LOCATION: Nucleus {ECO:0000269|PubMed:11884397}.</t>
  </si>
  <si>
    <t>CDP-diacylglycerol--inositol 3-phosphatidyltransferase (EC 2.7.8.11) (Phosphatidylinositol synthase) (PI synthase) (PtdIns synthase)</t>
  </si>
  <si>
    <t>PIS1 PIS YPR113W P8283.5</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</si>
  <si>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</si>
  <si>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</si>
  <si>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Uncharacterized TLC domain-containing protein YPR114W</t>
  </si>
  <si>
    <t>Regulator of the glycerol channel 1</t>
  </si>
  <si>
    <t>RGC1 YPR115W</t>
  </si>
  <si>
    <t>SUBCELLULAR LOCATION: Cytoplasm {ECO:0000269|PubMed:14562095, ECO:0000269|PubMed:15023338}.</t>
  </si>
  <si>
    <t>Required for respiratory growth protein 8, mitochondrial</t>
  </si>
  <si>
    <t>RRG8 YPR116W</t>
  </si>
  <si>
    <t>Putative protease AXL1 (EC 3.4.24.-)</t>
  </si>
  <si>
    <t>AXL1 YPR122W P9642.4</t>
  </si>
  <si>
    <t>cellular bud neck [GO:0005935]; mating projection tip [GO:0043332]; mitochondrial matrix [GO:0005759]</t>
  </si>
  <si>
    <t>SUBCELLULAR LOCATION: Bud neck {ECO:0000269|PubMed:12176366}. Note=Mother-bud neck and division site remnants of haploid cells.</t>
  </si>
  <si>
    <t>LETM1 domain-containing protein YLH47, mitochondrial (LETM1 homolog)</t>
  </si>
  <si>
    <t>YLH47 MRS7 YPR125W</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</si>
  <si>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</si>
  <si>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Transcription factor SPN1 (Interacts with SPT6 protein 1) (Suppresses postrecruitment functions protein 1)</t>
  </si>
  <si>
    <t>SPN1 IWS1 YPR133C</t>
  </si>
  <si>
    <t>SUBCELLULAR LOCATION: Nucleus {ECO:0000255|PROSITE-ProRule:PRU00649, ECO:0000269|PubMed:14562095}.</t>
  </si>
  <si>
    <t>Protein MSS18</t>
  </si>
  <si>
    <t>MSS18 YPR134W P9659.8</t>
  </si>
  <si>
    <t>Ribosomal RNA-processing protein 9</t>
  </si>
  <si>
    <t>RRP9 YPR137W</t>
  </si>
  <si>
    <t>Lysophosphatidic acid:oleoyl-CoA acyltransferase 1 (LPAAT) (Lysophosphatidic acid acyltransferase) (EC 2.3.1.51) (Vacuolar protein sorting-associated protein 66)</t>
  </si>
  <si>
    <t>LOA1 VPS66 YPR139C</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</si>
  <si>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</si>
  <si>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Kinesin-like protein KAR3 (Nuclear fusion protein)</t>
  </si>
  <si>
    <t>KAR3 YPR141C P9659.16</t>
  </si>
  <si>
    <t>cytoplasmic microtubule [GO:0005881]; microtubule [GO:0005874]; nucleus [GO:0005634]; spindle pole [GO:0000922]; spindle pole body [GO:0005816]</t>
  </si>
  <si>
    <t>SUBCELLULAR LOCATION: Cytoplasm, cytoskeleton, microtubule organizing center, spindle pole body. Nucleus. Cytoplasm, cytoskeleton. Note=Cytoplasmic microtubules.</t>
  </si>
  <si>
    <t>Ribosomal RNA-processing protein 15</t>
  </si>
  <si>
    <t>RRP15 YPR143W</t>
  </si>
  <si>
    <t>Nucleolar complex protein 4 (U three protein 19) (U3 small nucleolar RNA-associated protein 19) (U3 snoRNA-associated protein 19)</t>
  </si>
  <si>
    <t>NOC4 UTP19 YPR144C</t>
  </si>
  <si>
    <t>90S preribosome [GO:0030686]; cytosol [GO:0005829]; Noc4p-Nop14p complex [GO:0030692]; nucleolus [GO:0005730]; nucleoplasm [GO:0005654]; nucleus [GO:0005634]; preribosome, small subunit precursor [GO:0030688]; small-subunit processome [GO:0032040]</t>
  </si>
  <si>
    <t>SUBCELLULAR LOCATION: Nucleus, nucleolus {ECO:0000269|PubMed:12446671, ECO:0000269|PubMed:15590835, ECO:0000269|PubMed:16159874}.</t>
  </si>
  <si>
    <t>Lipid droplet-associated triacylglycerol lipase (TAG lipase) (EC 3.1.1.3)</t>
  </si>
  <si>
    <t>cytoplasm [GO:0005737]; lipid droplet [GO:0005811]; membrane [GO:0016020]</t>
  </si>
  <si>
    <t>SUBCELLULAR LOCATION: Lipid droplet {ECO:0000269|PubMed:24868093}. Membrane {ECO:0000255}; Peripheral membrane protein {ECO:0000255}.</t>
  </si>
  <si>
    <t>Non-classical export protein 2</t>
  </si>
  <si>
    <t>NCE102 NCE2 RTG2S2 YPR149W P9659.2</t>
  </si>
  <si>
    <t>cell periphery [GO:0071944]; cellular bud membrane [GO:0033101]; cytoplasm [GO:0005737]; endoplasmic reticulum [GO:0005783]; mating projection membrane [GO:0070250]; membrane [GO:0016020]; mitochondrion [GO:0005739]; plasma membrane [GO:0005886]</t>
  </si>
  <si>
    <t>SUBCELLULAR LOCATION: Cell membrane {ECO:0000269|PubMed:10716729, ECO:0000269|PubMed:12469340, ECO:0000269|PubMed:19064668, ECO:0000269|PubMed:19564405, ECO:0000269|PubMed:20581291}; Multi-pass membrane protein {ECO:0000269|PubMed:10716729, ECO:0000269|PubMed:12469340, ECO:0000269|PubMed:19064668, ECO:0000269|PubMed:19564405, ECO:0000269|PubMed:20581291}. Note=Associates with the ergosterol-rich membrane compartment of CAN1 (MCC). Accumulates in membrane domains at eisosomes.</t>
  </si>
  <si>
    <t>Pre-mRNA-splicing factor URN1 (U2-U5-U6 snRNP, RES complex and NTC-interacting pre-mRNA-splicing factor 1)</t>
  </si>
  <si>
    <t>URN1 YPR152C</t>
  </si>
  <si>
    <t>nucleus [GO:0005634]; prespliceosome [GO:0071010]; U1 snRNP [GO:0005685]; U2-type prespliceosome [GO:0071004]</t>
  </si>
  <si>
    <t>Nuclear control of ATPase protein 2</t>
  </si>
  <si>
    <t>NCA2 YPR155C</t>
  </si>
  <si>
    <t>Polyamine transporter 3</t>
  </si>
  <si>
    <t>TPO3 YPR156C P9584.7</t>
  </si>
  <si>
    <t>Glycogen phosphorylase (EC 2.4.1.1)</t>
  </si>
  <si>
    <t>GPH1 YPR160W P9584.1</t>
  </si>
  <si>
    <t>SUBCELLULAR LOCATION: Cytoplasm {ECO:0000269|PubMed:24146988}.</t>
  </si>
  <si>
    <t>Serine/threonine-protein kinase BUR1 (EC 2.7.11.22) (EC 2.7.11.23) (Bypass UAS requirement protein 1) (Suppressor of GPA1-Vall50 mutation protein 1)</t>
  </si>
  <si>
    <t>SGV1 BUR1 YPR161C P9584.8</t>
  </si>
  <si>
    <t>cyclin-dependent protein kinase holoenzyme complex [GO:0000307]; nucleus [GO:0005634]</t>
  </si>
  <si>
    <t>Origin recognition complex subunit 4 (Origin recognition complex 56 kDa subunit)</t>
  </si>
  <si>
    <t>ORC4 YPR162C P9325.5</t>
  </si>
  <si>
    <t>E3 ubiquitin-protein ligase linker protein MMS1 (Methyl methanesulfonate-sensitivity protein 1) (Regulator of Ty1 transposition protein 108) (Synthetically lethal with MCM10 protein 6)</t>
  </si>
  <si>
    <t>MMS1 KIM3 RTT108 SLM6 YPR164W</t>
  </si>
  <si>
    <t>Cul8-RING ubiquitin ligase complex [GO:0035361]; nucleus [GO:0005634]</t>
  </si>
  <si>
    <t>SUBCELLULAR LOCATION: Nucleus {ECO:0000269|PubMed:21593207}. Note=Enriched on chromatin at sites where replication forks have stalled.</t>
  </si>
  <si>
    <t>GTP-binding protein RHO1 (EC 3.6.5.2) (Rho-type GTPase 1)</t>
  </si>
  <si>
    <t>RHO1 YPR165W P9325.3</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</si>
  <si>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t>
  </si>
  <si>
    <t>SUBCELLULAR LOCATION: Cell membrane; Lipid-anchor. Endosome membrane; Lipid-anchor. Peroxisome membrane; Lipid-anchor. Note=Plasma membrane-associated at sites of polarized growth such as incipient bud sites, bud tips, the bud neck during cytokinesis, and the neck and tip of mating projections. Also found on internal membranes of endosomes and peroxisomes.</t>
  </si>
  <si>
    <t>37S ribosomal protein MRP2, mitochondrial (Mitochondrial small ribosomal subunit protein uS14m)</t>
  </si>
  <si>
    <t>MRP2 YPR166C P9325.7</t>
  </si>
  <si>
    <t>WD repeat-containing protein JIP5 (Jumonji domain-interacting protein 5)</t>
  </si>
  <si>
    <t>JIP5 YPR169W</t>
  </si>
  <si>
    <t>Protein BSP1 (Binding of synaptojanin polyphosphoinositide phosphatase domain protein 1)</t>
  </si>
  <si>
    <t>BSP1 YPR171W</t>
  </si>
  <si>
    <t>actin cortical patch [GO:0030479]; cellular bud neck [GO:0005935]; cellular bud tip [GO:0005934]; mating projection tip [GO:0043332]; membrane [GO:0016020]; plasma membrane [GO:0005886]</t>
  </si>
  <si>
    <t>SUBCELLULAR LOCATION: Cell membrane; Peripheral membrane protein. Cytoplasm, cytoskeleton, actin patch. Note=Peripheral membrane protein in a PtdIns(4)P and PtdIns(4,5)P2 manner.</t>
  </si>
  <si>
    <t>Nuclear envelope protein YPR174C</t>
  </si>
  <si>
    <t>cytoplasm [GO:0005737]; nuclear envelope [GO:0005635]; nuclear membrane [GO:0031965]; nuclear periphery [GO:0034399]; spindle pole body [GO:0005816]</t>
  </si>
  <si>
    <t>SUBCELLULAR LOCATION: Nucleus membrane; Peripheral membrane protein. Cytoplasm, cytoskeleton, microtubule organizing center, spindle pole body.</t>
  </si>
  <si>
    <t>DNA polymerase epsilon subunit B (DNA polymerase II subunit 2)</t>
  </si>
  <si>
    <t>DPB2 YPR175W P9705.7</t>
  </si>
  <si>
    <t>cytoplasm [GO:0005737]; epsilon DNA polymerase complex [GO:0008622]; nuclear replication fork [GO:0043596]; nucleus [GO:0005634]</t>
  </si>
  <si>
    <t>HDA1 complex subunit 3 (Histone deacetylase complex 1 subunit 3)</t>
  </si>
  <si>
    <t>HDA3 PLO1 YPR179C</t>
  </si>
  <si>
    <t>Protein transport protein SEC23</t>
  </si>
  <si>
    <t>SEC23 YPR181C P9705.14</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</si>
  <si>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</si>
  <si>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</si>
  <si>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Dolichol-phosphate mannosyltransferase (EC 2.4.1.83) (Dolichol-phosphate mannose synthase) (DPM synthase) (Dolichyl-phosphate beta-D-mannosyltransferase) (Mannose-P-dolichol synthase) (MPD synthase)</t>
  </si>
  <si>
    <t>DPM1 SED3 YPR183W P9705.3</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</si>
  <si>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</si>
  <si>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</si>
  <si>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Glycogen debranching enzyme (Glycogen debrancher) [Includes: 4-alpha-glucanotransferase (EC 2.4.1.25) (Oligo-1,4-1,4-glucantransferase); Amylo-alpha-1,6-glucosidase (Amylo-1,6-glucosidase) (EC 3.2.1.33) (Dextrin 6-alpha-D-glucosidase)]</t>
  </si>
  <si>
    <t>GDB1 YPR184W</t>
  </si>
  <si>
    <t>Autophagy-related protein 13</t>
  </si>
  <si>
    <t>ATG13 APG13 YPR185W</t>
  </si>
  <si>
    <t>Atg1/ULK1 kinase complex [GO:1990316]; cytosol [GO:0005829]; PAS complex [GO:0070772]; phagophore assembly site [GO:0000407]; vacuole-isolation membrane contact site [GO:0120095]</t>
  </si>
  <si>
    <t>SUBCELLULAR LOCATION: Cytoplasm {ECO:0000269|PubMed:14562095}. Preautophagosomal structure {ECO:0000269|PubMed:17295840, ECO:0000269|PubMed:21468027}.</t>
  </si>
  <si>
    <t>Superkiller protein 3</t>
  </si>
  <si>
    <t>SKI3 YPR189W P9677.7</t>
  </si>
  <si>
    <t>nucleus [GO:0005634]; Ski complex [GO:0055087]</t>
  </si>
  <si>
    <t>DNA-directed RNA polymerase III subunit RPC3 (RNA polymerase III subunit C3) (C82) (DNA-directed III 74 kDa polypeptide) (C74)</t>
  </si>
  <si>
    <t>RPC82 RPC3 YPR190C P9677.11</t>
  </si>
  <si>
    <t>cytoplasm [GO:0005737]; nucleoplasm [GO:0005654]; nucleus [GO:0005634]; RNA polymerase III complex [GO:0005666]</t>
  </si>
  <si>
    <t>Cytochrome b-c1 complex subunit 2, mitochondrial (Complex III subunit 2) (Core protein II) (Ubiquinol-cytochrome c oxidoreductase core protein 2)</t>
  </si>
  <si>
    <t>QCR2 COR2 UCR2 YPR191W P9677.6</t>
  </si>
  <si>
    <t>mitochondrial crista [GO:0030061];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</si>
  <si>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</si>
  <si>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Median</t>
  </si>
  <si>
    <t>general weight</t>
  </si>
  <si>
    <t>weight of cytoplasm</t>
  </si>
  <si>
    <t>weight of mitochondrion</t>
  </si>
  <si>
    <t>weight of EPR</t>
  </si>
  <si>
    <t>weight of GC</t>
  </si>
  <si>
    <t>weight of Nucleus</t>
  </si>
  <si>
    <t>%</t>
  </si>
  <si>
    <t>weight of mitoribosomes</t>
  </si>
  <si>
    <t>COX1</t>
  </si>
  <si>
    <t>AI1</t>
  </si>
  <si>
    <t>AI2</t>
  </si>
  <si>
    <t>AI4</t>
  </si>
  <si>
    <t>ATP6</t>
  </si>
  <si>
    <t>BI4</t>
  </si>
  <si>
    <t>VAR1</t>
  </si>
  <si>
    <t>COX2</t>
  </si>
  <si>
    <t>TFC3</t>
  </si>
  <si>
    <t>NTG1</t>
  </si>
  <si>
    <t>CYC3</t>
  </si>
  <si>
    <t>GEM1</t>
  </si>
  <si>
    <t>ACS1</t>
  </si>
  <si>
    <t>GPB2</t>
  </si>
  <si>
    <t>SEN34</t>
  </si>
  <si>
    <t>YAT1</t>
  </si>
  <si>
    <t>PIM1</t>
  </si>
  <si>
    <t>PET9</t>
  </si>
  <si>
    <t>MRPL16</t>
  </si>
  <si>
    <t>COR1</t>
  </si>
  <si>
    <t>PRX1</t>
  </si>
  <si>
    <t>PET112</t>
  </si>
  <si>
    <t>MRP21</t>
  </si>
  <si>
    <t>MRX3</t>
  </si>
  <si>
    <t>BNA4</t>
  </si>
  <si>
    <t>ATP1</t>
  </si>
  <si>
    <t>COQ1</t>
  </si>
  <si>
    <t>ETR1</t>
  </si>
  <si>
    <t>SCO1</t>
  </si>
  <si>
    <t>ATP3</t>
  </si>
  <si>
    <t>TCM62</t>
  </si>
  <si>
    <t>MIS1</t>
  </si>
  <si>
    <t>AAC3</t>
  </si>
  <si>
    <t>YMC2</t>
  </si>
  <si>
    <t>PHO88</t>
  </si>
  <si>
    <t>GRS1</t>
  </si>
  <si>
    <t>MRPL36</t>
  </si>
  <si>
    <t>MRPS9</t>
  </si>
  <si>
    <t>FZO1</t>
  </si>
  <si>
    <t>MBA1</t>
  </si>
  <si>
    <t>RIM2</t>
  </si>
  <si>
    <t>PDB1</t>
  </si>
  <si>
    <t>MCX1</t>
  </si>
  <si>
    <t>OM14</t>
  </si>
  <si>
    <t>MRPS5</t>
  </si>
  <si>
    <t>MIC12</t>
  </si>
  <si>
    <t>SHM1</t>
  </si>
  <si>
    <t>MRPL37</t>
  </si>
  <si>
    <t>MRPL27</t>
  </si>
  <si>
    <t>CTP1</t>
  </si>
  <si>
    <t>ILV6</t>
  </si>
  <si>
    <t>NFS1</t>
  </si>
  <si>
    <t>MGR1</t>
  </si>
  <si>
    <t>MIC10</t>
  </si>
  <si>
    <t>CHA1</t>
  </si>
  <si>
    <t>MRPL32</t>
  </si>
  <si>
    <t>YCP4</t>
  </si>
  <si>
    <t>PGK1</t>
  </si>
  <si>
    <t>SLM5</t>
  </si>
  <si>
    <t>RIM1</t>
  </si>
  <si>
    <t>IMG1</t>
  </si>
  <si>
    <t>IMG2</t>
  </si>
  <si>
    <t>ATP16</t>
  </si>
  <si>
    <t>MRX9</t>
  </si>
  <si>
    <t>MTF2</t>
  </si>
  <si>
    <t>MRP10</t>
  </si>
  <si>
    <t>IDP1</t>
  </si>
  <si>
    <t>COX9</t>
  </si>
  <si>
    <t>CBS1</t>
  </si>
  <si>
    <t>MSS2</t>
  </si>
  <si>
    <t>CRD1</t>
  </si>
  <si>
    <t>CDC9</t>
  </si>
  <si>
    <t>DLD1</t>
  </si>
  <si>
    <t>GGC1</t>
  </si>
  <si>
    <t>MRPL11</t>
  </si>
  <si>
    <t>TIM22</t>
  </si>
  <si>
    <t>GCV1</t>
  </si>
  <si>
    <t>VPS54</t>
  </si>
  <si>
    <t>MRH1</t>
  </si>
  <si>
    <t>EHD3</t>
  </si>
  <si>
    <t>RSM10</t>
  </si>
  <si>
    <t>RRG1</t>
  </si>
  <si>
    <t>PET100</t>
  </si>
  <si>
    <t>MRPL1</t>
  </si>
  <si>
    <t>COX26</t>
  </si>
  <si>
    <t>TRM1</t>
  </si>
  <si>
    <t>KGD2</t>
  </si>
  <si>
    <t>CPR1</t>
  </si>
  <si>
    <t>RSM24</t>
  </si>
  <si>
    <t>SDH4</t>
  </si>
  <si>
    <t>MSS116</t>
  </si>
  <si>
    <t>CBS2</t>
  </si>
  <si>
    <t>COQ4</t>
  </si>
  <si>
    <t>MFB1</t>
  </si>
  <si>
    <t>ADK1</t>
  </si>
  <si>
    <t>HEM1</t>
  </si>
  <si>
    <t>LYS4</t>
  </si>
  <si>
    <t>MRPL7</t>
  </si>
  <si>
    <t>MHR1</t>
  </si>
  <si>
    <t>ATP5</t>
  </si>
  <si>
    <t>OMS1</t>
  </si>
  <si>
    <t>TIM11</t>
  </si>
  <si>
    <t>MRPL35</t>
  </si>
  <si>
    <t>YSP2</t>
  </si>
  <si>
    <t>IRC3</t>
  </si>
  <si>
    <t>MRX8</t>
  </si>
  <si>
    <t>MRPS28</t>
  </si>
  <si>
    <t>MRP1</t>
  </si>
  <si>
    <t>ATP22</t>
  </si>
  <si>
    <t>BCS1</t>
  </si>
  <si>
    <t>ATP17</t>
  </si>
  <si>
    <t>MRP20</t>
  </si>
  <si>
    <t>CYM1</t>
  </si>
  <si>
    <t>MRPL28</t>
  </si>
  <si>
    <t>UGO1</t>
  </si>
  <si>
    <t>RSM28</t>
  </si>
  <si>
    <t>PSP1</t>
  </si>
  <si>
    <t>GRX2</t>
  </si>
  <si>
    <t>QCR7</t>
  </si>
  <si>
    <t>PAD1</t>
  </si>
  <si>
    <t>YEA6</t>
  </si>
  <si>
    <t>RIP1</t>
  </si>
  <si>
    <t>RML2</t>
  </si>
  <si>
    <t>CIN8</t>
  </si>
  <si>
    <t>HEM14</t>
  </si>
  <si>
    <t>AFG3</t>
  </si>
  <si>
    <t>ISC1</t>
  </si>
  <si>
    <t>CHO1</t>
  </si>
  <si>
    <t>RSM18</t>
  </si>
  <si>
    <t>PIC2</t>
  </si>
  <si>
    <t>ARG5,6</t>
  </si>
  <si>
    <t>ALD5</t>
  </si>
  <si>
    <t>MRX1</t>
  </si>
  <si>
    <t>ICP55</t>
  </si>
  <si>
    <t>AIM9</t>
  </si>
  <si>
    <t>ILV1</t>
  </si>
  <si>
    <t>AIM10</t>
  </si>
  <si>
    <t>COX15</t>
  </si>
  <si>
    <t>PET122</t>
  </si>
  <si>
    <t>OXA1</t>
  </si>
  <si>
    <t>CCA1</t>
  </si>
  <si>
    <t>PDA1</t>
  </si>
  <si>
    <t>FMP10</t>
  </si>
  <si>
    <t>MDJ1</t>
  </si>
  <si>
    <t>LPD1</t>
  </si>
  <si>
    <t>RPO41</t>
  </si>
  <si>
    <t>LAM5</t>
  </si>
  <si>
    <t>MIC19</t>
  </si>
  <si>
    <t>DUG1</t>
  </si>
  <si>
    <t>GEP7</t>
  </si>
  <si>
    <t>PKP2</t>
  </si>
  <si>
    <t>MRH4</t>
  </si>
  <si>
    <t>MNP1</t>
  </si>
  <si>
    <t>GUP1</t>
  </si>
  <si>
    <t>LCL3</t>
  </si>
  <si>
    <t>RMD9</t>
  </si>
  <si>
    <t>COQ8</t>
  </si>
  <si>
    <t>RSM23</t>
  </si>
  <si>
    <t>MRM2</t>
  </si>
  <si>
    <t>MRF1</t>
  </si>
  <si>
    <t>COX4</t>
  </si>
  <si>
    <t>COX13</t>
  </si>
  <si>
    <t>MDM34</t>
  </si>
  <si>
    <t>MTC3</t>
  </si>
  <si>
    <t>SHE10</t>
  </si>
  <si>
    <t>MTO1</t>
  </si>
  <si>
    <t>GUS1</t>
  </si>
  <si>
    <t>MCY1</t>
  </si>
  <si>
    <t>MSP1</t>
  </si>
  <si>
    <t>TIM21</t>
  </si>
  <si>
    <t>COX18</t>
  </si>
  <si>
    <t>MRPL25</t>
  </si>
  <si>
    <t>TOM20</t>
  </si>
  <si>
    <t>MRP13</t>
  </si>
  <si>
    <t>VAS1</t>
  </si>
  <si>
    <t>TPC1</t>
  </si>
  <si>
    <t>SHY1</t>
  </si>
  <si>
    <t>PHB1</t>
  </si>
  <si>
    <t>CCM1</t>
  </si>
  <si>
    <t>MRPS35</t>
  </si>
  <si>
    <t>CBP4</t>
  </si>
  <si>
    <t>PBP1</t>
  </si>
  <si>
    <t>TDH3</t>
  </si>
  <si>
    <t>CIR1</t>
  </si>
  <si>
    <t>RSM27</t>
  </si>
  <si>
    <t>MRPL9</t>
  </si>
  <si>
    <t>PET54</t>
  </si>
  <si>
    <t>PHB2</t>
  </si>
  <si>
    <t>MIC26</t>
  </si>
  <si>
    <t>PFK1</t>
  </si>
  <si>
    <t>LSC2</t>
  </si>
  <si>
    <t>COQ6</t>
  </si>
  <si>
    <t>MTM1</t>
  </si>
  <si>
    <t>MRP4</t>
  </si>
  <si>
    <t>YLF2</t>
  </si>
  <si>
    <t>AIM17</t>
  </si>
  <si>
    <t>CBP2</t>
  </si>
  <si>
    <t>TCD1</t>
  </si>
  <si>
    <t>SOD2</t>
  </si>
  <si>
    <t>DIA4</t>
  </si>
  <si>
    <t>YSC83</t>
  </si>
  <si>
    <t>PUT2</t>
  </si>
  <si>
    <t>NCP1</t>
  </si>
  <si>
    <t>COX6</t>
  </si>
  <si>
    <t>FYV4</t>
  </si>
  <si>
    <t>TRM5</t>
  </si>
  <si>
    <t>PTC7</t>
  </si>
  <si>
    <t>SAM35</t>
  </si>
  <si>
    <t>MSR1</t>
  </si>
  <si>
    <t>TOM71</t>
  </si>
  <si>
    <t>MSH1</t>
  </si>
  <si>
    <t>MRPL6</t>
  </si>
  <si>
    <t>LAM1</t>
  </si>
  <si>
    <t>MTG2</t>
  </si>
  <si>
    <t>MDM31</t>
  </si>
  <si>
    <t>BAT1</t>
  </si>
  <si>
    <t>YIA6</t>
  </si>
  <si>
    <t>TIM44</t>
  </si>
  <si>
    <t>PKP1</t>
  </si>
  <si>
    <t>CBR1</t>
  </si>
  <si>
    <t>MMF1</t>
  </si>
  <si>
    <t>FIS1</t>
  </si>
  <si>
    <t>MAM33</t>
  </si>
  <si>
    <t>AIM19</t>
  </si>
  <si>
    <t>RSM25</t>
  </si>
  <si>
    <t>LYS12</t>
  </si>
  <si>
    <t>AYR1</t>
  </si>
  <si>
    <t>KGD1</t>
  </si>
  <si>
    <t>FLX1</t>
  </si>
  <si>
    <t>OM45</t>
  </si>
  <si>
    <t>GUT2</t>
  </si>
  <si>
    <t>COA1</t>
  </si>
  <si>
    <t>MRS1</t>
  </si>
  <si>
    <t>HYR1</t>
  </si>
  <si>
    <t>COX16</t>
  </si>
  <si>
    <t>PET130</t>
  </si>
  <si>
    <t>TIM54</t>
  </si>
  <si>
    <t>COA3</t>
  </si>
  <si>
    <t>MRPL8</t>
  </si>
  <si>
    <t>MPM1</t>
  </si>
  <si>
    <t>ARG2</t>
  </si>
  <si>
    <t>MRPL49</t>
  </si>
  <si>
    <t>MEF2</t>
  </si>
  <si>
    <t>UTP10</t>
  </si>
  <si>
    <t>MDV1</t>
  </si>
  <si>
    <t>AIM23</t>
  </si>
  <si>
    <t>MRS3</t>
  </si>
  <si>
    <t>TIM17</t>
  </si>
  <si>
    <t>MRX5</t>
  </si>
  <si>
    <t>FMP33</t>
  </si>
  <si>
    <t>QCR8</t>
  </si>
  <si>
    <t>NUC1</t>
  </si>
  <si>
    <t>MRX12</t>
  </si>
  <si>
    <t>ILV3</t>
  </si>
  <si>
    <t>GEA1</t>
  </si>
  <si>
    <t>SSC1</t>
  </si>
  <si>
    <t>CYC1</t>
  </si>
  <si>
    <t>OSM1</t>
  </si>
  <si>
    <t>OPI3</t>
  </si>
  <si>
    <t>MIR1</t>
  </si>
  <si>
    <t>AIM24</t>
  </si>
  <si>
    <t>SFC1</t>
  </si>
  <si>
    <t>AIM25</t>
  </si>
  <si>
    <t>RSM26</t>
  </si>
  <si>
    <t>RSM7</t>
  </si>
  <si>
    <t>ATP2</t>
  </si>
  <si>
    <t>MGM101</t>
  </si>
  <si>
    <t>MRP17</t>
  </si>
  <si>
    <t>CCE1</t>
  </si>
  <si>
    <t>ATP7</t>
  </si>
  <si>
    <t>TCD2</t>
  </si>
  <si>
    <t>MAE1</t>
  </si>
  <si>
    <t>TMA19</t>
  </si>
  <si>
    <t>YNK1</t>
  </si>
  <si>
    <t>MDH1</t>
  </si>
  <si>
    <t>YJU3</t>
  </si>
  <si>
    <t>AAT1</t>
  </si>
  <si>
    <t>OAC1</t>
  </si>
  <si>
    <t>MRPL31</t>
  </si>
  <si>
    <t>SDH3</t>
  </si>
  <si>
    <t>SDH1</t>
  </si>
  <si>
    <t>MCR1</t>
  </si>
  <si>
    <t>GPM1</t>
  </si>
  <si>
    <t>RSM22</t>
  </si>
  <si>
    <t>APE2</t>
  </si>
  <si>
    <t>MRP49</t>
  </si>
  <si>
    <t>MRPL38</t>
  </si>
  <si>
    <t>MIA40</t>
  </si>
  <si>
    <t>CBT1</t>
  </si>
  <si>
    <t>MRPL13</t>
  </si>
  <si>
    <t>MIC60</t>
  </si>
  <si>
    <t>CAF4</t>
  </si>
  <si>
    <t>MRS4</t>
  </si>
  <si>
    <t>PAM17</t>
  </si>
  <si>
    <t>MRPL20</t>
  </si>
  <si>
    <t>DNM1</t>
  </si>
  <si>
    <t>LMO1</t>
  </si>
  <si>
    <t>PUF3</t>
  </si>
  <si>
    <t>VPS13</t>
  </si>
  <si>
    <t>SDH2</t>
  </si>
  <si>
    <t>PAM18</t>
  </si>
  <si>
    <t>COX12</t>
  </si>
  <si>
    <t>PET309</t>
  </si>
  <si>
    <t>MEF1</t>
  </si>
  <si>
    <t>LAM6</t>
  </si>
  <si>
    <t>FMP25</t>
  </si>
  <si>
    <t>ALT1</t>
  </si>
  <si>
    <t>XDJ1</t>
  </si>
  <si>
    <t>GEP5</t>
  </si>
  <si>
    <t>SLS1</t>
  </si>
  <si>
    <t>PUT1</t>
  </si>
  <si>
    <t>MAS1</t>
  </si>
  <si>
    <t>MDL1</t>
  </si>
  <si>
    <t>COQ9</t>
  </si>
  <si>
    <t>MSS51</t>
  </si>
  <si>
    <t>LIP2</t>
  </si>
  <si>
    <t>MCP2</t>
  </si>
  <si>
    <t>HSP60</t>
  </si>
  <si>
    <t>GUF1</t>
  </si>
  <si>
    <t>ACO1</t>
  </si>
  <si>
    <t>MRPL15</t>
  </si>
  <si>
    <t>FKS1</t>
  </si>
  <si>
    <t>DIC1</t>
  </si>
  <si>
    <t>ILV5</t>
  </si>
  <si>
    <t>MDM30</t>
  </si>
  <si>
    <t>NAM2</t>
  </si>
  <si>
    <t>ATP10</t>
  </si>
  <si>
    <t>COX8</t>
  </si>
  <si>
    <t>DCK1</t>
  </si>
  <si>
    <t>TDA5</t>
  </si>
  <si>
    <t>MRPL4</t>
  </si>
  <si>
    <t>FMP27</t>
  </si>
  <si>
    <t>ERG6</t>
  </si>
  <si>
    <t>MRPL39</t>
  </si>
  <si>
    <t>SPT5</t>
  </si>
  <si>
    <t>YML6</t>
  </si>
  <si>
    <t>RCF1</t>
  </si>
  <si>
    <t>CYB2</t>
  </si>
  <si>
    <t>PIF1</t>
  </si>
  <si>
    <t>ALO1</t>
  </si>
  <si>
    <t>RPM2</t>
  </si>
  <si>
    <t>NDI1</t>
  </si>
  <si>
    <t>AIM34</t>
  </si>
  <si>
    <t>MSS1</t>
  </si>
  <si>
    <t>MRPL3</t>
  </si>
  <si>
    <t>AAC1</t>
  </si>
  <si>
    <t>SEN15</t>
  </si>
  <si>
    <t>SAM37</t>
  </si>
  <si>
    <t>AEP1</t>
  </si>
  <si>
    <t>SOV1</t>
  </si>
  <si>
    <t>ADH3</t>
  </si>
  <si>
    <t>YTA12</t>
  </si>
  <si>
    <t>MTG1</t>
  </si>
  <si>
    <t>ATP25</t>
  </si>
  <si>
    <t>ILV2</t>
  </si>
  <si>
    <t>HFD1</t>
  </si>
  <si>
    <t>MGR3</t>
  </si>
  <si>
    <t>NDE1</t>
  </si>
  <si>
    <t>AIM36</t>
  </si>
  <si>
    <t>MRPS8</t>
  </si>
  <si>
    <t>MME1</t>
  </si>
  <si>
    <t>MMT1</t>
  </si>
  <si>
    <t>HSC82</t>
  </si>
  <si>
    <t>MRPS17</t>
  </si>
  <si>
    <t>MRPL24</t>
  </si>
  <si>
    <t>TOM40</t>
  </si>
  <si>
    <t>PFK2</t>
  </si>
  <si>
    <t>MRPL44</t>
  </si>
  <si>
    <t>MTF1</t>
  </si>
  <si>
    <t>YHM2</t>
  </si>
  <si>
    <t>PET111</t>
  </si>
  <si>
    <t>AEP2</t>
  </si>
  <si>
    <t>MRPL33</t>
  </si>
  <si>
    <t>DSS1</t>
  </si>
  <si>
    <t>YME2</t>
  </si>
  <si>
    <t>PET8</t>
  </si>
  <si>
    <t>MRP7</t>
  </si>
  <si>
    <t>SAM50</t>
  </si>
  <si>
    <t>IDH1</t>
  </si>
  <si>
    <t>COX5A</t>
  </si>
  <si>
    <t>POR1</t>
  </si>
  <si>
    <t>TOM7</t>
  </si>
  <si>
    <t>LAT1</t>
  </si>
  <si>
    <t>MSK1</t>
  </si>
  <si>
    <t>SWS2</t>
  </si>
  <si>
    <t>SAL1</t>
  </si>
  <si>
    <t>MIC27</t>
  </si>
  <si>
    <t>LEU4</t>
  </si>
  <si>
    <t>TOM70</t>
  </si>
  <si>
    <t>CPT1</t>
  </si>
  <si>
    <t>TOM22</t>
  </si>
  <si>
    <t>FPR1</t>
  </si>
  <si>
    <t>NAM9</t>
  </si>
  <si>
    <t>PSD1</t>
  </si>
  <si>
    <t>MRPL22</t>
  </si>
  <si>
    <t>MRPL19</t>
  </si>
  <si>
    <t>NNR1</t>
  </si>
  <si>
    <t>RRG9</t>
  </si>
  <si>
    <t>ATG4</t>
  </si>
  <si>
    <t>LAP3</t>
  </si>
  <si>
    <t>MRPL17</t>
  </si>
  <si>
    <t>MRPL10</t>
  </si>
  <si>
    <t>MRX6</t>
  </si>
  <si>
    <t>MRPS18</t>
  </si>
  <si>
    <t>ATP11</t>
  </si>
  <si>
    <t>CIT1</t>
  </si>
  <si>
    <t>TIM23</t>
  </si>
  <si>
    <t>RCF2</t>
  </si>
  <si>
    <t>MRPL50</t>
  </si>
  <si>
    <t>MRPS12</t>
  </si>
  <si>
    <t>RSM19</t>
  </si>
  <si>
    <t>COQ2</t>
  </si>
  <si>
    <t>PET494</t>
  </si>
  <si>
    <t>COQ10</t>
  </si>
  <si>
    <t>DIS3</t>
  </si>
  <si>
    <t>IFM1</t>
  </si>
  <si>
    <t>MDM38</t>
  </si>
  <si>
    <t>MSE1</t>
  </si>
  <si>
    <t>AIM39</t>
  </si>
  <si>
    <t>GPD2</t>
  </si>
  <si>
    <t>COQ3</t>
  </si>
  <si>
    <t>VPS68</t>
  </si>
  <si>
    <t>PPM2</t>
  </si>
  <si>
    <t>UTP23</t>
  </si>
  <si>
    <t>PET127</t>
  </si>
  <si>
    <t>CYC2</t>
  </si>
  <si>
    <t>CYT1</t>
  </si>
  <si>
    <t>PTC5</t>
  </si>
  <si>
    <t>ORT1</t>
  </si>
  <si>
    <t>IDH2</t>
  </si>
  <si>
    <t>LSC1</t>
  </si>
  <si>
    <t>MDM32</t>
  </si>
  <si>
    <t>MRPL23</t>
  </si>
  <si>
    <t>PET123</t>
  </si>
  <si>
    <t>HEM15</t>
  </si>
  <si>
    <t>TUF1</t>
  </si>
  <si>
    <t>LIP5</t>
  </si>
  <si>
    <t>MRM1</t>
  </si>
  <si>
    <t>GEP3</t>
  </si>
  <si>
    <t>MGM1</t>
  </si>
  <si>
    <t>ODC2</t>
  </si>
  <si>
    <t>MCP1</t>
  </si>
  <si>
    <t>TUM1</t>
  </si>
  <si>
    <t>PNT1</t>
  </si>
  <si>
    <t>FSF1</t>
  </si>
  <si>
    <t>MOD5</t>
  </si>
  <si>
    <t>MRS2</t>
  </si>
  <si>
    <t>ALA1</t>
  </si>
  <si>
    <t>MSC6</t>
  </si>
  <si>
    <t>CIR2</t>
  </si>
  <si>
    <t>ALD4</t>
  </si>
  <si>
    <t>AEP3</t>
  </si>
  <si>
    <t>MRPS16</t>
  </si>
  <si>
    <t>SUV3</t>
  </si>
  <si>
    <t>GRX5</t>
  </si>
  <si>
    <t>MFM1</t>
  </si>
  <si>
    <t>TIM50</t>
  </si>
  <si>
    <t>ATP4</t>
  </si>
  <si>
    <t>MOT1</t>
  </si>
  <si>
    <t>MSY1</t>
  </si>
  <si>
    <t>FMP30</t>
  </si>
  <si>
    <t>MSD1</t>
  </si>
  <si>
    <t>MRP51</t>
  </si>
  <si>
    <t>COX11</t>
  </si>
  <si>
    <t>ODC1</t>
  </si>
  <si>
    <t>COX10</t>
  </si>
  <si>
    <t>MRPL40</t>
  </si>
  <si>
    <t>RTC6</t>
  </si>
  <si>
    <t>PGC1</t>
  </si>
  <si>
    <t>CBP3</t>
  </si>
  <si>
    <t>MMT2</t>
  </si>
  <si>
    <t>FUM1</t>
  </si>
  <si>
    <t>MDL2</t>
  </si>
  <si>
    <t>AIM45</t>
  </si>
  <si>
    <t>ATP20</t>
  </si>
  <si>
    <t>AGC1</t>
  </si>
  <si>
    <t>YME1</t>
  </si>
  <si>
    <t>HTS1</t>
  </si>
  <si>
    <t>YMC1</t>
  </si>
  <si>
    <t>MRPL51</t>
  </si>
  <si>
    <t>PIS1</t>
  </si>
  <si>
    <t>RRG8</t>
  </si>
  <si>
    <t>YLH47</t>
  </si>
  <si>
    <t>MSS18</t>
  </si>
  <si>
    <t>NCA2</t>
  </si>
  <si>
    <t>MRP2</t>
  </si>
  <si>
    <t>GDB1</t>
  </si>
  <si>
    <t>QCR2</t>
  </si>
  <si>
    <t>weight of cytoribosomes</t>
  </si>
  <si>
    <t>total</t>
  </si>
  <si>
    <t>cytoplasm</t>
  </si>
  <si>
    <t>mitochondrion</t>
  </si>
  <si>
    <t>ER + Golgi</t>
  </si>
  <si>
    <t>nucleus</t>
  </si>
  <si>
    <t>mitoribosome</t>
  </si>
  <si>
    <t>cytoribosome</t>
  </si>
</sst>
</file>

<file path=xl/styles.xml><?xml version="1.0" encoding="utf-8"?>
<styleSheet xmlns="http://schemas.openxmlformats.org/spreadsheetml/2006/main">
  <fonts count="4">
    <font>
      <sz val="11"/>
      <color theme="1"/>
      <name val="Calibri"/>
      <family val="2"/>
      <scheme val="minor"/>
    </font>
    <font>
      <b/>
      <sz val="11"/>
      <color theme="1"/>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wrapText="1"/>
    </xf>
    <xf numFmtId="0" fontId="1" fillId="0" borderId="0" xfId="0" applyFont="1"/>
    <xf numFmtId="10" fontId="0" fillId="0" borderId="0" xfId="0" applyNumberFormat="1"/>
    <xf numFmtId="0" fontId="2" fillId="0" borderId="0" xfId="0" applyFont="1"/>
    <xf numFmtId="11" fontId="0" fillId="0" borderId="0" xfId="0" applyNumberFormat="1"/>
    <xf numFmtId="0" fontId="3" fillId="0" borderId="0" xfId="0" applyFont="1"/>
  </cellXfs>
  <cellStyles count="1">
    <cellStyle name="Обычный" xfId="0" builtinId="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PET111 compartments</a:t>
            </a:r>
            <a:endParaRPr lang="ru-RU"/>
          </a:p>
        </c:rich>
      </c:tx>
      <c:layout/>
    </c:title>
    <c:plotArea>
      <c:layout/>
      <c:pieChart>
        <c:varyColors val="1"/>
        <c:ser>
          <c:idx val="0"/>
          <c:order val="0"/>
          <c:dLbls>
            <c:txPr>
              <a:bodyPr/>
              <a:lstStyle/>
              <a:p>
                <a:pPr>
                  <a:defRPr sz="1400"/>
                </a:pPr>
                <a:endParaRPr lang="ru-RU"/>
              </a:p>
            </c:txPr>
            <c:showCatName val="1"/>
            <c:showPercent val="1"/>
          </c:dLbls>
          <c:cat>
            <c:strRef>
              <c:f>[1]Summary!$B$7:$G$7</c:f>
              <c:strCache>
                <c:ptCount val="6"/>
                <c:pt idx="0">
                  <c:v>cytoplasm</c:v>
                </c:pt>
                <c:pt idx="1">
                  <c:v>mitochondrion</c:v>
                </c:pt>
                <c:pt idx="2">
                  <c:v>ER + Golgi</c:v>
                </c:pt>
                <c:pt idx="3">
                  <c:v>nucleus</c:v>
                </c:pt>
                <c:pt idx="4">
                  <c:v>mitoribosome</c:v>
                </c:pt>
                <c:pt idx="5">
                  <c:v>cytoribosome</c:v>
                </c:pt>
              </c:strCache>
            </c:strRef>
          </c:cat>
          <c:val>
            <c:numRef>
              <c:f>[1]Summary!$B$8:$G$8</c:f>
              <c:numCache>
                <c:formatCode>General</c:formatCode>
                <c:ptCount val="6"/>
                <c:pt idx="0">
                  <c:v>0.30348829357264373</c:v>
                </c:pt>
                <c:pt idx="1">
                  <c:v>0.13570352124120416</c:v>
                </c:pt>
                <c:pt idx="2">
                  <c:v>7.2875828921454056E-2</c:v>
                </c:pt>
                <c:pt idx="3">
                  <c:v>0.18629543944688517</c:v>
                </c:pt>
                <c:pt idx="4">
                  <c:v>6.2328816278791423E-2</c:v>
                </c:pt>
                <c:pt idx="5">
                  <c:v>0.26164839638358117</c:v>
                </c:pt>
              </c:numCache>
            </c:numRef>
          </c:val>
        </c:ser>
        <c:dLbls>
          <c:showCatName val="1"/>
          <c:showPercent val="1"/>
        </c:dLbls>
        <c:firstSliceAng val="0"/>
      </c:pieChart>
    </c:plotArea>
    <c:legend>
      <c:legendPos val="r"/>
      <c:layout/>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1057;&#1090;&#1072;&#1090;&#1100;&#1080;/&#1057;&#1090;&#1072;&#1090;&#1100;&#1103;1/Cell%20comparments/Attachments_khanrinat@mail.ru_2024-04-10_11-24-25/PET111/PET1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ll proteins"/>
      <sheetName val="Summary"/>
      <sheetName val="Диаграмма1"/>
    </sheetNames>
    <sheetDataSet>
      <sheetData sheetId="0"/>
      <sheetData sheetId="1">
        <row r="7">
          <cell r="B7" t="str">
            <v>cytoplasm</v>
          </cell>
          <cell r="C7" t="str">
            <v>mitochondrion</v>
          </cell>
          <cell r="D7" t="str">
            <v>ER + Golgi</v>
          </cell>
          <cell r="E7" t="str">
            <v>nucleus</v>
          </cell>
          <cell r="F7" t="str">
            <v>mitoribosome</v>
          </cell>
          <cell r="G7" t="str">
            <v>cytoribosome</v>
          </cell>
        </row>
        <row r="8">
          <cell r="B8">
            <v>0.30348829357264373</v>
          </cell>
          <cell r="C8">
            <v>0.13570352124120416</v>
          </cell>
          <cell r="D8">
            <v>7.2875828921454056E-2</v>
          </cell>
          <cell r="E8">
            <v>0.18629543944688517</v>
          </cell>
          <cell r="F8">
            <v>6.2328816278791423E-2</v>
          </cell>
          <cell r="G8">
            <v>0.26164839638358117</v>
          </cell>
        </row>
      </sheetData>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I2482"/>
  <sheetViews>
    <sheetView topLeftCell="A2465" workbookViewId="0">
      <selection activeCell="G2486" sqref="G2486"/>
    </sheetView>
  </sheetViews>
  <sheetFormatPr defaultRowHeight="14.4"/>
  <cols>
    <col min="4" max="4" width="10.88671875" customWidth="1"/>
  </cols>
  <sheetData>
    <row r="1" spans="1:9" ht="72">
      <c r="A1" s="1" t="s">
        <v>0</v>
      </c>
      <c r="B1" s="1" t="s">
        <v>1</v>
      </c>
      <c r="C1" s="1" t="s">
        <v>2</v>
      </c>
      <c r="D1" s="1" t="s">
        <v>10079</v>
      </c>
      <c r="E1" s="2" t="s">
        <v>3</v>
      </c>
      <c r="F1" s="1" t="s">
        <v>2484</v>
      </c>
      <c r="G1" s="1" t="s">
        <v>2485</v>
      </c>
      <c r="H1" s="1" t="s">
        <v>2486</v>
      </c>
      <c r="I1" s="1" t="s">
        <v>2487</v>
      </c>
    </row>
    <row r="2" spans="1:9">
      <c r="A2">
        <v>64839000</v>
      </c>
      <c r="B2">
        <v>73556000</v>
      </c>
      <c r="C2">
        <v>69494000</v>
      </c>
      <c r="D2">
        <f>MEDIAN(A2:C2)</f>
        <v>69494000</v>
      </c>
      <c r="E2" t="s">
        <v>4</v>
      </c>
      <c r="F2" t="s">
        <v>2488</v>
      </c>
      <c r="G2" t="s">
        <v>2489</v>
      </c>
      <c r="H2" t="s">
        <v>2490</v>
      </c>
      <c r="I2" t="s">
        <v>2491</v>
      </c>
    </row>
    <row r="3" spans="1:9">
      <c r="A3">
        <v>4566200</v>
      </c>
      <c r="B3">
        <v>2928700</v>
      </c>
      <c r="C3">
        <v>0</v>
      </c>
      <c r="D3">
        <f t="shared" ref="D3:D66" si="0">MEDIAN(A3:C3)</f>
        <v>2928700</v>
      </c>
      <c r="E3" t="s">
        <v>5</v>
      </c>
      <c r="F3" t="s">
        <v>2492</v>
      </c>
      <c r="G3" t="s">
        <v>2493</v>
      </c>
      <c r="H3" t="s">
        <v>2494</v>
      </c>
      <c r="I3" t="s">
        <v>2495</v>
      </c>
    </row>
    <row r="4" spans="1:9">
      <c r="A4">
        <v>2849700</v>
      </c>
      <c r="B4">
        <v>3022500</v>
      </c>
      <c r="C4">
        <v>3093100</v>
      </c>
      <c r="D4">
        <f t="shared" si="0"/>
        <v>3022500</v>
      </c>
      <c r="E4" t="s">
        <v>6</v>
      </c>
      <c r="F4" t="s">
        <v>2496</v>
      </c>
      <c r="G4" t="s">
        <v>2497</v>
      </c>
      <c r="H4" t="s">
        <v>2498</v>
      </c>
      <c r="I4" t="s">
        <v>2495</v>
      </c>
    </row>
    <row r="5" spans="1:9">
      <c r="A5">
        <v>0</v>
      </c>
      <c r="B5">
        <v>0</v>
      </c>
      <c r="C5">
        <v>0</v>
      </c>
      <c r="D5">
        <f t="shared" si="0"/>
        <v>0</v>
      </c>
      <c r="E5" t="s">
        <v>7</v>
      </c>
      <c r="F5" t="s">
        <v>2499</v>
      </c>
      <c r="G5" t="s">
        <v>2500</v>
      </c>
      <c r="H5" t="s">
        <v>2490</v>
      </c>
      <c r="I5" t="s">
        <v>2501</v>
      </c>
    </row>
    <row r="6" spans="1:9">
      <c r="A6">
        <v>0</v>
      </c>
      <c r="B6">
        <v>0</v>
      </c>
      <c r="C6">
        <v>0</v>
      </c>
      <c r="D6">
        <f t="shared" si="0"/>
        <v>0</v>
      </c>
      <c r="E6" t="s">
        <v>8</v>
      </c>
      <c r="F6" t="s">
        <v>2502</v>
      </c>
      <c r="G6" t="s">
        <v>2503</v>
      </c>
      <c r="H6" t="s">
        <v>2504</v>
      </c>
      <c r="I6" t="s">
        <v>2505</v>
      </c>
    </row>
    <row r="7" spans="1:9">
      <c r="A7">
        <v>1829600</v>
      </c>
      <c r="B7">
        <v>0</v>
      </c>
      <c r="C7">
        <v>1880800</v>
      </c>
      <c r="D7">
        <f t="shared" si="0"/>
        <v>1829600</v>
      </c>
      <c r="E7" t="s">
        <v>2399</v>
      </c>
      <c r="F7" t="s">
        <v>2506</v>
      </c>
      <c r="G7" t="s">
        <v>2507</v>
      </c>
      <c r="H7" t="s">
        <v>2494</v>
      </c>
      <c r="I7" t="s">
        <v>2501</v>
      </c>
    </row>
    <row r="8" spans="1:9">
      <c r="A8">
        <v>101830000</v>
      </c>
      <c r="B8">
        <v>105560000</v>
      </c>
      <c r="C8">
        <v>98884000</v>
      </c>
      <c r="D8">
        <f t="shared" si="0"/>
        <v>101830000</v>
      </c>
      <c r="E8" t="s">
        <v>9</v>
      </c>
      <c r="F8" t="s">
        <v>2508</v>
      </c>
      <c r="G8" t="s">
        <v>2509</v>
      </c>
      <c r="H8" t="s">
        <v>2510</v>
      </c>
      <c r="I8" t="s">
        <v>2511</v>
      </c>
    </row>
    <row r="9" spans="1:9">
      <c r="A9">
        <v>67061000</v>
      </c>
      <c r="B9">
        <v>74391000</v>
      </c>
      <c r="C9">
        <v>74368000</v>
      </c>
      <c r="D9">
        <f t="shared" si="0"/>
        <v>74368000</v>
      </c>
      <c r="E9" t="s">
        <v>10</v>
      </c>
      <c r="F9" t="s">
        <v>2512</v>
      </c>
      <c r="G9" t="s">
        <v>2513</v>
      </c>
      <c r="H9" t="s">
        <v>2490</v>
      </c>
      <c r="I9" t="s">
        <v>2491</v>
      </c>
    </row>
    <row r="10" spans="1:9">
      <c r="A10">
        <v>0</v>
      </c>
      <c r="B10">
        <v>0</v>
      </c>
      <c r="C10">
        <v>0</v>
      </c>
      <c r="D10">
        <f t="shared" si="0"/>
        <v>0</v>
      </c>
      <c r="E10" t="s">
        <v>11</v>
      </c>
      <c r="F10" t="s">
        <v>2514</v>
      </c>
      <c r="G10" t="s">
        <v>2515</v>
      </c>
      <c r="H10" t="s">
        <v>2516</v>
      </c>
      <c r="I10" t="s">
        <v>2517</v>
      </c>
    </row>
    <row r="11" spans="1:9">
      <c r="A11">
        <v>4160800</v>
      </c>
      <c r="B11">
        <v>4025900</v>
      </c>
      <c r="C11">
        <v>3918100</v>
      </c>
      <c r="D11">
        <f t="shared" si="0"/>
        <v>4025900</v>
      </c>
      <c r="E11" t="s">
        <v>12</v>
      </c>
      <c r="F11" t="s">
        <v>2518</v>
      </c>
      <c r="G11" t="s">
        <v>2519</v>
      </c>
      <c r="H11" t="s">
        <v>2520</v>
      </c>
      <c r="I11" t="s">
        <v>2521</v>
      </c>
    </row>
    <row r="12" spans="1:9">
      <c r="A12">
        <v>10753000</v>
      </c>
      <c r="B12">
        <v>21702000</v>
      </c>
      <c r="C12">
        <v>21696000</v>
      </c>
      <c r="D12">
        <f t="shared" si="0"/>
        <v>21696000</v>
      </c>
      <c r="E12" t="s">
        <v>13</v>
      </c>
      <c r="F12" t="s">
        <v>2522</v>
      </c>
      <c r="G12" t="s">
        <v>2523</v>
      </c>
      <c r="H12" t="s">
        <v>2524</v>
      </c>
    </row>
    <row r="13" spans="1:9">
      <c r="A13">
        <v>105390000</v>
      </c>
      <c r="B13">
        <v>99924000</v>
      </c>
      <c r="C13">
        <v>100270000</v>
      </c>
      <c r="D13">
        <f t="shared" si="0"/>
        <v>100270000</v>
      </c>
      <c r="E13" t="s">
        <v>14</v>
      </c>
      <c r="F13" t="s">
        <v>2525</v>
      </c>
      <c r="G13" t="s">
        <v>2526</v>
      </c>
      <c r="H13" t="s">
        <v>2527</v>
      </c>
      <c r="I13" t="s">
        <v>2528</v>
      </c>
    </row>
    <row r="14" spans="1:9">
      <c r="A14">
        <v>0</v>
      </c>
      <c r="B14">
        <v>0</v>
      </c>
      <c r="C14">
        <v>0</v>
      </c>
      <c r="D14">
        <f t="shared" si="0"/>
        <v>0</v>
      </c>
      <c r="E14" t="s">
        <v>15</v>
      </c>
      <c r="F14" t="s">
        <v>2529</v>
      </c>
      <c r="G14" t="s">
        <v>2530</v>
      </c>
      <c r="H14" t="s">
        <v>2531</v>
      </c>
      <c r="I14" t="s">
        <v>2532</v>
      </c>
    </row>
    <row r="15" spans="1:9">
      <c r="A15">
        <v>24091000</v>
      </c>
      <c r="B15">
        <v>33577000</v>
      </c>
      <c r="C15">
        <v>33094000</v>
      </c>
      <c r="D15">
        <f t="shared" si="0"/>
        <v>33094000</v>
      </c>
      <c r="E15" t="s">
        <v>16</v>
      </c>
      <c r="F15" t="s">
        <v>2533</v>
      </c>
      <c r="G15" t="s">
        <v>2534</v>
      </c>
      <c r="H15" t="s">
        <v>2535</v>
      </c>
      <c r="I15" t="s">
        <v>2536</v>
      </c>
    </row>
    <row r="16" spans="1:9">
      <c r="A16">
        <v>10225000</v>
      </c>
      <c r="B16">
        <v>0</v>
      </c>
      <c r="C16">
        <v>6670200</v>
      </c>
      <c r="D16">
        <f t="shared" si="0"/>
        <v>6670200</v>
      </c>
      <c r="E16" t="s">
        <v>17</v>
      </c>
      <c r="F16" t="s">
        <v>2537</v>
      </c>
      <c r="G16" t="s">
        <v>2538</v>
      </c>
      <c r="H16" t="s">
        <v>2539</v>
      </c>
      <c r="I16" t="s">
        <v>2540</v>
      </c>
    </row>
    <row r="17" spans="1:9">
      <c r="A17">
        <v>5264100</v>
      </c>
      <c r="B17">
        <v>6030300</v>
      </c>
      <c r="C17">
        <v>6026700</v>
      </c>
      <c r="D17">
        <f t="shared" si="0"/>
        <v>6026700</v>
      </c>
      <c r="E17" t="s">
        <v>18</v>
      </c>
      <c r="F17" t="s">
        <v>2541</v>
      </c>
      <c r="G17" t="s">
        <v>2542</v>
      </c>
      <c r="H17" t="s">
        <v>2543</v>
      </c>
    </row>
    <row r="18" spans="1:9">
      <c r="A18">
        <v>33153000</v>
      </c>
      <c r="B18">
        <v>45839000</v>
      </c>
      <c r="C18">
        <v>21973000</v>
      </c>
      <c r="D18">
        <f t="shared" si="0"/>
        <v>33153000</v>
      </c>
      <c r="E18" t="s">
        <v>19</v>
      </c>
      <c r="F18" t="s">
        <v>2544</v>
      </c>
      <c r="G18" t="s">
        <v>2545</v>
      </c>
      <c r="H18" t="s">
        <v>2546</v>
      </c>
      <c r="I18" t="s">
        <v>2536</v>
      </c>
    </row>
    <row r="19" spans="1:9">
      <c r="A19">
        <v>2575900</v>
      </c>
      <c r="B19">
        <v>0</v>
      </c>
      <c r="C19">
        <v>2679600</v>
      </c>
      <c r="D19">
        <f t="shared" si="0"/>
        <v>2575900</v>
      </c>
      <c r="E19" t="s">
        <v>20</v>
      </c>
      <c r="F19" t="s">
        <v>2547</v>
      </c>
      <c r="G19" t="s">
        <v>2548</v>
      </c>
      <c r="H19" t="s">
        <v>2549</v>
      </c>
      <c r="I19" t="s">
        <v>2550</v>
      </c>
    </row>
    <row r="20" spans="1:9">
      <c r="A20">
        <v>47822000</v>
      </c>
      <c r="B20">
        <v>45142000</v>
      </c>
      <c r="C20">
        <v>45934000</v>
      </c>
      <c r="D20">
        <f t="shared" si="0"/>
        <v>45934000</v>
      </c>
      <c r="E20" t="s">
        <v>21</v>
      </c>
      <c r="F20" t="s">
        <v>2551</v>
      </c>
      <c r="G20" t="s">
        <v>2552</v>
      </c>
      <c r="H20" t="s">
        <v>2553</v>
      </c>
      <c r="I20" t="s">
        <v>2554</v>
      </c>
    </row>
    <row r="21" spans="1:9">
      <c r="A21">
        <v>0</v>
      </c>
      <c r="B21">
        <v>0</v>
      </c>
      <c r="C21">
        <v>0</v>
      </c>
      <c r="D21">
        <f t="shared" si="0"/>
        <v>0</v>
      </c>
      <c r="E21" t="s">
        <v>22</v>
      </c>
      <c r="F21" t="s">
        <v>2555</v>
      </c>
      <c r="G21" t="s">
        <v>2556</v>
      </c>
      <c r="H21" t="s">
        <v>2557</v>
      </c>
      <c r="I21" t="s">
        <v>2532</v>
      </c>
    </row>
    <row r="22" spans="1:9">
      <c r="A22">
        <v>23620000</v>
      </c>
      <c r="B22">
        <v>24943000</v>
      </c>
      <c r="C22">
        <v>22925000</v>
      </c>
      <c r="D22">
        <f t="shared" si="0"/>
        <v>23620000</v>
      </c>
      <c r="E22" t="s">
        <v>23</v>
      </c>
      <c r="F22" t="s">
        <v>2558</v>
      </c>
      <c r="G22" t="s">
        <v>2559</v>
      </c>
      <c r="H22" t="s">
        <v>2560</v>
      </c>
      <c r="I22" t="s">
        <v>2561</v>
      </c>
    </row>
    <row r="23" spans="1:9">
      <c r="A23">
        <v>8462000</v>
      </c>
      <c r="B23">
        <v>8295100</v>
      </c>
      <c r="C23">
        <v>8676800</v>
      </c>
      <c r="D23">
        <f t="shared" si="0"/>
        <v>8462000</v>
      </c>
      <c r="E23" t="s">
        <v>24</v>
      </c>
      <c r="F23" t="s">
        <v>2562</v>
      </c>
      <c r="G23" t="s">
        <v>2563</v>
      </c>
      <c r="H23" t="s">
        <v>2564</v>
      </c>
      <c r="I23" t="s">
        <v>2565</v>
      </c>
    </row>
    <row r="24" spans="1:9">
      <c r="A24">
        <v>23129000</v>
      </c>
      <c r="B24">
        <v>22796000</v>
      </c>
      <c r="C24">
        <v>22394000</v>
      </c>
      <c r="D24">
        <f t="shared" si="0"/>
        <v>22796000</v>
      </c>
      <c r="E24" t="s">
        <v>25</v>
      </c>
      <c r="F24" t="s">
        <v>2566</v>
      </c>
      <c r="G24" t="s">
        <v>2567</v>
      </c>
      <c r="H24" t="s">
        <v>2568</v>
      </c>
      <c r="I24" t="s">
        <v>2569</v>
      </c>
    </row>
    <row r="25" spans="1:9">
      <c r="A25">
        <v>27976000</v>
      </c>
      <c r="B25">
        <v>31781000</v>
      </c>
      <c r="C25">
        <v>25373000</v>
      </c>
      <c r="D25">
        <f t="shared" si="0"/>
        <v>27976000</v>
      </c>
      <c r="E25" t="s">
        <v>26</v>
      </c>
      <c r="F25" t="s">
        <v>2570</v>
      </c>
      <c r="G25" t="s">
        <v>2571</v>
      </c>
      <c r="H25" t="s">
        <v>2572</v>
      </c>
      <c r="I25" t="s">
        <v>2573</v>
      </c>
    </row>
    <row r="26" spans="1:9">
      <c r="A26">
        <v>22394000</v>
      </c>
      <c r="B26">
        <v>22223000</v>
      </c>
      <c r="C26">
        <v>22743000</v>
      </c>
      <c r="D26">
        <f t="shared" si="0"/>
        <v>22394000</v>
      </c>
      <c r="E26" t="s">
        <v>27</v>
      </c>
      <c r="F26" t="s">
        <v>2574</v>
      </c>
      <c r="G26" t="s">
        <v>2575</v>
      </c>
      <c r="H26" t="s">
        <v>2576</v>
      </c>
      <c r="I26" t="s">
        <v>2577</v>
      </c>
    </row>
    <row r="27" spans="1:9">
      <c r="A27">
        <v>6174500</v>
      </c>
      <c r="B27">
        <v>6440300</v>
      </c>
      <c r="C27">
        <v>6402400</v>
      </c>
      <c r="D27">
        <f t="shared" si="0"/>
        <v>6402400</v>
      </c>
      <c r="E27" t="s">
        <v>28</v>
      </c>
      <c r="F27" t="s">
        <v>2578</v>
      </c>
      <c r="G27" t="s">
        <v>2579</v>
      </c>
      <c r="H27" t="s">
        <v>2580</v>
      </c>
      <c r="I27" t="s">
        <v>2536</v>
      </c>
    </row>
    <row r="28" spans="1:9">
      <c r="A28">
        <v>1059900000</v>
      </c>
      <c r="B28">
        <v>1036400000</v>
      </c>
      <c r="C28">
        <v>1001000000</v>
      </c>
      <c r="D28">
        <f t="shared" si="0"/>
        <v>1036400000</v>
      </c>
      <c r="E28" t="s">
        <v>29</v>
      </c>
      <c r="F28" t="s">
        <v>2581</v>
      </c>
      <c r="G28" t="s">
        <v>2582</v>
      </c>
      <c r="H28" t="s">
        <v>2583</v>
      </c>
    </row>
    <row r="29" spans="1:9">
      <c r="A29">
        <v>18592000</v>
      </c>
      <c r="B29">
        <v>17383000</v>
      </c>
      <c r="C29">
        <v>17653000</v>
      </c>
      <c r="D29">
        <f t="shared" si="0"/>
        <v>17653000</v>
      </c>
      <c r="E29" t="s">
        <v>30</v>
      </c>
      <c r="F29" t="s">
        <v>2584</v>
      </c>
      <c r="G29" t="s">
        <v>2585</v>
      </c>
      <c r="H29" t="s">
        <v>2586</v>
      </c>
      <c r="I29" t="s">
        <v>2587</v>
      </c>
    </row>
    <row r="30" spans="1:9">
      <c r="A30">
        <v>11763000</v>
      </c>
      <c r="B30">
        <v>11778000</v>
      </c>
      <c r="C30">
        <v>0</v>
      </c>
      <c r="D30">
        <f t="shared" si="0"/>
        <v>11763000</v>
      </c>
      <c r="E30" t="s">
        <v>31</v>
      </c>
      <c r="F30" t="s">
        <v>2588</v>
      </c>
      <c r="G30" t="s">
        <v>2589</v>
      </c>
      <c r="H30" t="s">
        <v>2590</v>
      </c>
    </row>
    <row r="31" spans="1:9">
      <c r="A31">
        <v>17055000</v>
      </c>
      <c r="B31">
        <v>17421000</v>
      </c>
      <c r="C31">
        <v>17503000</v>
      </c>
      <c r="D31">
        <f t="shared" si="0"/>
        <v>17421000</v>
      </c>
      <c r="E31" t="s">
        <v>32</v>
      </c>
      <c r="F31" t="s">
        <v>2591</v>
      </c>
      <c r="G31" t="s">
        <v>2592</v>
      </c>
      <c r="H31" t="s">
        <v>2593</v>
      </c>
      <c r="I31" t="s">
        <v>2594</v>
      </c>
    </row>
    <row r="32" spans="1:9">
      <c r="A32">
        <v>14791000</v>
      </c>
      <c r="B32">
        <v>15927000</v>
      </c>
      <c r="C32">
        <v>14879000</v>
      </c>
      <c r="D32">
        <f t="shared" si="0"/>
        <v>14879000</v>
      </c>
      <c r="E32" t="s">
        <v>33</v>
      </c>
      <c r="F32" t="s">
        <v>2595</v>
      </c>
      <c r="G32" t="s">
        <v>2596</v>
      </c>
      <c r="H32" t="s">
        <v>2597</v>
      </c>
      <c r="I32" t="s">
        <v>2598</v>
      </c>
    </row>
    <row r="33" spans="1:9">
      <c r="A33">
        <v>0</v>
      </c>
      <c r="B33">
        <v>0</v>
      </c>
      <c r="C33">
        <v>0</v>
      </c>
      <c r="D33">
        <f t="shared" si="0"/>
        <v>0</v>
      </c>
      <c r="E33" t="s">
        <v>34</v>
      </c>
      <c r="F33" t="s">
        <v>2599</v>
      </c>
      <c r="G33" t="s">
        <v>2600</v>
      </c>
      <c r="H33" t="s">
        <v>2601</v>
      </c>
      <c r="I33" t="s">
        <v>2602</v>
      </c>
    </row>
    <row r="34" spans="1:9">
      <c r="A34">
        <v>8583500</v>
      </c>
      <c r="B34">
        <v>8031400</v>
      </c>
      <c r="C34">
        <v>8097600</v>
      </c>
      <c r="D34">
        <f t="shared" si="0"/>
        <v>8097600</v>
      </c>
      <c r="E34" t="s">
        <v>35</v>
      </c>
      <c r="F34" t="s">
        <v>2603</v>
      </c>
      <c r="G34" t="s">
        <v>2604</v>
      </c>
      <c r="H34" t="s">
        <v>2605</v>
      </c>
      <c r="I34" t="s">
        <v>2606</v>
      </c>
    </row>
    <row r="35" spans="1:9">
      <c r="A35">
        <v>8649400</v>
      </c>
      <c r="B35">
        <v>0</v>
      </c>
      <c r="C35">
        <v>8229600</v>
      </c>
      <c r="D35">
        <f t="shared" si="0"/>
        <v>8229600</v>
      </c>
      <c r="E35" t="s">
        <v>36</v>
      </c>
      <c r="F35" t="s">
        <v>2607</v>
      </c>
      <c r="G35" t="s">
        <v>2608</v>
      </c>
      <c r="H35" t="s">
        <v>2609</v>
      </c>
      <c r="I35" t="s">
        <v>2536</v>
      </c>
    </row>
    <row r="36" spans="1:9">
      <c r="A36">
        <v>10160000</v>
      </c>
      <c r="B36">
        <v>9270100</v>
      </c>
      <c r="C36">
        <v>9726900</v>
      </c>
      <c r="D36">
        <f t="shared" si="0"/>
        <v>9726900</v>
      </c>
      <c r="E36" t="s">
        <v>37</v>
      </c>
      <c r="F36" t="s">
        <v>2610</v>
      </c>
      <c r="G36" t="s">
        <v>2611</v>
      </c>
      <c r="H36" t="s">
        <v>2612</v>
      </c>
      <c r="I36" t="s">
        <v>2565</v>
      </c>
    </row>
    <row r="37" spans="1:9">
      <c r="A37">
        <v>0</v>
      </c>
      <c r="B37">
        <v>0</v>
      </c>
      <c r="C37">
        <v>0</v>
      </c>
      <c r="D37">
        <f t="shared" si="0"/>
        <v>0</v>
      </c>
      <c r="E37" t="s">
        <v>38</v>
      </c>
      <c r="F37" t="s">
        <v>2613</v>
      </c>
      <c r="G37" t="s">
        <v>2614</v>
      </c>
      <c r="H37" t="s">
        <v>2615</v>
      </c>
      <c r="I37" t="s">
        <v>2616</v>
      </c>
    </row>
    <row r="38" spans="1:9">
      <c r="A38">
        <v>0</v>
      </c>
      <c r="B38">
        <v>0</v>
      </c>
      <c r="C38">
        <v>0</v>
      </c>
      <c r="D38">
        <f t="shared" si="0"/>
        <v>0</v>
      </c>
      <c r="E38" t="s">
        <v>39</v>
      </c>
      <c r="F38" t="s">
        <v>2617</v>
      </c>
      <c r="G38" t="s">
        <v>2618</v>
      </c>
      <c r="H38" t="s">
        <v>2619</v>
      </c>
    </row>
    <row r="39" spans="1:9">
      <c r="A39">
        <v>4274700</v>
      </c>
      <c r="B39">
        <v>4218100</v>
      </c>
      <c r="C39">
        <v>4155700</v>
      </c>
      <c r="D39">
        <f t="shared" si="0"/>
        <v>4218100</v>
      </c>
      <c r="E39" t="s">
        <v>40</v>
      </c>
      <c r="F39" t="s">
        <v>2620</v>
      </c>
      <c r="G39" t="s">
        <v>2621</v>
      </c>
      <c r="H39" t="s">
        <v>2535</v>
      </c>
    </row>
    <row r="40" spans="1:9">
      <c r="A40">
        <v>2426600</v>
      </c>
      <c r="B40">
        <v>2938300</v>
      </c>
      <c r="C40">
        <v>2937400</v>
      </c>
      <c r="D40">
        <f t="shared" si="0"/>
        <v>2937400</v>
      </c>
      <c r="E40" t="s">
        <v>41</v>
      </c>
      <c r="F40" t="s">
        <v>2622</v>
      </c>
      <c r="G40" t="s">
        <v>2623</v>
      </c>
      <c r="H40" t="s">
        <v>2624</v>
      </c>
      <c r="I40" t="s">
        <v>2625</v>
      </c>
    </row>
    <row r="41" spans="1:9">
      <c r="A41">
        <v>0</v>
      </c>
      <c r="B41">
        <v>0</v>
      </c>
      <c r="C41">
        <v>0</v>
      </c>
      <c r="D41">
        <f t="shared" si="0"/>
        <v>0</v>
      </c>
      <c r="E41" t="s">
        <v>42</v>
      </c>
      <c r="F41" t="s">
        <v>2626</v>
      </c>
      <c r="G41" t="s">
        <v>2627</v>
      </c>
      <c r="H41" t="s">
        <v>2628</v>
      </c>
      <c r="I41" t="s">
        <v>2629</v>
      </c>
    </row>
    <row r="42" spans="1:9">
      <c r="A42">
        <v>0</v>
      </c>
      <c r="B42">
        <v>0</v>
      </c>
      <c r="C42">
        <v>0</v>
      </c>
      <c r="D42">
        <f t="shared" si="0"/>
        <v>0</v>
      </c>
      <c r="E42" t="s">
        <v>43</v>
      </c>
      <c r="F42" t="s">
        <v>2630</v>
      </c>
      <c r="G42" t="s">
        <v>2631</v>
      </c>
      <c r="H42" t="s">
        <v>2632</v>
      </c>
      <c r="I42" t="s">
        <v>2633</v>
      </c>
    </row>
    <row r="43" spans="1:9">
      <c r="A43">
        <v>77560000</v>
      </c>
      <c r="B43">
        <v>55016000</v>
      </c>
      <c r="C43">
        <v>54999000</v>
      </c>
      <c r="D43">
        <f t="shared" si="0"/>
        <v>55016000</v>
      </c>
      <c r="E43" t="s">
        <v>2400</v>
      </c>
      <c r="F43" t="s">
        <v>2634</v>
      </c>
      <c r="G43" t="s">
        <v>2635</v>
      </c>
      <c r="H43" t="s">
        <v>2636</v>
      </c>
      <c r="I43" t="s">
        <v>2637</v>
      </c>
    </row>
    <row r="44" spans="1:9">
      <c r="A44">
        <v>51510000</v>
      </c>
      <c r="B44">
        <v>49479000</v>
      </c>
      <c r="C44">
        <v>50769000</v>
      </c>
      <c r="D44">
        <f t="shared" si="0"/>
        <v>50769000</v>
      </c>
      <c r="E44" t="s">
        <v>2401</v>
      </c>
      <c r="F44" t="s">
        <v>2638</v>
      </c>
      <c r="G44" t="s">
        <v>2639</v>
      </c>
      <c r="H44" t="s">
        <v>2636</v>
      </c>
      <c r="I44" t="s">
        <v>2637</v>
      </c>
    </row>
    <row r="45" spans="1:9">
      <c r="A45">
        <v>10854000</v>
      </c>
      <c r="B45">
        <v>10758000</v>
      </c>
      <c r="C45">
        <v>12258000</v>
      </c>
      <c r="D45">
        <f t="shared" si="0"/>
        <v>10854000</v>
      </c>
      <c r="E45" t="s">
        <v>44</v>
      </c>
      <c r="F45" t="s">
        <v>2640</v>
      </c>
      <c r="G45" t="s">
        <v>2641</v>
      </c>
      <c r="H45" t="s">
        <v>2642</v>
      </c>
      <c r="I45" t="s">
        <v>2643</v>
      </c>
    </row>
    <row r="46" spans="1:9">
      <c r="A46">
        <v>0</v>
      </c>
      <c r="B46">
        <v>0</v>
      </c>
      <c r="C46">
        <v>0</v>
      </c>
      <c r="D46">
        <f t="shared" si="0"/>
        <v>0</v>
      </c>
      <c r="E46" t="s">
        <v>45</v>
      </c>
      <c r="F46" t="s">
        <v>2644</v>
      </c>
      <c r="G46" t="s">
        <v>2645</v>
      </c>
      <c r="H46" t="s">
        <v>2646</v>
      </c>
      <c r="I46" t="s">
        <v>2565</v>
      </c>
    </row>
    <row r="47" spans="1:9">
      <c r="A47">
        <v>0</v>
      </c>
      <c r="B47">
        <v>0</v>
      </c>
      <c r="C47">
        <v>0</v>
      </c>
      <c r="D47">
        <f t="shared" si="0"/>
        <v>0</v>
      </c>
      <c r="E47" t="s">
        <v>46</v>
      </c>
      <c r="F47" t="s">
        <v>2647</v>
      </c>
      <c r="G47" t="s">
        <v>2648</v>
      </c>
      <c r="H47" t="s">
        <v>2649</v>
      </c>
      <c r="I47" t="s">
        <v>2650</v>
      </c>
    </row>
    <row r="48" spans="1:9">
      <c r="A48">
        <v>0</v>
      </c>
      <c r="B48">
        <v>0</v>
      </c>
      <c r="C48">
        <v>0</v>
      </c>
      <c r="D48">
        <f t="shared" si="0"/>
        <v>0</v>
      </c>
      <c r="E48" t="s">
        <v>47</v>
      </c>
      <c r="F48" t="s">
        <v>2651</v>
      </c>
      <c r="G48" t="s">
        <v>2652</v>
      </c>
      <c r="H48" t="s">
        <v>2653</v>
      </c>
      <c r="I48" t="s">
        <v>2654</v>
      </c>
    </row>
    <row r="49" spans="1:9">
      <c r="A49">
        <v>0</v>
      </c>
      <c r="B49">
        <v>0</v>
      </c>
      <c r="C49">
        <v>0</v>
      </c>
      <c r="D49">
        <f t="shared" si="0"/>
        <v>0</v>
      </c>
      <c r="E49" t="s">
        <v>48</v>
      </c>
      <c r="F49" t="s">
        <v>2655</v>
      </c>
      <c r="G49" t="s">
        <v>2656</v>
      </c>
      <c r="H49" t="s">
        <v>2535</v>
      </c>
    </row>
    <row r="50" spans="1:9">
      <c r="A50">
        <v>24301000</v>
      </c>
      <c r="B50">
        <v>23645000</v>
      </c>
      <c r="C50">
        <v>23720000</v>
      </c>
      <c r="D50">
        <f t="shared" si="0"/>
        <v>23720000</v>
      </c>
      <c r="E50" t="s">
        <v>49</v>
      </c>
      <c r="F50" t="s">
        <v>2657</v>
      </c>
      <c r="G50" t="s">
        <v>2658</v>
      </c>
      <c r="H50" t="s">
        <v>2659</v>
      </c>
      <c r="I50" t="s">
        <v>2660</v>
      </c>
    </row>
    <row r="51" spans="1:9">
      <c r="A51">
        <v>10612000</v>
      </c>
      <c r="B51">
        <v>10486000</v>
      </c>
      <c r="C51">
        <v>10345000</v>
      </c>
      <c r="D51">
        <f t="shared" si="0"/>
        <v>10486000</v>
      </c>
      <c r="E51" t="s">
        <v>50</v>
      </c>
      <c r="F51" t="s">
        <v>2661</v>
      </c>
      <c r="G51" t="s">
        <v>2662</v>
      </c>
      <c r="H51" t="s">
        <v>2663</v>
      </c>
      <c r="I51" t="s">
        <v>2664</v>
      </c>
    </row>
    <row r="52" spans="1:9">
      <c r="A52">
        <v>31980000</v>
      </c>
      <c r="B52">
        <v>32838000</v>
      </c>
      <c r="C52">
        <v>33924000</v>
      </c>
      <c r="D52">
        <f t="shared" si="0"/>
        <v>32838000</v>
      </c>
      <c r="E52" t="s">
        <v>51</v>
      </c>
      <c r="F52" t="s">
        <v>2665</v>
      </c>
      <c r="G52" t="s">
        <v>2666</v>
      </c>
      <c r="H52" t="s">
        <v>2667</v>
      </c>
      <c r="I52" t="s">
        <v>2668</v>
      </c>
    </row>
    <row r="53" spans="1:9">
      <c r="A53">
        <v>4239300</v>
      </c>
      <c r="B53">
        <v>4459300</v>
      </c>
      <c r="C53">
        <v>4489400</v>
      </c>
      <c r="D53">
        <f t="shared" si="0"/>
        <v>4459300</v>
      </c>
      <c r="E53" t="s">
        <v>52</v>
      </c>
      <c r="F53" t="s">
        <v>2669</v>
      </c>
      <c r="G53" t="s">
        <v>2670</v>
      </c>
      <c r="H53" t="s">
        <v>2671</v>
      </c>
      <c r="I53" t="s">
        <v>2672</v>
      </c>
    </row>
    <row r="54" spans="1:9">
      <c r="A54">
        <v>0</v>
      </c>
      <c r="B54">
        <v>0</v>
      </c>
      <c r="C54">
        <v>0</v>
      </c>
      <c r="D54">
        <f t="shared" si="0"/>
        <v>0</v>
      </c>
      <c r="E54" t="s">
        <v>53</v>
      </c>
      <c r="F54" t="s">
        <v>2673</v>
      </c>
      <c r="G54" t="s">
        <v>2674</v>
      </c>
      <c r="H54" t="s">
        <v>2675</v>
      </c>
      <c r="I54" t="s">
        <v>2676</v>
      </c>
    </row>
    <row r="55" spans="1:9">
      <c r="A55">
        <v>0</v>
      </c>
      <c r="B55">
        <v>0</v>
      </c>
      <c r="C55">
        <v>0</v>
      </c>
      <c r="D55">
        <f t="shared" si="0"/>
        <v>0</v>
      </c>
      <c r="E55" t="s">
        <v>54</v>
      </c>
      <c r="F55" t="s">
        <v>2677</v>
      </c>
      <c r="G55" t="s">
        <v>2678</v>
      </c>
      <c r="H55" t="s">
        <v>2659</v>
      </c>
      <c r="I55" t="s">
        <v>2679</v>
      </c>
    </row>
    <row r="56" spans="1:9">
      <c r="A56">
        <v>32890000</v>
      </c>
      <c r="B56">
        <v>32984000</v>
      </c>
      <c r="C56">
        <v>33026000</v>
      </c>
      <c r="D56">
        <f t="shared" si="0"/>
        <v>32984000</v>
      </c>
      <c r="E56" t="s">
        <v>55</v>
      </c>
      <c r="F56" t="s">
        <v>2680</v>
      </c>
      <c r="G56" t="s">
        <v>2681</v>
      </c>
      <c r="H56" t="s">
        <v>2682</v>
      </c>
      <c r="I56" t="s">
        <v>2683</v>
      </c>
    </row>
    <row r="57" spans="1:9">
      <c r="A57">
        <v>15137000</v>
      </c>
      <c r="B57">
        <v>9747400</v>
      </c>
      <c r="C57">
        <v>14349000</v>
      </c>
      <c r="D57">
        <f t="shared" si="0"/>
        <v>14349000</v>
      </c>
      <c r="E57" t="s">
        <v>56</v>
      </c>
      <c r="F57" t="s">
        <v>2684</v>
      </c>
      <c r="G57" t="s">
        <v>2685</v>
      </c>
      <c r="H57" t="s">
        <v>2686</v>
      </c>
      <c r="I57" t="s">
        <v>2565</v>
      </c>
    </row>
    <row r="58" spans="1:9">
      <c r="A58">
        <v>5630800</v>
      </c>
      <c r="B58">
        <v>6184000</v>
      </c>
      <c r="C58">
        <v>5916300</v>
      </c>
      <c r="D58">
        <f t="shared" si="0"/>
        <v>5916300</v>
      </c>
      <c r="E58" t="s">
        <v>57</v>
      </c>
      <c r="F58" t="s">
        <v>2687</v>
      </c>
      <c r="G58" t="s">
        <v>2688</v>
      </c>
      <c r="H58" t="s">
        <v>2689</v>
      </c>
      <c r="I58" t="s">
        <v>2690</v>
      </c>
    </row>
    <row r="59" spans="1:9">
      <c r="A59">
        <v>9922300</v>
      </c>
      <c r="B59">
        <v>10051000</v>
      </c>
      <c r="C59">
        <v>10048000</v>
      </c>
      <c r="D59">
        <f t="shared" si="0"/>
        <v>10048000</v>
      </c>
      <c r="E59" t="s">
        <v>58</v>
      </c>
      <c r="F59" t="s">
        <v>2691</v>
      </c>
      <c r="G59" t="s">
        <v>2692</v>
      </c>
      <c r="H59" t="s">
        <v>2693</v>
      </c>
      <c r="I59" t="s">
        <v>2694</v>
      </c>
    </row>
    <row r="60" spans="1:9">
      <c r="A60">
        <v>313410000</v>
      </c>
      <c r="B60">
        <v>334780000</v>
      </c>
      <c r="C60">
        <v>338350000</v>
      </c>
      <c r="D60">
        <f t="shared" si="0"/>
        <v>334780000</v>
      </c>
      <c r="E60" t="s">
        <v>2402</v>
      </c>
      <c r="F60" t="s">
        <v>2695</v>
      </c>
      <c r="G60" t="s">
        <v>2696</v>
      </c>
      <c r="H60" t="s">
        <v>2697</v>
      </c>
      <c r="I60" t="s">
        <v>2698</v>
      </c>
    </row>
    <row r="61" spans="1:9">
      <c r="A61">
        <v>633490000</v>
      </c>
      <c r="B61">
        <v>637880000</v>
      </c>
      <c r="C61">
        <v>639990000</v>
      </c>
      <c r="D61">
        <f t="shared" si="0"/>
        <v>637880000</v>
      </c>
      <c r="E61" t="s">
        <v>59</v>
      </c>
      <c r="F61" t="s">
        <v>2699</v>
      </c>
      <c r="G61" t="s">
        <v>2700</v>
      </c>
      <c r="H61" t="s">
        <v>2701</v>
      </c>
      <c r="I61" t="s">
        <v>2702</v>
      </c>
    </row>
    <row r="62" spans="1:9">
      <c r="A62">
        <v>0</v>
      </c>
      <c r="B62">
        <v>0</v>
      </c>
      <c r="C62">
        <v>0</v>
      </c>
      <c r="D62">
        <f t="shared" si="0"/>
        <v>0</v>
      </c>
      <c r="E62" t="s">
        <v>60</v>
      </c>
      <c r="F62" t="s">
        <v>2703</v>
      </c>
      <c r="G62" t="s">
        <v>2704</v>
      </c>
      <c r="H62" t="s">
        <v>2705</v>
      </c>
      <c r="I62" t="s">
        <v>2706</v>
      </c>
    </row>
    <row r="63" spans="1:9">
      <c r="A63">
        <v>26435000</v>
      </c>
      <c r="B63">
        <v>24282000</v>
      </c>
      <c r="C63">
        <v>24988000</v>
      </c>
      <c r="D63">
        <f t="shared" si="0"/>
        <v>24988000</v>
      </c>
      <c r="E63" t="s">
        <v>61</v>
      </c>
      <c r="F63" t="s">
        <v>2707</v>
      </c>
      <c r="G63" t="s">
        <v>2708</v>
      </c>
      <c r="H63" t="s">
        <v>2709</v>
      </c>
      <c r="I63" t="s">
        <v>2710</v>
      </c>
    </row>
    <row r="64" spans="1:9">
      <c r="A64">
        <v>145490000</v>
      </c>
      <c r="B64">
        <v>160870000</v>
      </c>
      <c r="C64">
        <v>164670000</v>
      </c>
      <c r="D64">
        <f t="shared" si="0"/>
        <v>160870000</v>
      </c>
      <c r="E64" t="s">
        <v>62</v>
      </c>
      <c r="F64" t="s">
        <v>2711</v>
      </c>
      <c r="G64" t="s">
        <v>2712</v>
      </c>
      <c r="H64" t="s">
        <v>2713</v>
      </c>
      <c r="I64" t="s">
        <v>2714</v>
      </c>
    </row>
    <row r="65" spans="1:9">
      <c r="A65">
        <v>400040000</v>
      </c>
      <c r="B65">
        <v>462690000</v>
      </c>
      <c r="C65">
        <v>471690000</v>
      </c>
      <c r="D65">
        <f t="shared" si="0"/>
        <v>462690000</v>
      </c>
      <c r="E65" t="s">
        <v>63</v>
      </c>
      <c r="F65" t="s">
        <v>2715</v>
      </c>
      <c r="G65" t="s">
        <v>2716</v>
      </c>
      <c r="H65" t="s">
        <v>2717</v>
      </c>
    </row>
    <row r="66" spans="1:9">
      <c r="A66">
        <v>0</v>
      </c>
      <c r="B66">
        <v>0</v>
      </c>
      <c r="C66">
        <v>0</v>
      </c>
      <c r="D66">
        <f t="shared" si="0"/>
        <v>0</v>
      </c>
      <c r="E66" t="s">
        <v>64</v>
      </c>
      <c r="F66" t="s">
        <v>2718</v>
      </c>
      <c r="G66" t="s">
        <v>2719</v>
      </c>
      <c r="H66" t="s">
        <v>2720</v>
      </c>
      <c r="I66" t="s">
        <v>2721</v>
      </c>
    </row>
    <row r="67" spans="1:9">
      <c r="A67">
        <v>10645000</v>
      </c>
      <c r="B67">
        <v>10490000</v>
      </c>
      <c r="C67">
        <v>10399000</v>
      </c>
      <c r="D67">
        <f t="shared" ref="D67:D130" si="1">MEDIAN(A67:C67)</f>
        <v>10490000</v>
      </c>
      <c r="E67" t="s">
        <v>65</v>
      </c>
      <c r="F67" t="s">
        <v>2722</v>
      </c>
      <c r="G67" t="s">
        <v>2723</v>
      </c>
      <c r="H67" t="s">
        <v>2724</v>
      </c>
      <c r="I67" t="s">
        <v>2725</v>
      </c>
    </row>
    <row r="68" spans="1:9">
      <c r="A68">
        <v>9273900</v>
      </c>
      <c r="B68">
        <v>11953000</v>
      </c>
      <c r="C68">
        <v>11950000</v>
      </c>
      <c r="D68">
        <f t="shared" si="1"/>
        <v>11950000</v>
      </c>
      <c r="E68" t="s">
        <v>66</v>
      </c>
      <c r="F68" t="s">
        <v>2726</v>
      </c>
      <c r="G68" t="s">
        <v>2727</v>
      </c>
      <c r="H68" t="s">
        <v>2728</v>
      </c>
      <c r="I68" t="s">
        <v>2729</v>
      </c>
    </row>
    <row r="69" spans="1:9">
      <c r="A69">
        <v>47342000</v>
      </c>
      <c r="B69">
        <v>48354000</v>
      </c>
      <c r="C69">
        <v>55752000</v>
      </c>
      <c r="D69">
        <f t="shared" si="1"/>
        <v>48354000</v>
      </c>
      <c r="E69" t="s">
        <v>67</v>
      </c>
      <c r="F69" t="s">
        <v>2730</v>
      </c>
      <c r="G69" t="s">
        <v>2731</v>
      </c>
      <c r="H69" t="s">
        <v>2732</v>
      </c>
      <c r="I69" t="s">
        <v>2733</v>
      </c>
    </row>
    <row r="70" spans="1:9">
      <c r="A70">
        <v>5897400</v>
      </c>
      <c r="B70">
        <v>7025900</v>
      </c>
      <c r="C70">
        <v>4786700</v>
      </c>
      <c r="D70">
        <f t="shared" si="1"/>
        <v>5897400</v>
      </c>
      <c r="E70" t="s">
        <v>68</v>
      </c>
      <c r="F70" t="s">
        <v>2734</v>
      </c>
      <c r="G70" t="s">
        <v>2735</v>
      </c>
      <c r="H70" t="s">
        <v>2736</v>
      </c>
      <c r="I70" t="s">
        <v>2676</v>
      </c>
    </row>
    <row r="71" spans="1:9">
      <c r="A71">
        <v>4089700</v>
      </c>
      <c r="B71">
        <v>4787700</v>
      </c>
      <c r="C71">
        <v>3142800</v>
      </c>
      <c r="D71">
        <f t="shared" si="1"/>
        <v>4089700</v>
      </c>
      <c r="E71" t="s">
        <v>69</v>
      </c>
      <c r="F71" t="s">
        <v>2737</v>
      </c>
      <c r="G71" t="s">
        <v>2738</v>
      </c>
      <c r="H71" t="s">
        <v>2739</v>
      </c>
      <c r="I71" t="s">
        <v>2740</v>
      </c>
    </row>
    <row r="72" spans="1:9">
      <c r="A72">
        <v>15363000</v>
      </c>
      <c r="B72">
        <v>14888000</v>
      </c>
      <c r="C72">
        <v>14814000</v>
      </c>
      <c r="D72">
        <f t="shared" si="1"/>
        <v>14888000</v>
      </c>
      <c r="E72" t="s">
        <v>70</v>
      </c>
      <c r="F72" t="s">
        <v>2741</v>
      </c>
      <c r="G72" t="s">
        <v>2742</v>
      </c>
      <c r="H72" t="s">
        <v>2535</v>
      </c>
      <c r="I72" t="s">
        <v>2743</v>
      </c>
    </row>
    <row r="73" spans="1:9">
      <c r="A73">
        <v>9410100</v>
      </c>
      <c r="B73">
        <v>9877600</v>
      </c>
      <c r="C73">
        <v>9874600</v>
      </c>
      <c r="D73">
        <f t="shared" si="1"/>
        <v>9874600</v>
      </c>
      <c r="E73" t="s">
        <v>71</v>
      </c>
      <c r="F73" t="s">
        <v>2744</v>
      </c>
      <c r="G73" t="s">
        <v>2745</v>
      </c>
      <c r="H73" t="s">
        <v>2746</v>
      </c>
      <c r="I73" t="s">
        <v>2747</v>
      </c>
    </row>
    <row r="74" spans="1:9">
      <c r="A74">
        <v>0</v>
      </c>
      <c r="B74">
        <v>0</v>
      </c>
      <c r="C74">
        <v>0</v>
      </c>
      <c r="D74">
        <f t="shared" si="1"/>
        <v>0</v>
      </c>
      <c r="E74" t="s">
        <v>72</v>
      </c>
      <c r="F74" t="s">
        <v>2748</v>
      </c>
      <c r="G74" t="s">
        <v>2749</v>
      </c>
      <c r="H74" t="s">
        <v>2750</v>
      </c>
      <c r="I74" t="s">
        <v>2751</v>
      </c>
    </row>
    <row r="75" spans="1:9">
      <c r="A75">
        <v>0</v>
      </c>
      <c r="B75">
        <v>0</v>
      </c>
      <c r="C75">
        <v>0</v>
      </c>
      <c r="D75">
        <f t="shared" si="1"/>
        <v>0</v>
      </c>
      <c r="E75" t="s">
        <v>73</v>
      </c>
      <c r="F75" t="s">
        <v>2752</v>
      </c>
      <c r="G75" t="s">
        <v>2753</v>
      </c>
      <c r="H75" t="s">
        <v>2754</v>
      </c>
      <c r="I75" t="s">
        <v>2755</v>
      </c>
    </row>
    <row r="76" spans="1:9">
      <c r="A76">
        <v>6310700</v>
      </c>
      <c r="B76">
        <v>6085100</v>
      </c>
      <c r="C76">
        <v>6080400</v>
      </c>
      <c r="D76">
        <f t="shared" si="1"/>
        <v>6085100</v>
      </c>
      <c r="E76" t="s">
        <v>74</v>
      </c>
      <c r="F76" t="s">
        <v>2756</v>
      </c>
      <c r="G76" t="s">
        <v>2757</v>
      </c>
      <c r="H76" t="s">
        <v>2758</v>
      </c>
      <c r="I76" t="s">
        <v>2759</v>
      </c>
    </row>
    <row r="77" spans="1:9">
      <c r="A77">
        <v>0</v>
      </c>
      <c r="B77">
        <v>0</v>
      </c>
      <c r="C77">
        <v>0</v>
      </c>
      <c r="D77">
        <f t="shared" si="1"/>
        <v>0</v>
      </c>
      <c r="E77" t="s">
        <v>75</v>
      </c>
      <c r="F77" t="s">
        <v>2760</v>
      </c>
      <c r="G77" t="s">
        <v>2761</v>
      </c>
      <c r="H77" t="s">
        <v>2663</v>
      </c>
      <c r="I77" t="s">
        <v>2762</v>
      </c>
    </row>
    <row r="78" spans="1:9">
      <c r="A78">
        <v>13069000</v>
      </c>
      <c r="B78">
        <v>13728000</v>
      </c>
      <c r="C78">
        <v>12850000</v>
      </c>
      <c r="D78">
        <f t="shared" si="1"/>
        <v>13069000</v>
      </c>
      <c r="E78" t="s">
        <v>76</v>
      </c>
      <c r="F78" t="s">
        <v>2763</v>
      </c>
      <c r="G78" t="s">
        <v>2764</v>
      </c>
      <c r="H78" t="s">
        <v>2765</v>
      </c>
    </row>
    <row r="79" spans="1:9">
      <c r="A79">
        <v>0</v>
      </c>
      <c r="B79">
        <v>0</v>
      </c>
      <c r="C79">
        <v>0</v>
      </c>
      <c r="D79">
        <f t="shared" si="1"/>
        <v>0</v>
      </c>
      <c r="E79" t="s">
        <v>77</v>
      </c>
      <c r="F79" t="s">
        <v>2766</v>
      </c>
      <c r="G79" t="s">
        <v>2767</v>
      </c>
      <c r="H79" t="s">
        <v>2768</v>
      </c>
      <c r="I79" t="s">
        <v>2536</v>
      </c>
    </row>
    <row r="80" spans="1:9">
      <c r="A80">
        <v>17849000</v>
      </c>
      <c r="B80">
        <v>18274000</v>
      </c>
      <c r="C80">
        <v>18268000</v>
      </c>
      <c r="D80">
        <f t="shared" si="1"/>
        <v>18268000</v>
      </c>
      <c r="E80" t="s">
        <v>78</v>
      </c>
      <c r="F80" t="s">
        <v>2769</v>
      </c>
      <c r="G80" t="s">
        <v>2770</v>
      </c>
      <c r="H80" t="s">
        <v>2771</v>
      </c>
      <c r="I80" t="s">
        <v>2772</v>
      </c>
    </row>
    <row r="81" spans="1:9">
      <c r="A81">
        <v>623220000</v>
      </c>
      <c r="B81">
        <v>735020000</v>
      </c>
      <c r="C81">
        <v>714290000</v>
      </c>
      <c r="D81">
        <f t="shared" si="1"/>
        <v>714290000</v>
      </c>
      <c r="E81" t="s">
        <v>2403</v>
      </c>
      <c r="F81" t="s">
        <v>2773</v>
      </c>
      <c r="G81" t="s">
        <v>2774</v>
      </c>
      <c r="H81" t="s">
        <v>2775</v>
      </c>
      <c r="I81" t="s">
        <v>2698</v>
      </c>
    </row>
    <row r="82" spans="1:9">
      <c r="A82">
        <v>16606000</v>
      </c>
      <c r="B82">
        <v>15523000</v>
      </c>
      <c r="C82">
        <v>16176000</v>
      </c>
      <c r="D82">
        <f t="shared" si="1"/>
        <v>16176000</v>
      </c>
      <c r="E82" t="s">
        <v>79</v>
      </c>
      <c r="F82" t="s">
        <v>2776</v>
      </c>
      <c r="G82" t="s">
        <v>2777</v>
      </c>
      <c r="H82" t="s">
        <v>2778</v>
      </c>
      <c r="I82" t="s">
        <v>2747</v>
      </c>
    </row>
    <row r="83" spans="1:9">
      <c r="A83">
        <v>86102000</v>
      </c>
      <c r="B83">
        <v>87436000</v>
      </c>
      <c r="C83">
        <v>61431000</v>
      </c>
      <c r="D83">
        <f t="shared" si="1"/>
        <v>86102000</v>
      </c>
      <c r="E83" t="s">
        <v>80</v>
      </c>
      <c r="F83" t="s">
        <v>2779</v>
      </c>
      <c r="G83" t="s">
        <v>2780</v>
      </c>
      <c r="H83" t="s">
        <v>2781</v>
      </c>
      <c r="I83" t="s">
        <v>2782</v>
      </c>
    </row>
    <row r="84" spans="1:9">
      <c r="A84">
        <v>0</v>
      </c>
      <c r="B84">
        <v>2745900</v>
      </c>
      <c r="C84">
        <v>2745000</v>
      </c>
      <c r="D84">
        <f t="shared" si="1"/>
        <v>2745000</v>
      </c>
      <c r="E84" t="s">
        <v>81</v>
      </c>
      <c r="F84" t="s">
        <v>2783</v>
      </c>
      <c r="G84" t="s">
        <v>2784</v>
      </c>
      <c r="H84" t="s">
        <v>2785</v>
      </c>
      <c r="I84" t="s">
        <v>2786</v>
      </c>
    </row>
    <row r="85" spans="1:9">
      <c r="A85">
        <v>6216800</v>
      </c>
      <c r="B85">
        <v>6224600</v>
      </c>
      <c r="C85">
        <v>3205500</v>
      </c>
      <c r="D85">
        <f t="shared" si="1"/>
        <v>6216800</v>
      </c>
      <c r="E85" t="s">
        <v>82</v>
      </c>
      <c r="F85" t="s">
        <v>2787</v>
      </c>
      <c r="G85" t="s">
        <v>2788</v>
      </c>
      <c r="H85" t="s">
        <v>2659</v>
      </c>
      <c r="I85" t="s">
        <v>2789</v>
      </c>
    </row>
    <row r="86" spans="1:9">
      <c r="A86">
        <v>0</v>
      </c>
      <c r="B86">
        <v>0</v>
      </c>
      <c r="C86">
        <v>0</v>
      </c>
      <c r="D86">
        <f t="shared" si="1"/>
        <v>0</v>
      </c>
      <c r="E86" t="s">
        <v>83</v>
      </c>
      <c r="F86" t="s">
        <v>2790</v>
      </c>
      <c r="G86" t="s">
        <v>2791</v>
      </c>
      <c r="H86" t="s">
        <v>2792</v>
      </c>
      <c r="I86" t="s">
        <v>2743</v>
      </c>
    </row>
    <row r="87" spans="1:9">
      <c r="A87">
        <v>5470000</v>
      </c>
      <c r="B87">
        <v>5415200</v>
      </c>
      <c r="C87">
        <v>5805800</v>
      </c>
      <c r="D87">
        <f t="shared" si="1"/>
        <v>5470000</v>
      </c>
      <c r="E87" t="s">
        <v>84</v>
      </c>
      <c r="F87" t="s">
        <v>2793</v>
      </c>
      <c r="G87" t="s">
        <v>2794</v>
      </c>
      <c r="H87" t="s">
        <v>2795</v>
      </c>
    </row>
    <row r="88" spans="1:9">
      <c r="A88">
        <v>191530000</v>
      </c>
      <c r="B88">
        <v>186590000</v>
      </c>
      <c r="C88">
        <v>189090000</v>
      </c>
      <c r="D88">
        <f t="shared" si="1"/>
        <v>189090000</v>
      </c>
      <c r="E88" t="s">
        <v>2404</v>
      </c>
      <c r="F88" t="s">
        <v>2796</v>
      </c>
      <c r="G88" t="s">
        <v>2797</v>
      </c>
      <c r="H88" t="s">
        <v>2798</v>
      </c>
      <c r="I88" t="s">
        <v>2799</v>
      </c>
    </row>
    <row r="89" spans="1:9">
      <c r="A89">
        <v>21647000</v>
      </c>
      <c r="B89">
        <v>25635000</v>
      </c>
      <c r="C89">
        <v>25628000</v>
      </c>
      <c r="D89">
        <f t="shared" si="1"/>
        <v>25628000</v>
      </c>
      <c r="E89" t="s">
        <v>85</v>
      </c>
      <c r="F89" t="s">
        <v>2800</v>
      </c>
      <c r="G89" t="s">
        <v>2801</v>
      </c>
      <c r="H89" t="s">
        <v>2802</v>
      </c>
      <c r="I89" t="s">
        <v>2714</v>
      </c>
    </row>
    <row r="90" spans="1:9">
      <c r="A90">
        <v>54303000</v>
      </c>
      <c r="B90">
        <v>67288000</v>
      </c>
      <c r="C90">
        <v>67268000</v>
      </c>
      <c r="D90">
        <f t="shared" si="1"/>
        <v>67268000</v>
      </c>
      <c r="E90" t="s">
        <v>86</v>
      </c>
      <c r="F90" t="s">
        <v>2803</v>
      </c>
      <c r="G90" t="s">
        <v>2804</v>
      </c>
      <c r="H90" t="s">
        <v>2805</v>
      </c>
      <c r="I90" t="s">
        <v>2799</v>
      </c>
    </row>
    <row r="91" spans="1:9">
      <c r="A91">
        <v>6424000</v>
      </c>
      <c r="B91">
        <v>6786400</v>
      </c>
      <c r="C91">
        <v>6688800</v>
      </c>
      <c r="D91">
        <f t="shared" si="1"/>
        <v>6688800</v>
      </c>
      <c r="E91" t="s">
        <v>87</v>
      </c>
      <c r="F91" t="s">
        <v>2806</v>
      </c>
      <c r="G91" t="s">
        <v>2807</v>
      </c>
      <c r="H91" t="s">
        <v>2628</v>
      </c>
      <c r="I91" t="s">
        <v>2808</v>
      </c>
    </row>
    <row r="92" spans="1:9">
      <c r="A92">
        <v>51616000</v>
      </c>
      <c r="B92">
        <v>49919000</v>
      </c>
      <c r="C92">
        <v>51611000</v>
      </c>
      <c r="D92">
        <f t="shared" si="1"/>
        <v>51611000</v>
      </c>
      <c r="E92" t="s">
        <v>88</v>
      </c>
      <c r="F92" t="s">
        <v>2809</v>
      </c>
      <c r="G92" t="s">
        <v>2810</v>
      </c>
      <c r="H92" t="s">
        <v>2531</v>
      </c>
      <c r="I92" t="s">
        <v>2811</v>
      </c>
    </row>
    <row r="93" spans="1:9">
      <c r="A93">
        <v>330030000</v>
      </c>
      <c r="B93">
        <v>341640000</v>
      </c>
      <c r="C93">
        <v>335860000</v>
      </c>
      <c r="D93">
        <f t="shared" si="1"/>
        <v>335860000</v>
      </c>
      <c r="E93" t="s">
        <v>89</v>
      </c>
      <c r="F93" t="s">
        <v>2812</v>
      </c>
      <c r="G93" t="s">
        <v>2813</v>
      </c>
      <c r="H93" t="s">
        <v>2814</v>
      </c>
      <c r="I93" t="s">
        <v>2815</v>
      </c>
    </row>
    <row r="94" spans="1:9">
      <c r="A94">
        <v>11063000</v>
      </c>
      <c r="B94">
        <v>12128000</v>
      </c>
      <c r="C94">
        <v>11187000</v>
      </c>
      <c r="D94">
        <f t="shared" si="1"/>
        <v>11187000</v>
      </c>
      <c r="E94" t="s">
        <v>90</v>
      </c>
      <c r="F94" t="s">
        <v>2816</v>
      </c>
      <c r="G94" t="s">
        <v>2817</v>
      </c>
      <c r="H94" t="s">
        <v>2818</v>
      </c>
      <c r="I94" t="s">
        <v>2819</v>
      </c>
    </row>
    <row r="95" spans="1:9">
      <c r="A95">
        <v>13305000</v>
      </c>
      <c r="B95">
        <v>13015000</v>
      </c>
      <c r="C95">
        <v>12834000</v>
      </c>
      <c r="D95">
        <f t="shared" si="1"/>
        <v>13015000</v>
      </c>
      <c r="E95" t="s">
        <v>91</v>
      </c>
      <c r="F95" t="s">
        <v>2820</v>
      </c>
      <c r="G95" t="s">
        <v>2821</v>
      </c>
      <c r="H95" t="s">
        <v>2822</v>
      </c>
      <c r="I95" t="s">
        <v>2823</v>
      </c>
    </row>
    <row r="96" spans="1:9">
      <c r="A96">
        <v>122260000</v>
      </c>
      <c r="B96">
        <v>124470000</v>
      </c>
      <c r="C96">
        <v>121450000</v>
      </c>
      <c r="D96">
        <f t="shared" si="1"/>
        <v>122260000</v>
      </c>
      <c r="E96" t="s">
        <v>92</v>
      </c>
      <c r="F96" t="s">
        <v>2824</v>
      </c>
      <c r="G96" t="s">
        <v>2825</v>
      </c>
      <c r="H96" t="s">
        <v>2826</v>
      </c>
      <c r="I96" t="s">
        <v>2827</v>
      </c>
    </row>
    <row r="97" spans="1:9">
      <c r="A97">
        <v>89664000</v>
      </c>
      <c r="B97">
        <v>92936000</v>
      </c>
      <c r="C97">
        <v>95687000</v>
      </c>
      <c r="D97">
        <f t="shared" si="1"/>
        <v>92936000</v>
      </c>
      <c r="E97" t="s">
        <v>2405</v>
      </c>
      <c r="F97" t="s">
        <v>2828</v>
      </c>
      <c r="G97" t="s">
        <v>2829</v>
      </c>
      <c r="H97" t="s">
        <v>2830</v>
      </c>
      <c r="I97" t="s">
        <v>2637</v>
      </c>
    </row>
    <row r="98" spans="1:9">
      <c r="A98">
        <v>0</v>
      </c>
      <c r="B98">
        <v>10635000</v>
      </c>
      <c r="C98">
        <v>10632000</v>
      </c>
      <c r="D98">
        <f t="shared" si="1"/>
        <v>10632000</v>
      </c>
      <c r="E98" t="s">
        <v>2406</v>
      </c>
      <c r="F98" t="s">
        <v>2831</v>
      </c>
      <c r="G98" t="s">
        <v>2832</v>
      </c>
      <c r="H98" t="s">
        <v>2833</v>
      </c>
      <c r="I98" t="s">
        <v>2637</v>
      </c>
    </row>
    <row r="99" spans="1:9">
      <c r="A99">
        <v>15717000</v>
      </c>
      <c r="B99">
        <v>15511000</v>
      </c>
      <c r="C99">
        <v>14699000</v>
      </c>
      <c r="D99">
        <f t="shared" si="1"/>
        <v>15511000</v>
      </c>
      <c r="E99" t="s">
        <v>93</v>
      </c>
      <c r="F99" t="s">
        <v>2834</v>
      </c>
      <c r="G99" t="s">
        <v>2835</v>
      </c>
      <c r="H99" t="s">
        <v>2535</v>
      </c>
      <c r="I99" t="s">
        <v>2747</v>
      </c>
    </row>
    <row r="100" spans="1:9">
      <c r="A100">
        <v>4802000</v>
      </c>
      <c r="B100">
        <v>5402000</v>
      </c>
      <c r="C100">
        <v>5400400</v>
      </c>
      <c r="D100">
        <f t="shared" si="1"/>
        <v>5400400</v>
      </c>
      <c r="E100" t="s">
        <v>94</v>
      </c>
      <c r="F100" t="s">
        <v>2836</v>
      </c>
      <c r="G100" t="s">
        <v>2837</v>
      </c>
      <c r="H100" t="s">
        <v>2838</v>
      </c>
    </row>
    <row r="101" spans="1:9">
      <c r="A101">
        <v>33037000</v>
      </c>
      <c r="B101">
        <v>29494000</v>
      </c>
      <c r="C101">
        <v>32530000</v>
      </c>
      <c r="D101">
        <f t="shared" si="1"/>
        <v>32530000</v>
      </c>
      <c r="E101" t="s">
        <v>95</v>
      </c>
      <c r="F101" t="s">
        <v>2839</v>
      </c>
      <c r="G101" t="s">
        <v>2840</v>
      </c>
      <c r="H101" t="s">
        <v>2841</v>
      </c>
      <c r="I101" t="s">
        <v>2842</v>
      </c>
    </row>
    <row r="102" spans="1:9">
      <c r="A102">
        <v>93822000</v>
      </c>
      <c r="B102">
        <v>107740000</v>
      </c>
      <c r="C102">
        <v>102350000</v>
      </c>
      <c r="D102">
        <f t="shared" si="1"/>
        <v>102350000</v>
      </c>
      <c r="E102" t="s">
        <v>96</v>
      </c>
      <c r="F102" t="s">
        <v>2843</v>
      </c>
      <c r="G102" t="s">
        <v>2844</v>
      </c>
      <c r="H102" t="s">
        <v>2609</v>
      </c>
    </row>
    <row r="103" spans="1:9">
      <c r="A103">
        <v>401660000</v>
      </c>
      <c r="B103">
        <v>406110000</v>
      </c>
      <c r="C103">
        <v>407820000</v>
      </c>
      <c r="D103">
        <f t="shared" si="1"/>
        <v>406110000</v>
      </c>
      <c r="E103" t="s">
        <v>97</v>
      </c>
      <c r="F103" t="s">
        <v>2845</v>
      </c>
      <c r="G103" t="s">
        <v>2846</v>
      </c>
      <c r="H103" t="s">
        <v>2778</v>
      </c>
    </row>
    <row r="104" spans="1:9">
      <c r="A104">
        <v>464030000</v>
      </c>
      <c r="B104">
        <v>481390000</v>
      </c>
      <c r="C104">
        <v>489690000</v>
      </c>
      <c r="D104">
        <f t="shared" si="1"/>
        <v>481390000</v>
      </c>
      <c r="E104" t="s">
        <v>98</v>
      </c>
      <c r="F104" t="s">
        <v>2847</v>
      </c>
      <c r="G104" t="s">
        <v>2848</v>
      </c>
      <c r="H104" t="s">
        <v>2849</v>
      </c>
    </row>
    <row r="105" spans="1:9">
      <c r="A105">
        <v>1938500</v>
      </c>
      <c r="B105">
        <v>2900100</v>
      </c>
      <c r="C105">
        <v>2899200</v>
      </c>
      <c r="D105">
        <f t="shared" si="1"/>
        <v>2899200</v>
      </c>
      <c r="E105" t="s">
        <v>99</v>
      </c>
      <c r="F105" t="s">
        <v>2850</v>
      </c>
      <c r="G105" t="s">
        <v>2851</v>
      </c>
      <c r="H105" t="s">
        <v>2852</v>
      </c>
      <c r="I105" t="s">
        <v>2853</v>
      </c>
    </row>
    <row r="106" spans="1:9">
      <c r="A106">
        <v>60047000</v>
      </c>
      <c r="B106">
        <v>60633000</v>
      </c>
      <c r="C106">
        <v>62942000</v>
      </c>
      <c r="D106">
        <f t="shared" si="1"/>
        <v>60633000</v>
      </c>
      <c r="E106" t="s">
        <v>100</v>
      </c>
      <c r="F106" t="s">
        <v>2854</v>
      </c>
      <c r="G106" t="s">
        <v>2855</v>
      </c>
      <c r="H106" t="s">
        <v>2609</v>
      </c>
      <c r="I106" t="s">
        <v>2856</v>
      </c>
    </row>
    <row r="107" spans="1:9">
      <c r="A107">
        <v>10016000</v>
      </c>
      <c r="B107">
        <v>9860800</v>
      </c>
      <c r="C107">
        <v>9692500</v>
      </c>
      <c r="D107">
        <f t="shared" si="1"/>
        <v>9860800</v>
      </c>
      <c r="E107" t="s">
        <v>101</v>
      </c>
      <c r="F107" t="s">
        <v>2857</v>
      </c>
      <c r="G107" t="s">
        <v>2858</v>
      </c>
      <c r="H107" t="s">
        <v>2682</v>
      </c>
      <c r="I107" t="s">
        <v>2859</v>
      </c>
    </row>
    <row r="108" spans="1:9">
      <c r="A108">
        <v>11472000</v>
      </c>
      <c r="B108">
        <v>13091000</v>
      </c>
      <c r="C108">
        <v>12729000</v>
      </c>
      <c r="D108">
        <f t="shared" si="1"/>
        <v>12729000</v>
      </c>
      <c r="E108" t="s">
        <v>102</v>
      </c>
      <c r="F108" t="s">
        <v>2860</v>
      </c>
      <c r="G108" t="s">
        <v>2861</v>
      </c>
      <c r="H108" t="s">
        <v>2862</v>
      </c>
      <c r="I108" t="s">
        <v>2536</v>
      </c>
    </row>
    <row r="109" spans="1:9">
      <c r="A109">
        <v>13846000</v>
      </c>
      <c r="B109">
        <v>15505000</v>
      </c>
      <c r="C109">
        <v>14946000</v>
      </c>
      <c r="D109">
        <f t="shared" si="1"/>
        <v>14946000</v>
      </c>
      <c r="E109" t="s">
        <v>103</v>
      </c>
      <c r="F109" t="s">
        <v>2863</v>
      </c>
      <c r="G109" t="s">
        <v>2864</v>
      </c>
      <c r="H109" t="s">
        <v>2865</v>
      </c>
      <c r="I109" t="s">
        <v>2866</v>
      </c>
    </row>
    <row r="110" spans="1:9">
      <c r="A110">
        <v>7337900</v>
      </c>
      <c r="B110">
        <v>6991900</v>
      </c>
      <c r="C110">
        <v>7336600</v>
      </c>
      <c r="D110">
        <f t="shared" si="1"/>
        <v>7336600</v>
      </c>
      <c r="E110" t="s">
        <v>104</v>
      </c>
      <c r="F110" t="s">
        <v>2867</v>
      </c>
      <c r="G110" t="s">
        <v>2868</v>
      </c>
      <c r="H110" t="s">
        <v>2765</v>
      </c>
      <c r="I110" t="s">
        <v>2676</v>
      </c>
    </row>
    <row r="111" spans="1:9">
      <c r="A111">
        <v>743900000</v>
      </c>
      <c r="B111">
        <v>726230000</v>
      </c>
      <c r="C111">
        <v>729350000</v>
      </c>
      <c r="D111">
        <f t="shared" si="1"/>
        <v>729350000</v>
      </c>
      <c r="E111" t="s">
        <v>105</v>
      </c>
      <c r="F111" t="s">
        <v>2869</v>
      </c>
      <c r="G111" t="s">
        <v>2870</v>
      </c>
      <c r="H111" t="s">
        <v>2798</v>
      </c>
      <c r="I111" t="s">
        <v>2871</v>
      </c>
    </row>
    <row r="112" spans="1:9">
      <c r="A112">
        <v>5076900</v>
      </c>
      <c r="B112">
        <v>0</v>
      </c>
      <c r="C112">
        <v>4606300</v>
      </c>
      <c r="D112">
        <f t="shared" si="1"/>
        <v>4606300</v>
      </c>
      <c r="E112" t="s">
        <v>106</v>
      </c>
      <c r="F112" t="s">
        <v>2872</v>
      </c>
      <c r="G112" t="s">
        <v>2873</v>
      </c>
      <c r="H112" t="s">
        <v>2874</v>
      </c>
      <c r="I112" t="s">
        <v>2875</v>
      </c>
    </row>
    <row r="113" spans="1:9">
      <c r="A113">
        <v>12496000</v>
      </c>
      <c r="B113">
        <v>12305000</v>
      </c>
      <c r="C113">
        <v>12022000</v>
      </c>
      <c r="D113">
        <f t="shared" si="1"/>
        <v>12305000</v>
      </c>
      <c r="E113" t="s">
        <v>107</v>
      </c>
      <c r="F113" t="s">
        <v>2876</v>
      </c>
      <c r="G113" t="s">
        <v>2877</v>
      </c>
      <c r="H113" t="s">
        <v>2874</v>
      </c>
      <c r="I113" t="s">
        <v>2878</v>
      </c>
    </row>
    <row r="114" spans="1:9">
      <c r="A114">
        <v>0</v>
      </c>
      <c r="B114">
        <v>0</v>
      </c>
      <c r="C114">
        <v>0</v>
      </c>
      <c r="D114">
        <f t="shared" si="1"/>
        <v>0</v>
      </c>
      <c r="E114" t="s">
        <v>108</v>
      </c>
      <c r="F114" t="s">
        <v>2879</v>
      </c>
      <c r="G114" t="s">
        <v>2880</v>
      </c>
      <c r="H114" t="s">
        <v>2881</v>
      </c>
      <c r="I114" t="s">
        <v>2882</v>
      </c>
    </row>
    <row r="115" spans="1:9">
      <c r="A115">
        <v>8184100</v>
      </c>
      <c r="B115">
        <v>8503400</v>
      </c>
      <c r="C115">
        <v>6723700</v>
      </c>
      <c r="D115">
        <f t="shared" si="1"/>
        <v>8184100</v>
      </c>
      <c r="E115" t="s">
        <v>109</v>
      </c>
      <c r="F115" t="s">
        <v>2883</v>
      </c>
      <c r="G115" t="s">
        <v>2884</v>
      </c>
      <c r="H115" t="s">
        <v>2628</v>
      </c>
      <c r="I115" t="s">
        <v>2885</v>
      </c>
    </row>
    <row r="116" spans="1:9">
      <c r="A116">
        <v>10707000</v>
      </c>
      <c r="B116">
        <v>10616000</v>
      </c>
      <c r="C116">
        <v>10542000</v>
      </c>
      <c r="D116">
        <f t="shared" si="1"/>
        <v>10616000</v>
      </c>
      <c r="E116" t="s">
        <v>110</v>
      </c>
      <c r="F116" t="s">
        <v>2886</v>
      </c>
      <c r="G116" t="s">
        <v>2887</v>
      </c>
      <c r="H116" t="s">
        <v>2888</v>
      </c>
      <c r="I116" t="s">
        <v>2889</v>
      </c>
    </row>
    <row r="117" spans="1:9">
      <c r="A117">
        <v>87757000</v>
      </c>
      <c r="B117">
        <v>90984000</v>
      </c>
      <c r="C117">
        <v>85861000</v>
      </c>
      <c r="D117">
        <f t="shared" si="1"/>
        <v>87757000</v>
      </c>
      <c r="E117" t="s">
        <v>111</v>
      </c>
      <c r="F117" t="s">
        <v>2890</v>
      </c>
      <c r="G117" t="s">
        <v>2891</v>
      </c>
      <c r="H117" t="s">
        <v>2892</v>
      </c>
      <c r="I117" t="s">
        <v>2893</v>
      </c>
    </row>
    <row r="118" spans="1:9">
      <c r="A118">
        <v>14160000</v>
      </c>
      <c r="B118">
        <v>14241000</v>
      </c>
      <c r="C118">
        <v>14236000</v>
      </c>
      <c r="D118">
        <f t="shared" si="1"/>
        <v>14236000</v>
      </c>
      <c r="E118" t="s">
        <v>112</v>
      </c>
      <c r="F118" t="s">
        <v>2894</v>
      </c>
      <c r="G118" t="s">
        <v>2895</v>
      </c>
      <c r="H118" t="s">
        <v>2896</v>
      </c>
      <c r="I118" t="s">
        <v>2897</v>
      </c>
    </row>
    <row r="119" spans="1:9">
      <c r="A119">
        <v>20349000</v>
      </c>
      <c r="B119">
        <v>20735000</v>
      </c>
      <c r="C119">
        <v>20448000</v>
      </c>
      <c r="D119">
        <f t="shared" si="1"/>
        <v>20448000</v>
      </c>
      <c r="E119" t="s">
        <v>113</v>
      </c>
      <c r="F119" t="s">
        <v>2898</v>
      </c>
      <c r="G119" t="s">
        <v>2899</v>
      </c>
      <c r="H119" t="s">
        <v>2900</v>
      </c>
      <c r="I119" t="s">
        <v>2901</v>
      </c>
    </row>
    <row r="120" spans="1:9">
      <c r="A120">
        <v>158000000</v>
      </c>
      <c r="B120">
        <v>191560000</v>
      </c>
      <c r="C120">
        <v>189980000</v>
      </c>
      <c r="D120">
        <f t="shared" si="1"/>
        <v>189980000</v>
      </c>
      <c r="E120" t="s">
        <v>2407</v>
      </c>
      <c r="F120" t="s">
        <v>2902</v>
      </c>
      <c r="G120" t="s">
        <v>2903</v>
      </c>
      <c r="H120" t="s">
        <v>2775</v>
      </c>
      <c r="I120" t="s">
        <v>2698</v>
      </c>
    </row>
    <row r="121" spans="1:9">
      <c r="A121">
        <v>10505000</v>
      </c>
      <c r="B121">
        <v>10342000</v>
      </c>
      <c r="C121">
        <v>10165000</v>
      </c>
      <c r="D121">
        <f t="shared" si="1"/>
        <v>10342000</v>
      </c>
      <c r="E121" t="s">
        <v>114</v>
      </c>
      <c r="F121" t="s">
        <v>2904</v>
      </c>
      <c r="G121" t="s">
        <v>2905</v>
      </c>
      <c r="H121" t="s">
        <v>2906</v>
      </c>
      <c r="I121" t="s">
        <v>2907</v>
      </c>
    </row>
    <row r="122" spans="1:9">
      <c r="A122">
        <v>0</v>
      </c>
      <c r="B122">
        <v>0</v>
      </c>
      <c r="C122">
        <v>0</v>
      </c>
      <c r="D122">
        <f t="shared" si="1"/>
        <v>0</v>
      </c>
      <c r="E122" t="s">
        <v>115</v>
      </c>
      <c r="F122" t="s">
        <v>2908</v>
      </c>
      <c r="G122" t="s">
        <v>2909</v>
      </c>
      <c r="H122" t="s">
        <v>2910</v>
      </c>
      <c r="I122" t="s">
        <v>2729</v>
      </c>
    </row>
    <row r="123" spans="1:9">
      <c r="A123">
        <v>7379200</v>
      </c>
      <c r="B123">
        <v>7679900</v>
      </c>
      <c r="C123">
        <v>7752100</v>
      </c>
      <c r="D123">
        <f t="shared" si="1"/>
        <v>7679900</v>
      </c>
      <c r="E123" t="s">
        <v>116</v>
      </c>
      <c r="F123" t="s">
        <v>2911</v>
      </c>
      <c r="G123" t="s">
        <v>2912</v>
      </c>
      <c r="H123" t="s">
        <v>2913</v>
      </c>
      <c r="I123" t="s">
        <v>2565</v>
      </c>
    </row>
    <row r="124" spans="1:9">
      <c r="A124">
        <v>0</v>
      </c>
      <c r="B124">
        <v>0</v>
      </c>
      <c r="C124">
        <v>0</v>
      </c>
      <c r="D124">
        <f t="shared" si="1"/>
        <v>0</v>
      </c>
      <c r="E124" t="s">
        <v>117</v>
      </c>
      <c r="F124" t="s">
        <v>2914</v>
      </c>
      <c r="G124" t="s">
        <v>2915</v>
      </c>
      <c r="H124" t="s">
        <v>2916</v>
      </c>
      <c r="I124" t="s">
        <v>2917</v>
      </c>
    </row>
    <row r="125" spans="1:9">
      <c r="A125">
        <v>0</v>
      </c>
      <c r="B125">
        <v>0</v>
      </c>
      <c r="C125">
        <v>0</v>
      </c>
      <c r="D125">
        <f t="shared" si="1"/>
        <v>0</v>
      </c>
      <c r="E125" t="s">
        <v>118</v>
      </c>
      <c r="F125" t="s">
        <v>2918</v>
      </c>
      <c r="G125" t="s">
        <v>2919</v>
      </c>
      <c r="H125" t="s">
        <v>2920</v>
      </c>
    </row>
    <row r="126" spans="1:9">
      <c r="A126">
        <v>0</v>
      </c>
      <c r="B126">
        <v>0</v>
      </c>
      <c r="C126">
        <v>0</v>
      </c>
      <c r="D126">
        <f t="shared" si="1"/>
        <v>0</v>
      </c>
      <c r="E126" t="s">
        <v>119</v>
      </c>
      <c r="F126" t="s">
        <v>2921</v>
      </c>
      <c r="G126" t="s">
        <v>2922</v>
      </c>
      <c r="H126" t="s">
        <v>2923</v>
      </c>
      <c r="I126" t="s">
        <v>2565</v>
      </c>
    </row>
    <row r="127" spans="1:9">
      <c r="A127">
        <v>0</v>
      </c>
      <c r="B127">
        <v>5098500</v>
      </c>
      <c r="C127">
        <v>5097000</v>
      </c>
      <c r="D127">
        <f t="shared" si="1"/>
        <v>5097000</v>
      </c>
      <c r="E127" t="s">
        <v>120</v>
      </c>
      <c r="F127" t="s">
        <v>2924</v>
      </c>
      <c r="G127" t="s">
        <v>2925</v>
      </c>
      <c r="H127" t="s">
        <v>2609</v>
      </c>
      <c r="I127" t="s">
        <v>2926</v>
      </c>
    </row>
    <row r="128" spans="1:9">
      <c r="A128">
        <v>11598000</v>
      </c>
      <c r="B128">
        <v>15932000</v>
      </c>
      <c r="C128">
        <v>15927000</v>
      </c>
      <c r="D128">
        <f t="shared" si="1"/>
        <v>15927000</v>
      </c>
      <c r="E128" t="s">
        <v>121</v>
      </c>
      <c r="F128" t="s">
        <v>2927</v>
      </c>
      <c r="G128" t="s">
        <v>2928</v>
      </c>
      <c r="H128" t="s">
        <v>2929</v>
      </c>
      <c r="I128" t="s">
        <v>2729</v>
      </c>
    </row>
    <row r="129" spans="1:9">
      <c r="A129">
        <v>0</v>
      </c>
      <c r="B129">
        <v>0</v>
      </c>
      <c r="C129">
        <v>0</v>
      </c>
      <c r="D129">
        <f t="shared" si="1"/>
        <v>0</v>
      </c>
      <c r="E129" t="s">
        <v>122</v>
      </c>
      <c r="F129" t="s">
        <v>2930</v>
      </c>
      <c r="G129" t="s">
        <v>2931</v>
      </c>
      <c r="H129" t="s">
        <v>2932</v>
      </c>
      <c r="I129" t="s">
        <v>2933</v>
      </c>
    </row>
    <row r="130" spans="1:9">
      <c r="A130">
        <v>25571000</v>
      </c>
      <c r="B130">
        <v>23578000</v>
      </c>
      <c r="C130">
        <v>24262000</v>
      </c>
      <c r="D130">
        <f t="shared" si="1"/>
        <v>24262000</v>
      </c>
      <c r="E130" t="s">
        <v>123</v>
      </c>
      <c r="F130" t="s">
        <v>2934</v>
      </c>
      <c r="G130" t="s">
        <v>2935</v>
      </c>
      <c r="H130" t="s">
        <v>2936</v>
      </c>
    </row>
    <row r="131" spans="1:9">
      <c r="A131">
        <v>7901000</v>
      </c>
      <c r="B131">
        <v>7998400</v>
      </c>
      <c r="C131">
        <v>7813500</v>
      </c>
      <c r="D131">
        <f t="shared" ref="D131:D194" si="2">MEDIAN(A131:C131)</f>
        <v>7901000</v>
      </c>
      <c r="E131" t="s">
        <v>124</v>
      </c>
      <c r="F131" t="s">
        <v>2937</v>
      </c>
      <c r="G131" t="s">
        <v>2938</v>
      </c>
      <c r="H131" t="s">
        <v>2874</v>
      </c>
      <c r="I131" t="s">
        <v>2676</v>
      </c>
    </row>
    <row r="132" spans="1:9">
      <c r="A132">
        <v>0</v>
      </c>
      <c r="B132">
        <v>0</v>
      </c>
      <c r="C132">
        <v>0</v>
      </c>
      <c r="D132">
        <f t="shared" si="2"/>
        <v>0</v>
      </c>
      <c r="E132" t="s">
        <v>125</v>
      </c>
      <c r="F132" t="s">
        <v>2939</v>
      </c>
      <c r="G132" t="s">
        <v>2940</v>
      </c>
      <c r="H132" t="s">
        <v>2941</v>
      </c>
      <c r="I132" t="s">
        <v>2942</v>
      </c>
    </row>
    <row r="133" spans="1:9">
      <c r="A133">
        <v>124010000</v>
      </c>
      <c r="B133">
        <v>136740000</v>
      </c>
      <c r="C133">
        <v>135380000</v>
      </c>
      <c r="D133">
        <f t="shared" si="2"/>
        <v>135380000</v>
      </c>
      <c r="E133" t="s">
        <v>126</v>
      </c>
      <c r="F133" t="s">
        <v>2943</v>
      </c>
      <c r="G133" t="s">
        <v>2944</v>
      </c>
      <c r="H133" t="s">
        <v>2945</v>
      </c>
      <c r="I133" t="s">
        <v>2946</v>
      </c>
    </row>
    <row r="134" spans="1:9">
      <c r="A134">
        <v>35637000</v>
      </c>
      <c r="B134">
        <v>33926000</v>
      </c>
      <c r="C134">
        <v>34041000</v>
      </c>
      <c r="D134">
        <f t="shared" si="2"/>
        <v>34041000</v>
      </c>
      <c r="E134" t="s">
        <v>127</v>
      </c>
      <c r="F134" t="s">
        <v>2947</v>
      </c>
      <c r="G134" t="s">
        <v>2948</v>
      </c>
      <c r="H134" t="s">
        <v>2949</v>
      </c>
      <c r="I134" t="s">
        <v>2747</v>
      </c>
    </row>
    <row r="135" spans="1:9">
      <c r="A135">
        <v>0</v>
      </c>
      <c r="B135">
        <v>0</v>
      </c>
      <c r="C135">
        <v>0</v>
      </c>
      <c r="D135">
        <f t="shared" si="2"/>
        <v>0</v>
      </c>
      <c r="E135" t="s">
        <v>128</v>
      </c>
      <c r="F135" t="s">
        <v>2950</v>
      </c>
      <c r="G135" t="s">
        <v>2951</v>
      </c>
      <c r="H135" t="s">
        <v>2952</v>
      </c>
      <c r="I135" t="s">
        <v>2565</v>
      </c>
    </row>
    <row r="136" spans="1:9">
      <c r="A136">
        <v>29102000</v>
      </c>
      <c r="B136">
        <v>0</v>
      </c>
      <c r="C136">
        <v>34195000</v>
      </c>
      <c r="D136">
        <f t="shared" si="2"/>
        <v>29102000</v>
      </c>
      <c r="E136" t="s">
        <v>2408</v>
      </c>
      <c r="F136" t="s">
        <v>2953</v>
      </c>
      <c r="G136" t="s">
        <v>2954</v>
      </c>
      <c r="H136" t="s">
        <v>2955</v>
      </c>
    </row>
    <row r="137" spans="1:9">
      <c r="A137">
        <v>39567000</v>
      </c>
      <c r="B137">
        <v>38836000</v>
      </c>
      <c r="C137">
        <v>37990000</v>
      </c>
      <c r="D137">
        <f t="shared" si="2"/>
        <v>38836000</v>
      </c>
      <c r="E137" t="s">
        <v>129</v>
      </c>
      <c r="F137" t="s">
        <v>2956</v>
      </c>
      <c r="G137" t="s">
        <v>2957</v>
      </c>
      <c r="H137" t="s">
        <v>2663</v>
      </c>
      <c r="I137" t="s">
        <v>2958</v>
      </c>
    </row>
    <row r="138" spans="1:9">
      <c r="A138">
        <v>0</v>
      </c>
      <c r="B138">
        <v>0</v>
      </c>
      <c r="C138">
        <v>0</v>
      </c>
      <c r="D138">
        <f t="shared" si="2"/>
        <v>0</v>
      </c>
      <c r="E138" t="s">
        <v>130</v>
      </c>
      <c r="F138" t="s">
        <v>2959</v>
      </c>
      <c r="G138" t="s">
        <v>2960</v>
      </c>
      <c r="H138" t="s">
        <v>2628</v>
      </c>
      <c r="I138" t="s">
        <v>2961</v>
      </c>
    </row>
    <row r="139" spans="1:9">
      <c r="A139">
        <v>29638000</v>
      </c>
      <c r="B139">
        <v>22617000</v>
      </c>
      <c r="C139">
        <v>26926000</v>
      </c>
      <c r="D139">
        <f t="shared" si="2"/>
        <v>26926000</v>
      </c>
      <c r="E139" t="s">
        <v>131</v>
      </c>
      <c r="F139" t="s">
        <v>2962</v>
      </c>
      <c r="G139" t="s">
        <v>2963</v>
      </c>
      <c r="H139" t="s">
        <v>2964</v>
      </c>
      <c r="I139" t="s">
        <v>2965</v>
      </c>
    </row>
    <row r="140" spans="1:9">
      <c r="A140">
        <v>20853000</v>
      </c>
      <c r="B140">
        <v>19759000</v>
      </c>
      <c r="C140">
        <v>19802000</v>
      </c>
      <c r="D140">
        <f t="shared" si="2"/>
        <v>19802000</v>
      </c>
      <c r="E140" t="s">
        <v>132</v>
      </c>
      <c r="F140" t="s">
        <v>2966</v>
      </c>
      <c r="G140" t="s">
        <v>2967</v>
      </c>
      <c r="H140" t="s">
        <v>2968</v>
      </c>
      <c r="I140" t="s">
        <v>2875</v>
      </c>
    </row>
    <row r="141" spans="1:9">
      <c r="A141">
        <v>0</v>
      </c>
      <c r="B141">
        <v>5227500</v>
      </c>
      <c r="C141">
        <v>5225900</v>
      </c>
      <c r="D141">
        <f t="shared" si="2"/>
        <v>5225900</v>
      </c>
      <c r="E141" t="s">
        <v>133</v>
      </c>
      <c r="F141" t="s">
        <v>2969</v>
      </c>
      <c r="G141" t="s">
        <v>2970</v>
      </c>
      <c r="H141" t="s">
        <v>2971</v>
      </c>
      <c r="I141" t="s">
        <v>2565</v>
      </c>
    </row>
    <row r="142" spans="1:9">
      <c r="A142">
        <v>20869000</v>
      </c>
      <c r="B142">
        <v>21059000</v>
      </c>
      <c r="C142">
        <v>20138000</v>
      </c>
      <c r="D142">
        <f t="shared" si="2"/>
        <v>20869000</v>
      </c>
      <c r="E142" t="s">
        <v>134</v>
      </c>
      <c r="F142" t="s">
        <v>2972</v>
      </c>
      <c r="G142" t="s">
        <v>2973</v>
      </c>
      <c r="H142" t="s">
        <v>2974</v>
      </c>
      <c r="I142" t="s">
        <v>2975</v>
      </c>
    </row>
    <row r="143" spans="1:9">
      <c r="A143">
        <v>7617300</v>
      </c>
      <c r="B143">
        <v>7627000</v>
      </c>
      <c r="C143">
        <v>6507800</v>
      </c>
      <c r="D143">
        <f t="shared" si="2"/>
        <v>7617300</v>
      </c>
      <c r="E143" t="s">
        <v>135</v>
      </c>
      <c r="F143" t="s">
        <v>2976</v>
      </c>
      <c r="G143" t="s">
        <v>2977</v>
      </c>
      <c r="H143" t="s">
        <v>2978</v>
      </c>
      <c r="I143" t="s">
        <v>2676</v>
      </c>
    </row>
    <row r="144" spans="1:9">
      <c r="A144">
        <v>0</v>
      </c>
      <c r="B144">
        <v>0</v>
      </c>
      <c r="C144">
        <v>0</v>
      </c>
      <c r="D144">
        <f t="shared" si="2"/>
        <v>0</v>
      </c>
      <c r="E144" t="s">
        <v>136</v>
      </c>
      <c r="F144" t="s">
        <v>2979</v>
      </c>
      <c r="G144" t="s">
        <v>2980</v>
      </c>
      <c r="H144" t="s">
        <v>2981</v>
      </c>
    </row>
    <row r="145" spans="1:9">
      <c r="A145">
        <v>0</v>
      </c>
      <c r="B145">
        <v>2551600</v>
      </c>
      <c r="C145">
        <v>2550800</v>
      </c>
      <c r="D145">
        <f t="shared" si="2"/>
        <v>2550800</v>
      </c>
      <c r="E145" t="s">
        <v>137</v>
      </c>
      <c r="F145" t="s">
        <v>2982</v>
      </c>
      <c r="G145" t="s">
        <v>2983</v>
      </c>
      <c r="H145" t="s">
        <v>2984</v>
      </c>
      <c r="I145" t="s">
        <v>2985</v>
      </c>
    </row>
    <row r="146" spans="1:9">
      <c r="A146">
        <v>3436900</v>
      </c>
      <c r="B146">
        <v>3385100</v>
      </c>
      <c r="C146">
        <v>3349900</v>
      </c>
      <c r="D146">
        <f t="shared" si="2"/>
        <v>3385100</v>
      </c>
      <c r="E146" t="s">
        <v>138</v>
      </c>
      <c r="F146" t="s">
        <v>2986</v>
      </c>
      <c r="G146" t="s">
        <v>2987</v>
      </c>
      <c r="H146" t="s">
        <v>2988</v>
      </c>
      <c r="I146" t="s">
        <v>2989</v>
      </c>
    </row>
    <row r="147" spans="1:9">
      <c r="A147">
        <v>21683000</v>
      </c>
      <c r="B147">
        <v>20414000</v>
      </c>
      <c r="C147">
        <v>21414000</v>
      </c>
      <c r="D147">
        <f t="shared" si="2"/>
        <v>21414000</v>
      </c>
      <c r="E147" t="s">
        <v>139</v>
      </c>
      <c r="F147" t="s">
        <v>2990</v>
      </c>
      <c r="G147" t="s">
        <v>2991</v>
      </c>
      <c r="H147" t="s">
        <v>2992</v>
      </c>
      <c r="I147" t="s">
        <v>2993</v>
      </c>
    </row>
    <row r="148" spans="1:9">
      <c r="A148">
        <v>0</v>
      </c>
      <c r="B148">
        <v>0</v>
      </c>
      <c r="C148">
        <v>0</v>
      </c>
      <c r="D148">
        <f t="shared" si="2"/>
        <v>0</v>
      </c>
      <c r="E148" t="s">
        <v>140</v>
      </c>
      <c r="F148" t="s">
        <v>2994</v>
      </c>
      <c r="G148" t="s">
        <v>2995</v>
      </c>
      <c r="H148" t="s">
        <v>2996</v>
      </c>
      <c r="I148" t="s">
        <v>2565</v>
      </c>
    </row>
    <row r="149" spans="1:9">
      <c r="A149">
        <v>15578000</v>
      </c>
      <c r="B149">
        <v>16834000</v>
      </c>
      <c r="C149">
        <v>16829000</v>
      </c>
      <c r="D149">
        <f t="shared" si="2"/>
        <v>16829000</v>
      </c>
      <c r="E149" t="s">
        <v>141</v>
      </c>
      <c r="F149" t="s">
        <v>2997</v>
      </c>
      <c r="G149" t="s">
        <v>2998</v>
      </c>
      <c r="H149" t="s">
        <v>2628</v>
      </c>
      <c r="I149" t="s">
        <v>2999</v>
      </c>
    </row>
    <row r="150" spans="1:9">
      <c r="A150">
        <v>22614000</v>
      </c>
      <c r="B150">
        <v>21522000</v>
      </c>
      <c r="C150">
        <v>22035000</v>
      </c>
      <c r="D150">
        <f t="shared" si="2"/>
        <v>22035000</v>
      </c>
      <c r="E150" t="s">
        <v>142</v>
      </c>
      <c r="F150" t="s">
        <v>3000</v>
      </c>
      <c r="G150" t="s">
        <v>3001</v>
      </c>
      <c r="H150" t="s">
        <v>3002</v>
      </c>
      <c r="I150" t="s">
        <v>3003</v>
      </c>
    </row>
    <row r="151" spans="1:9">
      <c r="A151">
        <v>0</v>
      </c>
      <c r="B151">
        <v>0</v>
      </c>
      <c r="C151">
        <v>0</v>
      </c>
      <c r="D151">
        <f t="shared" si="2"/>
        <v>0</v>
      </c>
      <c r="E151" t="s">
        <v>143</v>
      </c>
      <c r="F151" t="s">
        <v>3004</v>
      </c>
      <c r="G151" t="s">
        <v>3005</v>
      </c>
      <c r="H151" t="s">
        <v>2659</v>
      </c>
      <c r="I151" t="s">
        <v>3006</v>
      </c>
    </row>
    <row r="152" spans="1:9">
      <c r="A152">
        <v>12882000</v>
      </c>
      <c r="B152">
        <v>14118000</v>
      </c>
      <c r="C152">
        <v>13498000</v>
      </c>
      <c r="D152">
        <f t="shared" si="2"/>
        <v>13498000</v>
      </c>
      <c r="E152" t="s">
        <v>144</v>
      </c>
      <c r="F152" t="s">
        <v>3007</v>
      </c>
      <c r="G152" t="s">
        <v>3008</v>
      </c>
      <c r="H152" t="s">
        <v>2609</v>
      </c>
    </row>
    <row r="153" spans="1:9">
      <c r="A153">
        <v>830210000</v>
      </c>
      <c r="B153">
        <v>902760000</v>
      </c>
      <c r="C153">
        <v>903070000</v>
      </c>
      <c r="D153">
        <f t="shared" si="2"/>
        <v>902760000</v>
      </c>
      <c r="E153" t="s">
        <v>2409</v>
      </c>
      <c r="F153" t="s">
        <v>3009</v>
      </c>
      <c r="G153" t="s">
        <v>3010</v>
      </c>
      <c r="H153" t="s">
        <v>3011</v>
      </c>
      <c r="I153" t="s">
        <v>3012</v>
      </c>
    </row>
    <row r="154" spans="1:9">
      <c r="A154">
        <v>23065000</v>
      </c>
      <c r="B154">
        <v>20354000</v>
      </c>
      <c r="C154">
        <v>21958000</v>
      </c>
      <c r="D154">
        <f t="shared" si="2"/>
        <v>21958000</v>
      </c>
      <c r="E154" t="s">
        <v>145</v>
      </c>
      <c r="F154" t="s">
        <v>3013</v>
      </c>
      <c r="G154" t="s">
        <v>3014</v>
      </c>
      <c r="H154" t="s">
        <v>3015</v>
      </c>
      <c r="I154" t="s">
        <v>3016</v>
      </c>
    </row>
    <row r="155" spans="1:9">
      <c r="A155">
        <v>47613000</v>
      </c>
      <c r="B155">
        <v>42954000</v>
      </c>
      <c r="C155">
        <v>46319000</v>
      </c>
      <c r="D155">
        <f t="shared" si="2"/>
        <v>46319000</v>
      </c>
      <c r="E155" t="s">
        <v>146</v>
      </c>
      <c r="F155" t="s">
        <v>3017</v>
      </c>
      <c r="G155" t="s">
        <v>3018</v>
      </c>
      <c r="H155" t="s">
        <v>2713</v>
      </c>
      <c r="I155" t="s">
        <v>2714</v>
      </c>
    </row>
    <row r="156" spans="1:9">
      <c r="A156">
        <v>0</v>
      </c>
      <c r="B156">
        <v>0</v>
      </c>
      <c r="C156">
        <v>0</v>
      </c>
      <c r="D156">
        <f t="shared" si="2"/>
        <v>0</v>
      </c>
      <c r="E156" t="s">
        <v>147</v>
      </c>
      <c r="F156" t="s">
        <v>3019</v>
      </c>
      <c r="G156" t="s">
        <v>3020</v>
      </c>
      <c r="H156" t="s">
        <v>2609</v>
      </c>
    </row>
    <row r="157" spans="1:9">
      <c r="A157">
        <v>27890000</v>
      </c>
      <c r="B157">
        <v>26367000</v>
      </c>
      <c r="C157">
        <v>25850000</v>
      </c>
      <c r="D157">
        <f t="shared" si="2"/>
        <v>26367000</v>
      </c>
      <c r="E157" t="s">
        <v>148</v>
      </c>
      <c r="F157" t="s">
        <v>3021</v>
      </c>
      <c r="G157" t="s">
        <v>3022</v>
      </c>
      <c r="H157" t="s">
        <v>3023</v>
      </c>
      <c r="I157" t="s">
        <v>2536</v>
      </c>
    </row>
    <row r="158" spans="1:9">
      <c r="A158">
        <v>362010000</v>
      </c>
      <c r="B158">
        <v>369820000</v>
      </c>
      <c r="C158">
        <v>370960000</v>
      </c>
      <c r="D158">
        <f t="shared" si="2"/>
        <v>369820000</v>
      </c>
      <c r="E158" t="s">
        <v>149</v>
      </c>
      <c r="F158" t="s">
        <v>3024</v>
      </c>
      <c r="G158" t="s">
        <v>3025</v>
      </c>
      <c r="H158" t="s">
        <v>3026</v>
      </c>
      <c r="I158" t="s">
        <v>3027</v>
      </c>
    </row>
    <row r="159" spans="1:9">
      <c r="A159">
        <v>0</v>
      </c>
      <c r="B159">
        <v>0</v>
      </c>
      <c r="C159">
        <v>0</v>
      </c>
      <c r="D159">
        <f t="shared" si="2"/>
        <v>0</v>
      </c>
      <c r="E159" t="s">
        <v>150</v>
      </c>
      <c r="F159" t="s">
        <v>3028</v>
      </c>
      <c r="G159" t="s">
        <v>3029</v>
      </c>
      <c r="H159" t="s">
        <v>2605</v>
      </c>
    </row>
    <row r="160" spans="1:9">
      <c r="A160">
        <v>0</v>
      </c>
      <c r="B160">
        <v>0</v>
      </c>
      <c r="C160">
        <v>0</v>
      </c>
      <c r="D160">
        <f t="shared" si="2"/>
        <v>0</v>
      </c>
      <c r="E160" t="s">
        <v>151</v>
      </c>
      <c r="F160" t="s">
        <v>3030</v>
      </c>
      <c r="G160" t="s">
        <v>3031</v>
      </c>
      <c r="H160" t="s">
        <v>3032</v>
      </c>
      <c r="I160" t="s">
        <v>3033</v>
      </c>
    </row>
    <row r="161" spans="1:9">
      <c r="A161">
        <v>0</v>
      </c>
      <c r="B161">
        <v>0</v>
      </c>
      <c r="C161">
        <v>0</v>
      </c>
      <c r="D161">
        <f t="shared" si="2"/>
        <v>0</v>
      </c>
      <c r="E161" t="s">
        <v>152</v>
      </c>
      <c r="F161" t="s">
        <v>3034</v>
      </c>
      <c r="G161" t="s">
        <v>3035</v>
      </c>
      <c r="H161" t="s">
        <v>3036</v>
      </c>
      <c r="I161" t="s">
        <v>3037</v>
      </c>
    </row>
    <row r="162" spans="1:9">
      <c r="A162">
        <v>0</v>
      </c>
      <c r="B162">
        <v>0</v>
      </c>
      <c r="C162">
        <v>0</v>
      </c>
      <c r="D162">
        <f t="shared" si="2"/>
        <v>0</v>
      </c>
      <c r="E162" t="s">
        <v>153</v>
      </c>
      <c r="F162" t="s">
        <v>3038</v>
      </c>
      <c r="G162" t="s">
        <v>3039</v>
      </c>
      <c r="H162" t="s">
        <v>3040</v>
      </c>
      <c r="I162" t="s">
        <v>3041</v>
      </c>
    </row>
    <row r="163" spans="1:9">
      <c r="A163">
        <v>3645600</v>
      </c>
      <c r="B163">
        <v>3326200</v>
      </c>
      <c r="C163">
        <v>0</v>
      </c>
      <c r="D163">
        <f t="shared" si="2"/>
        <v>3326200</v>
      </c>
      <c r="E163" t="s">
        <v>154</v>
      </c>
      <c r="F163" t="s">
        <v>3042</v>
      </c>
      <c r="G163" t="s">
        <v>3043</v>
      </c>
      <c r="H163" t="s">
        <v>3044</v>
      </c>
      <c r="I163" t="s">
        <v>3045</v>
      </c>
    </row>
    <row r="164" spans="1:9">
      <c r="A164">
        <v>0</v>
      </c>
      <c r="B164">
        <v>0</v>
      </c>
      <c r="C164">
        <v>0</v>
      </c>
      <c r="D164">
        <f t="shared" si="2"/>
        <v>0</v>
      </c>
      <c r="E164" t="s">
        <v>155</v>
      </c>
      <c r="F164" t="s">
        <v>3046</v>
      </c>
      <c r="G164" t="s">
        <v>3047</v>
      </c>
      <c r="H164" t="s">
        <v>3048</v>
      </c>
      <c r="I164" t="s">
        <v>3049</v>
      </c>
    </row>
    <row r="165" spans="1:9">
      <c r="A165">
        <v>6292600</v>
      </c>
      <c r="B165">
        <v>7089200</v>
      </c>
      <c r="C165">
        <v>7832400</v>
      </c>
      <c r="D165">
        <f t="shared" si="2"/>
        <v>7089200</v>
      </c>
      <c r="E165" t="s">
        <v>156</v>
      </c>
      <c r="F165" t="s">
        <v>3050</v>
      </c>
      <c r="G165" t="s">
        <v>3051</v>
      </c>
      <c r="H165" t="s">
        <v>2498</v>
      </c>
      <c r="I165" t="s">
        <v>2536</v>
      </c>
    </row>
    <row r="166" spans="1:9">
      <c r="A166">
        <v>45542000</v>
      </c>
      <c r="B166">
        <v>43172000</v>
      </c>
      <c r="C166">
        <v>42163000</v>
      </c>
      <c r="D166">
        <f t="shared" si="2"/>
        <v>43172000</v>
      </c>
      <c r="E166" t="s">
        <v>157</v>
      </c>
      <c r="F166" t="s">
        <v>3052</v>
      </c>
      <c r="G166" t="s">
        <v>3053</v>
      </c>
      <c r="H166" t="s">
        <v>3054</v>
      </c>
      <c r="I166" t="s">
        <v>3055</v>
      </c>
    </row>
    <row r="167" spans="1:9">
      <c r="A167">
        <v>64641000</v>
      </c>
      <c r="B167">
        <v>67787000</v>
      </c>
      <c r="C167">
        <v>65210000</v>
      </c>
      <c r="D167">
        <f t="shared" si="2"/>
        <v>65210000</v>
      </c>
      <c r="E167" t="s">
        <v>158</v>
      </c>
      <c r="F167" t="s">
        <v>3056</v>
      </c>
      <c r="G167" t="s">
        <v>3057</v>
      </c>
      <c r="H167" t="s">
        <v>3058</v>
      </c>
      <c r="I167" t="s">
        <v>2536</v>
      </c>
    </row>
    <row r="168" spans="1:9">
      <c r="A168">
        <v>0</v>
      </c>
      <c r="B168">
        <v>0</v>
      </c>
      <c r="C168">
        <v>0</v>
      </c>
      <c r="D168">
        <f t="shared" si="2"/>
        <v>0</v>
      </c>
      <c r="E168" t="s">
        <v>159</v>
      </c>
      <c r="F168" t="s">
        <v>3059</v>
      </c>
      <c r="G168" t="s">
        <v>3060</v>
      </c>
      <c r="H168" t="s">
        <v>2535</v>
      </c>
    </row>
    <row r="169" spans="1:9">
      <c r="A169">
        <v>121370000</v>
      </c>
      <c r="B169">
        <v>131200000</v>
      </c>
      <c r="C169">
        <v>114240000</v>
      </c>
      <c r="D169">
        <f t="shared" si="2"/>
        <v>121370000</v>
      </c>
      <c r="E169" t="s">
        <v>160</v>
      </c>
      <c r="F169" t="s">
        <v>3061</v>
      </c>
      <c r="G169" t="s">
        <v>3062</v>
      </c>
      <c r="H169" t="s">
        <v>2802</v>
      </c>
      <c r="I169" t="s">
        <v>2511</v>
      </c>
    </row>
    <row r="170" spans="1:9">
      <c r="A170">
        <v>8408700</v>
      </c>
      <c r="B170">
        <v>8147800</v>
      </c>
      <c r="C170">
        <v>8100800</v>
      </c>
      <c r="D170">
        <f t="shared" si="2"/>
        <v>8147800</v>
      </c>
      <c r="E170" t="s">
        <v>161</v>
      </c>
      <c r="F170" t="s">
        <v>3063</v>
      </c>
      <c r="G170" t="s">
        <v>3064</v>
      </c>
      <c r="H170" t="s">
        <v>2778</v>
      </c>
      <c r="I170" t="s">
        <v>2747</v>
      </c>
    </row>
    <row r="171" spans="1:9">
      <c r="A171">
        <v>19700000</v>
      </c>
      <c r="B171">
        <v>18433000</v>
      </c>
      <c r="C171">
        <v>16558000</v>
      </c>
      <c r="D171">
        <f t="shared" si="2"/>
        <v>18433000</v>
      </c>
      <c r="E171" t="s">
        <v>162</v>
      </c>
      <c r="F171" t="s">
        <v>3065</v>
      </c>
      <c r="G171" t="s">
        <v>3066</v>
      </c>
      <c r="H171" t="s">
        <v>3067</v>
      </c>
      <c r="I171" t="s">
        <v>2565</v>
      </c>
    </row>
    <row r="172" spans="1:9">
      <c r="A172">
        <v>6818000</v>
      </c>
      <c r="B172">
        <v>6559700</v>
      </c>
      <c r="C172">
        <v>5968700</v>
      </c>
      <c r="D172">
        <f t="shared" si="2"/>
        <v>6559700</v>
      </c>
      <c r="E172" t="s">
        <v>163</v>
      </c>
      <c r="F172" t="s">
        <v>3068</v>
      </c>
      <c r="G172" t="s">
        <v>3069</v>
      </c>
      <c r="H172" t="s">
        <v>2659</v>
      </c>
      <c r="I172" t="s">
        <v>3070</v>
      </c>
    </row>
    <row r="173" spans="1:9">
      <c r="A173">
        <v>31204000</v>
      </c>
      <c r="B173">
        <v>34166000</v>
      </c>
      <c r="C173">
        <v>34294000</v>
      </c>
      <c r="D173">
        <f t="shared" si="2"/>
        <v>34166000</v>
      </c>
      <c r="E173" t="s">
        <v>164</v>
      </c>
      <c r="F173" t="s">
        <v>3071</v>
      </c>
      <c r="G173" t="s">
        <v>3072</v>
      </c>
      <c r="H173" t="s">
        <v>3073</v>
      </c>
    </row>
    <row r="174" spans="1:9">
      <c r="A174">
        <v>3820600</v>
      </c>
      <c r="B174">
        <v>0</v>
      </c>
      <c r="C174">
        <v>3635200</v>
      </c>
      <c r="D174">
        <f t="shared" si="2"/>
        <v>3635200</v>
      </c>
      <c r="E174" t="s">
        <v>165</v>
      </c>
      <c r="F174" t="s">
        <v>3074</v>
      </c>
      <c r="G174" t="s">
        <v>3075</v>
      </c>
      <c r="H174" t="s">
        <v>3076</v>
      </c>
      <c r="I174" t="s">
        <v>3077</v>
      </c>
    </row>
    <row r="175" spans="1:9">
      <c r="A175">
        <v>12812000</v>
      </c>
      <c r="B175">
        <v>12094000</v>
      </c>
      <c r="C175">
        <v>12210000</v>
      </c>
      <c r="D175">
        <f t="shared" si="2"/>
        <v>12210000</v>
      </c>
      <c r="E175" t="s">
        <v>166</v>
      </c>
      <c r="F175" t="s">
        <v>3078</v>
      </c>
      <c r="G175" t="s">
        <v>3079</v>
      </c>
      <c r="H175" t="s">
        <v>2609</v>
      </c>
    </row>
    <row r="176" spans="1:9">
      <c r="A176">
        <v>0</v>
      </c>
      <c r="B176">
        <v>0</v>
      </c>
      <c r="C176">
        <v>0</v>
      </c>
      <c r="D176">
        <f t="shared" si="2"/>
        <v>0</v>
      </c>
      <c r="E176" t="s">
        <v>167</v>
      </c>
      <c r="F176" t="s">
        <v>3080</v>
      </c>
      <c r="G176" t="s">
        <v>3081</v>
      </c>
      <c r="H176" t="s">
        <v>2546</v>
      </c>
    </row>
    <row r="177" spans="1:9">
      <c r="A177">
        <v>0</v>
      </c>
      <c r="B177">
        <v>0</v>
      </c>
      <c r="C177">
        <v>0</v>
      </c>
      <c r="D177">
        <f t="shared" si="2"/>
        <v>0</v>
      </c>
      <c r="E177" t="s">
        <v>168</v>
      </c>
      <c r="F177" t="s">
        <v>3082</v>
      </c>
      <c r="G177" t="s">
        <v>3083</v>
      </c>
      <c r="H177" t="s">
        <v>3084</v>
      </c>
      <c r="I177" t="s">
        <v>3085</v>
      </c>
    </row>
    <row r="178" spans="1:9">
      <c r="A178">
        <v>22828000</v>
      </c>
      <c r="B178">
        <v>23347000</v>
      </c>
      <c r="C178">
        <v>24259000</v>
      </c>
      <c r="D178">
        <f t="shared" si="2"/>
        <v>23347000</v>
      </c>
      <c r="E178" t="s">
        <v>169</v>
      </c>
      <c r="F178" t="s">
        <v>3086</v>
      </c>
      <c r="G178" t="s">
        <v>3087</v>
      </c>
      <c r="H178" t="s">
        <v>3088</v>
      </c>
      <c r="I178" t="s">
        <v>2536</v>
      </c>
    </row>
    <row r="179" spans="1:9">
      <c r="A179">
        <v>0</v>
      </c>
      <c r="B179">
        <v>0</v>
      </c>
      <c r="C179">
        <v>0</v>
      </c>
      <c r="D179">
        <f t="shared" si="2"/>
        <v>0</v>
      </c>
      <c r="E179" t="s">
        <v>170</v>
      </c>
      <c r="F179" t="s">
        <v>3089</v>
      </c>
      <c r="G179" t="s">
        <v>3090</v>
      </c>
      <c r="H179" t="s">
        <v>3091</v>
      </c>
    </row>
    <row r="180" spans="1:9">
      <c r="A180">
        <v>0</v>
      </c>
      <c r="B180">
        <v>2654400</v>
      </c>
      <c r="C180">
        <v>2316900</v>
      </c>
      <c r="D180">
        <f t="shared" si="2"/>
        <v>2316900</v>
      </c>
      <c r="E180" t="s">
        <v>171</v>
      </c>
      <c r="F180" t="s">
        <v>3092</v>
      </c>
      <c r="G180" t="s">
        <v>3093</v>
      </c>
      <c r="H180" t="s">
        <v>3094</v>
      </c>
      <c r="I180" t="s">
        <v>3095</v>
      </c>
    </row>
    <row r="181" spans="1:9">
      <c r="A181">
        <v>469190000</v>
      </c>
      <c r="B181">
        <v>584390000</v>
      </c>
      <c r="C181">
        <v>595550000</v>
      </c>
      <c r="D181">
        <f t="shared" si="2"/>
        <v>584390000</v>
      </c>
      <c r="E181" t="s">
        <v>2410</v>
      </c>
      <c r="F181" t="s">
        <v>3096</v>
      </c>
      <c r="G181" t="s">
        <v>3097</v>
      </c>
      <c r="H181" t="s">
        <v>3098</v>
      </c>
      <c r="I181" t="s">
        <v>3099</v>
      </c>
    </row>
    <row r="182" spans="1:9">
      <c r="A182">
        <v>0</v>
      </c>
      <c r="B182">
        <v>0</v>
      </c>
      <c r="C182">
        <v>0</v>
      </c>
      <c r="D182">
        <f t="shared" si="2"/>
        <v>0</v>
      </c>
      <c r="E182" t="s">
        <v>172</v>
      </c>
      <c r="F182" t="s">
        <v>3100</v>
      </c>
      <c r="G182" t="s">
        <v>3101</v>
      </c>
      <c r="H182" t="s">
        <v>3102</v>
      </c>
      <c r="I182" t="s">
        <v>3103</v>
      </c>
    </row>
    <row r="183" spans="1:9">
      <c r="A183">
        <v>33851000</v>
      </c>
      <c r="B183">
        <v>32378000</v>
      </c>
      <c r="C183">
        <v>32852000</v>
      </c>
      <c r="D183">
        <f t="shared" si="2"/>
        <v>32852000</v>
      </c>
      <c r="E183" t="s">
        <v>173</v>
      </c>
      <c r="F183" t="s">
        <v>3104</v>
      </c>
      <c r="G183" t="s">
        <v>3105</v>
      </c>
      <c r="H183" t="s">
        <v>2628</v>
      </c>
      <c r="I183" t="s">
        <v>3106</v>
      </c>
    </row>
    <row r="184" spans="1:9">
      <c r="A184">
        <v>0</v>
      </c>
      <c r="B184">
        <v>0</v>
      </c>
      <c r="C184">
        <v>0</v>
      </c>
      <c r="D184">
        <f t="shared" si="2"/>
        <v>0</v>
      </c>
      <c r="E184" t="s">
        <v>174</v>
      </c>
      <c r="F184" t="s">
        <v>3107</v>
      </c>
      <c r="G184" t="s">
        <v>3108</v>
      </c>
      <c r="H184" t="s">
        <v>3109</v>
      </c>
      <c r="I184" t="s">
        <v>3110</v>
      </c>
    </row>
    <row r="185" spans="1:9">
      <c r="A185">
        <v>238410000</v>
      </c>
      <c r="B185">
        <v>255560000</v>
      </c>
      <c r="C185">
        <v>257740000</v>
      </c>
      <c r="D185">
        <f t="shared" si="2"/>
        <v>255560000</v>
      </c>
      <c r="E185" t="s">
        <v>2411</v>
      </c>
      <c r="F185" t="s">
        <v>3111</v>
      </c>
      <c r="G185" t="s">
        <v>3112</v>
      </c>
      <c r="H185" t="s">
        <v>3113</v>
      </c>
      <c r="I185" t="s">
        <v>3099</v>
      </c>
    </row>
    <row r="186" spans="1:9">
      <c r="A186">
        <v>116630000</v>
      </c>
      <c r="B186">
        <v>144280000</v>
      </c>
      <c r="C186">
        <v>145440000</v>
      </c>
      <c r="D186">
        <f t="shared" si="2"/>
        <v>144280000</v>
      </c>
      <c r="E186" t="s">
        <v>175</v>
      </c>
      <c r="F186" t="s">
        <v>3114</v>
      </c>
      <c r="G186" t="s">
        <v>3115</v>
      </c>
      <c r="H186" t="s">
        <v>2697</v>
      </c>
      <c r="I186" t="s">
        <v>2698</v>
      </c>
    </row>
    <row r="187" spans="1:9">
      <c r="A187">
        <v>16807000</v>
      </c>
      <c r="B187">
        <v>15344000</v>
      </c>
      <c r="C187">
        <v>18631000</v>
      </c>
      <c r="D187">
        <f t="shared" si="2"/>
        <v>16807000</v>
      </c>
      <c r="E187" t="s">
        <v>176</v>
      </c>
      <c r="F187" t="s">
        <v>3116</v>
      </c>
      <c r="G187" t="s">
        <v>3117</v>
      </c>
      <c r="H187" t="s">
        <v>2628</v>
      </c>
      <c r="I187" t="s">
        <v>3118</v>
      </c>
    </row>
    <row r="188" spans="1:9">
      <c r="A188">
        <v>33744000</v>
      </c>
      <c r="B188">
        <v>32385000</v>
      </c>
      <c r="C188">
        <v>30695000</v>
      </c>
      <c r="D188">
        <f t="shared" si="2"/>
        <v>32385000</v>
      </c>
      <c r="E188" t="s">
        <v>177</v>
      </c>
      <c r="F188" t="s">
        <v>3119</v>
      </c>
      <c r="G188" t="s">
        <v>3120</v>
      </c>
      <c r="H188" t="s">
        <v>3121</v>
      </c>
      <c r="I188" t="s">
        <v>3122</v>
      </c>
    </row>
    <row r="189" spans="1:9">
      <c r="A189">
        <v>17936000</v>
      </c>
      <c r="B189">
        <v>18941000</v>
      </c>
      <c r="C189">
        <v>19027000</v>
      </c>
      <c r="D189">
        <f t="shared" si="2"/>
        <v>18941000</v>
      </c>
      <c r="E189" t="s">
        <v>178</v>
      </c>
      <c r="F189" t="s">
        <v>3123</v>
      </c>
      <c r="G189" t="s">
        <v>3124</v>
      </c>
      <c r="H189" t="s">
        <v>3125</v>
      </c>
      <c r="I189" t="s">
        <v>2875</v>
      </c>
    </row>
    <row r="190" spans="1:9">
      <c r="A190">
        <v>0</v>
      </c>
      <c r="B190">
        <v>4499800</v>
      </c>
      <c r="C190">
        <v>4498400</v>
      </c>
      <c r="D190">
        <f t="shared" si="2"/>
        <v>4498400</v>
      </c>
      <c r="E190" t="s">
        <v>179</v>
      </c>
      <c r="F190" t="s">
        <v>3126</v>
      </c>
      <c r="G190" t="s">
        <v>3127</v>
      </c>
      <c r="H190" t="s">
        <v>3128</v>
      </c>
      <c r="I190" t="s">
        <v>3129</v>
      </c>
    </row>
    <row r="191" spans="1:9">
      <c r="A191">
        <v>2658800</v>
      </c>
      <c r="B191">
        <v>2662100</v>
      </c>
      <c r="C191">
        <v>0</v>
      </c>
      <c r="D191">
        <f t="shared" si="2"/>
        <v>2658800</v>
      </c>
      <c r="E191" t="s">
        <v>180</v>
      </c>
      <c r="F191" t="s">
        <v>3130</v>
      </c>
      <c r="G191" t="s">
        <v>3131</v>
      </c>
      <c r="H191" t="s">
        <v>3132</v>
      </c>
      <c r="I191" t="s">
        <v>3133</v>
      </c>
    </row>
    <row r="192" spans="1:9">
      <c r="A192">
        <v>31019000</v>
      </c>
      <c r="B192">
        <v>32890000</v>
      </c>
      <c r="C192">
        <v>32413000</v>
      </c>
      <c r="D192">
        <f t="shared" si="2"/>
        <v>32413000</v>
      </c>
      <c r="E192" t="s">
        <v>181</v>
      </c>
      <c r="F192" t="s">
        <v>3134</v>
      </c>
      <c r="G192" t="s">
        <v>3135</v>
      </c>
      <c r="H192" t="s">
        <v>3136</v>
      </c>
      <c r="I192" t="s">
        <v>2743</v>
      </c>
    </row>
    <row r="193" spans="1:9">
      <c r="A193">
        <v>13027000</v>
      </c>
      <c r="B193">
        <v>14057000</v>
      </c>
      <c r="C193">
        <v>13573000</v>
      </c>
      <c r="D193">
        <f t="shared" si="2"/>
        <v>13573000</v>
      </c>
      <c r="E193" t="s">
        <v>182</v>
      </c>
      <c r="F193" t="s">
        <v>3137</v>
      </c>
      <c r="G193" t="s">
        <v>3138</v>
      </c>
      <c r="H193" t="s">
        <v>3139</v>
      </c>
      <c r="I193" t="s">
        <v>3140</v>
      </c>
    </row>
    <row r="194" spans="1:9">
      <c r="A194">
        <v>6558700</v>
      </c>
      <c r="B194">
        <v>5584600</v>
      </c>
      <c r="C194">
        <v>0</v>
      </c>
      <c r="D194">
        <f t="shared" si="2"/>
        <v>5584600</v>
      </c>
      <c r="E194" t="s">
        <v>183</v>
      </c>
      <c r="F194" t="s">
        <v>3141</v>
      </c>
      <c r="G194" t="s">
        <v>3142</v>
      </c>
      <c r="H194" t="s">
        <v>3143</v>
      </c>
      <c r="I194" t="s">
        <v>3144</v>
      </c>
    </row>
    <row r="195" spans="1:9">
      <c r="A195">
        <v>6344200</v>
      </c>
      <c r="B195">
        <v>6245800</v>
      </c>
      <c r="C195">
        <v>6139200</v>
      </c>
      <c r="D195">
        <f t="shared" ref="D195:D258" si="3">MEDIAN(A195:C195)</f>
        <v>6245800</v>
      </c>
      <c r="E195" t="s">
        <v>184</v>
      </c>
      <c r="F195" t="s">
        <v>3145</v>
      </c>
      <c r="G195" t="s">
        <v>3146</v>
      </c>
      <c r="H195" t="s">
        <v>3147</v>
      </c>
    </row>
    <row r="196" spans="1:9">
      <c r="A196">
        <v>12418000</v>
      </c>
      <c r="B196">
        <v>14599000</v>
      </c>
      <c r="C196">
        <v>14472000</v>
      </c>
      <c r="D196">
        <f t="shared" si="3"/>
        <v>14472000</v>
      </c>
      <c r="E196" t="s">
        <v>185</v>
      </c>
      <c r="F196" t="s">
        <v>3148</v>
      </c>
      <c r="G196" t="s">
        <v>3149</v>
      </c>
      <c r="H196" t="s">
        <v>3150</v>
      </c>
      <c r="I196" t="s">
        <v>2536</v>
      </c>
    </row>
    <row r="197" spans="1:9">
      <c r="A197">
        <v>8095100</v>
      </c>
      <c r="B197">
        <v>7969500</v>
      </c>
      <c r="C197">
        <v>7833500</v>
      </c>
      <c r="D197">
        <f t="shared" si="3"/>
        <v>7969500</v>
      </c>
      <c r="E197" t="s">
        <v>186</v>
      </c>
      <c r="F197" t="s">
        <v>3151</v>
      </c>
      <c r="G197" t="s">
        <v>3152</v>
      </c>
      <c r="H197" t="s">
        <v>2609</v>
      </c>
      <c r="I197" t="s">
        <v>3153</v>
      </c>
    </row>
    <row r="198" spans="1:9">
      <c r="A198">
        <v>38099000</v>
      </c>
      <c r="B198">
        <v>36486000</v>
      </c>
      <c r="C198">
        <v>36867000</v>
      </c>
      <c r="D198">
        <f t="shared" si="3"/>
        <v>36867000</v>
      </c>
      <c r="E198" t="s">
        <v>187</v>
      </c>
      <c r="F198" t="s">
        <v>3154</v>
      </c>
      <c r="G198" t="s">
        <v>3155</v>
      </c>
      <c r="H198" t="s">
        <v>3150</v>
      </c>
      <c r="I198" t="s">
        <v>2747</v>
      </c>
    </row>
    <row r="199" spans="1:9">
      <c r="A199">
        <v>6004200</v>
      </c>
      <c r="B199">
        <v>4654400</v>
      </c>
      <c r="C199">
        <v>5712800</v>
      </c>
      <c r="D199">
        <f t="shared" si="3"/>
        <v>5712800</v>
      </c>
      <c r="E199" t="s">
        <v>188</v>
      </c>
      <c r="F199" t="s">
        <v>3156</v>
      </c>
      <c r="G199" t="s">
        <v>3157</v>
      </c>
      <c r="H199" t="s">
        <v>3158</v>
      </c>
      <c r="I199" t="s">
        <v>2729</v>
      </c>
    </row>
    <row r="200" spans="1:9">
      <c r="A200">
        <v>43369000</v>
      </c>
      <c r="B200">
        <v>42654000</v>
      </c>
      <c r="C200">
        <v>43059000</v>
      </c>
      <c r="D200">
        <f t="shared" si="3"/>
        <v>43059000</v>
      </c>
      <c r="E200" t="s">
        <v>189</v>
      </c>
      <c r="F200" t="s">
        <v>3159</v>
      </c>
      <c r="G200" t="s">
        <v>3160</v>
      </c>
      <c r="H200" t="s">
        <v>3161</v>
      </c>
      <c r="I200" t="s">
        <v>3162</v>
      </c>
    </row>
    <row r="201" spans="1:9">
      <c r="A201">
        <v>29282000</v>
      </c>
      <c r="B201">
        <v>31589000</v>
      </c>
      <c r="C201">
        <v>33408000</v>
      </c>
      <c r="D201">
        <f t="shared" si="3"/>
        <v>31589000</v>
      </c>
      <c r="E201" t="s">
        <v>190</v>
      </c>
      <c r="F201" t="s">
        <v>3163</v>
      </c>
      <c r="G201" t="s">
        <v>3164</v>
      </c>
      <c r="H201" t="s">
        <v>2900</v>
      </c>
      <c r="I201" t="s">
        <v>3165</v>
      </c>
    </row>
    <row r="202" spans="1:9">
      <c r="A202">
        <v>43767000</v>
      </c>
      <c r="B202">
        <v>41723000</v>
      </c>
      <c r="C202">
        <v>39902000</v>
      </c>
      <c r="D202">
        <f t="shared" si="3"/>
        <v>41723000</v>
      </c>
      <c r="E202" t="s">
        <v>191</v>
      </c>
      <c r="F202" t="s">
        <v>3166</v>
      </c>
      <c r="G202" t="s">
        <v>3167</v>
      </c>
      <c r="H202" t="s">
        <v>2531</v>
      </c>
      <c r="I202" t="s">
        <v>3168</v>
      </c>
    </row>
    <row r="203" spans="1:9">
      <c r="A203">
        <v>19087000</v>
      </c>
      <c r="B203">
        <v>18850000</v>
      </c>
      <c r="C203">
        <v>20114000</v>
      </c>
      <c r="D203">
        <f t="shared" si="3"/>
        <v>19087000</v>
      </c>
      <c r="E203" t="s">
        <v>192</v>
      </c>
      <c r="F203" t="s">
        <v>3169</v>
      </c>
      <c r="G203" t="s">
        <v>3170</v>
      </c>
      <c r="H203" t="s">
        <v>3171</v>
      </c>
      <c r="I203" t="s">
        <v>2875</v>
      </c>
    </row>
    <row r="204" spans="1:9">
      <c r="A204">
        <v>0</v>
      </c>
      <c r="B204">
        <v>0</v>
      </c>
      <c r="C204">
        <v>0</v>
      </c>
      <c r="D204">
        <f t="shared" si="3"/>
        <v>0</v>
      </c>
      <c r="E204" t="s">
        <v>193</v>
      </c>
      <c r="F204" t="s">
        <v>3172</v>
      </c>
      <c r="G204" t="s">
        <v>3173</v>
      </c>
      <c r="H204" t="s">
        <v>3174</v>
      </c>
      <c r="I204" t="s">
        <v>3175</v>
      </c>
    </row>
    <row r="205" spans="1:9">
      <c r="A205">
        <v>26415000</v>
      </c>
      <c r="B205">
        <v>26342000</v>
      </c>
      <c r="C205">
        <v>26342000</v>
      </c>
      <c r="D205">
        <f t="shared" si="3"/>
        <v>26342000</v>
      </c>
      <c r="E205" t="s">
        <v>194</v>
      </c>
      <c r="F205" t="s">
        <v>3176</v>
      </c>
      <c r="G205" t="s">
        <v>3177</v>
      </c>
      <c r="H205" t="s">
        <v>3178</v>
      </c>
      <c r="I205" t="s">
        <v>2643</v>
      </c>
    </row>
    <row r="206" spans="1:9">
      <c r="A206">
        <v>2447400</v>
      </c>
      <c r="B206">
        <v>2312200</v>
      </c>
      <c r="C206">
        <v>2328600</v>
      </c>
      <c r="D206">
        <f t="shared" si="3"/>
        <v>2328600</v>
      </c>
      <c r="E206" t="s">
        <v>195</v>
      </c>
      <c r="F206" t="s">
        <v>3179</v>
      </c>
      <c r="G206" t="s">
        <v>3180</v>
      </c>
      <c r="H206" t="s">
        <v>2535</v>
      </c>
    </row>
    <row r="207" spans="1:9">
      <c r="A207">
        <v>80863000</v>
      </c>
      <c r="B207">
        <v>68273000</v>
      </c>
      <c r="C207">
        <v>69705000</v>
      </c>
      <c r="D207">
        <f t="shared" si="3"/>
        <v>69705000</v>
      </c>
      <c r="E207" t="s">
        <v>196</v>
      </c>
      <c r="F207" t="s">
        <v>3181</v>
      </c>
      <c r="G207" t="s">
        <v>3182</v>
      </c>
      <c r="H207" t="s">
        <v>2802</v>
      </c>
      <c r="I207" t="s">
        <v>2714</v>
      </c>
    </row>
    <row r="208" spans="1:9">
      <c r="A208">
        <v>4093900</v>
      </c>
      <c r="B208">
        <v>0</v>
      </c>
      <c r="C208">
        <v>4269300</v>
      </c>
      <c r="D208">
        <f t="shared" si="3"/>
        <v>4093900</v>
      </c>
      <c r="E208" t="s">
        <v>197</v>
      </c>
      <c r="F208" t="s">
        <v>3183</v>
      </c>
      <c r="G208" t="s">
        <v>3184</v>
      </c>
      <c r="H208" t="s">
        <v>3185</v>
      </c>
      <c r="I208" t="s">
        <v>3186</v>
      </c>
    </row>
    <row r="209" spans="1:9">
      <c r="A209">
        <v>0</v>
      </c>
      <c r="B209">
        <v>0</v>
      </c>
      <c r="C209">
        <v>0</v>
      </c>
      <c r="D209">
        <f t="shared" si="3"/>
        <v>0</v>
      </c>
      <c r="E209" t="s">
        <v>198</v>
      </c>
      <c r="F209" t="s">
        <v>3187</v>
      </c>
      <c r="G209" t="s">
        <v>198</v>
      </c>
      <c r="H209" t="s">
        <v>3158</v>
      </c>
      <c r="I209" t="s">
        <v>3188</v>
      </c>
    </row>
    <row r="210" spans="1:9">
      <c r="A210">
        <v>0</v>
      </c>
      <c r="B210">
        <v>0</v>
      </c>
      <c r="C210">
        <v>0</v>
      </c>
      <c r="D210">
        <f t="shared" si="3"/>
        <v>0</v>
      </c>
      <c r="E210" t="s">
        <v>199</v>
      </c>
      <c r="F210" t="s">
        <v>3189</v>
      </c>
      <c r="G210" t="s">
        <v>3190</v>
      </c>
      <c r="H210" t="s">
        <v>3191</v>
      </c>
      <c r="I210" t="s">
        <v>3192</v>
      </c>
    </row>
    <row r="211" spans="1:9">
      <c r="A211">
        <v>9955700</v>
      </c>
      <c r="B211">
        <v>13056000</v>
      </c>
      <c r="C211">
        <v>13052000</v>
      </c>
      <c r="D211">
        <f t="shared" si="3"/>
        <v>13052000</v>
      </c>
      <c r="E211" t="s">
        <v>200</v>
      </c>
      <c r="F211" t="s">
        <v>3193</v>
      </c>
      <c r="G211" t="s">
        <v>3194</v>
      </c>
      <c r="H211" t="s">
        <v>3150</v>
      </c>
      <c r="I211" t="s">
        <v>2536</v>
      </c>
    </row>
    <row r="212" spans="1:9">
      <c r="A212">
        <v>0</v>
      </c>
      <c r="B212">
        <v>0</v>
      </c>
      <c r="C212">
        <v>0</v>
      </c>
      <c r="D212">
        <f t="shared" si="3"/>
        <v>0</v>
      </c>
      <c r="E212" t="s">
        <v>201</v>
      </c>
      <c r="F212" t="s">
        <v>3195</v>
      </c>
      <c r="G212" t="s">
        <v>3196</v>
      </c>
      <c r="H212" t="s">
        <v>3197</v>
      </c>
      <c r="I212" t="s">
        <v>3198</v>
      </c>
    </row>
    <row r="213" spans="1:9">
      <c r="A213">
        <v>6352000</v>
      </c>
      <c r="B213">
        <v>7756400</v>
      </c>
      <c r="C213">
        <v>7921900</v>
      </c>
      <c r="D213">
        <f t="shared" si="3"/>
        <v>7756400</v>
      </c>
      <c r="E213" t="s">
        <v>202</v>
      </c>
      <c r="F213" t="s">
        <v>3199</v>
      </c>
      <c r="G213" t="s">
        <v>3200</v>
      </c>
      <c r="H213" t="s">
        <v>3147</v>
      </c>
      <c r="I213" t="s">
        <v>2501</v>
      </c>
    </row>
    <row r="214" spans="1:9">
      <c r="A214">
        <v>0</v>
      </c>
      <c r="B214">
        <v>0</v>
      </c>
      <c r="C214">
        <v>0</v>
      </c>
      <c r="D214">
        <f t="shared" si="3"/>
        <v>0</v>
      </c>
      <c r="E214" t="s">
        <v>203</v>
      </c>
      <c r="F214" t="s">
        <v>3201</v>
      </c>
      <c r="G214" t="s">
        <v>3202</v>
      </c>
      <c r="H214" t="s">
        <v>3203</v>
      </c>
      <c r="I214" t="s">
        <v>3204</v>
      </c>
    </row>
    <row r="215" spans="1:9">
      <c r="A215">
        <v>0</v>
      </c>
      <c r="B215">
        <v>10298000</v>
      </c>
      <c r="C215">
        <v>10346000</v>
      </c>
      <c r="D215">
        <f t="shared" si="3"/>
        <v>10298000</v>
      </c>
      <c r="E215" t="s">
        <v>204</v>
      </c>
      <c r="F215" t="s">
        <v>3205</v>
      </c>
      <c r="G215" t="s">
        <v>3206</v>
      </c>
      <c r="H215" t="s">
        <v>2713</v>
      </c>
      <c r="I215" t="s">
        <v>2714</v>
      </c>
    </row>
    <row r="216" spans="1:9">
      <c r="A216">
        <v>9434500</v>
      </c>
      <c r="B216">
        <v>8782200</v>
      </c>
      <c r="C216">
        <v>8976600</v>
      </c>
      <c r="D216">
        <f t="shared" si="3"/>
        <v>8976600</v>
      </c>
      <c r="E216" t="s">
        <v>205</v>
      </c>
      <c r="F216" t="s">
        <v>3207</v>
      </c>
      <c r="G216" t="s">
        <v>3208</v>
      </c>
      <c r="H216" t="s">
        <v>2546</v>
      </c>
      <c r="I216" t="s">
        <v>2536</v>
      </c>
    </row>
    <row r="217" spans="1:9">
      <c r="A217">
        <v>9197700</v>
      </c>
      <c r="B217">
        <v>8970500</v>
      </c>
      <c r="C217">
        <v>8967800</v>
      </c>
      <c r="D217">
        <f t="shared" si="3"/>
        <v>8970500</v>
      </c>
      <c r="E217" t="s">
        <v>206</v>
      </c>
      <c r="F217" t="s">
        <v>3209</v>
      </c>
      <c r="G217" t="s">
        <v>3210</v>
      </c>
      <c r="H217" t="s">
        <v>3211</v>
      </c>
      <c r="I217" t="s">
        <v>3212</v>
      </c>
    </row>
    <row r="218" spans="1:9">
      <c r="A218">
        <v>0</v>
      </c>
      <c r="B218">
        <v>0</v>
      </c>
      <c r="C218">
        <v>0</v>
      </c>
      <c r="D218">
        <f t="shared" si="3"/>
        <v>0</v>
      </c>
      <c r="E218" t="s">
        <v>207</v>
      </c>
      <c r="F218" t="s">
        <v>3213</v>
      </c>
      <c r="G218" t="s">
        <v>3214</v>
      </c>
      <c r="H218" t="s">
        <v>3215</v>
      </c>
      <c r="I218" t="s">
        <v>3216</v>
      </c>
    </row>
    <row r="219" spans="1:9">
      <c r="A219">
        <v>0</v>
      </c>
      <c r="B219">
        <v>0</v>
      </c>
      <c r="C219">
        <v>0</v>
      </c>
      <c r="D219">
        <f t="shared" si="3"/>
        <v>0</v>
      </c>
      <c r="E219" t="s">
        <v>208</v>
      </c>
      <c r="F219" t="s">
        <v>3217</v>
      </c>
      <c r="G219" t="s">
        <v>3218</v>
      </c>
      <c r="H219" t="s">
        <v>2874</v>
      </c>
    </row>
    <row r="220" spans="1:9">
      <c r="A220">
        <v>0</v>
      </c>
      <c r="B220">
        <v>0</v>
      </c>
      <c r="C220">
        <v>0</v>
      </c>
      <c r="D220">
        <f t="shared" si="3"/>
        <v>0</v>
      </c>
      <c r="E220" t="s">
        <v>209</v>
      </c>
      <c r="F220" t="s">
        <v>3219</v>
      </c>
      <c r="G220" t="s">
        <v>3220</v>
      </c>
      <c r="H220" t="s">
        <v>3221</v>
      </c>
      <c r="I220" t="s">
        <v>3222</v>
      </c>
    </row>
    <row r="221" spans="1:9">
      <c r="A221">
        <v>1845900</v>
      </c>
      <c r="B221">
        <v>1872700</v>
      </c>
      <c r="C221">
        <v>0</v>
      </c>
      <c r="D221">
        <f t="shared" si="3"/>
        <v>1845900</v>
      </c>
      <c r="E221" t="s">
        <v>210</v>
      </c>
      <c r="F221" t="s">
        <v>3223</v>
      </c>
      <c r="G221" t="s">
        <v>3224</v>
      </c>
      <c r="H221" t="s">
        <v>3225</v>
      </c>
      <c r="I221" t="s">
        <v>3226</v>
      </c>
    </row>
    <row r="222" spans="1:9">
      <c r="A222">
        <v>0</v>
      </c>
      <c r="B222">
        <v>0</v>
      </c>
      <c r="C222">
        <v>0</v>
      </c>
      <c r="D222">
        <f t="shared" si="3"/>
        <v>0</v>
      </c>
      <c r="E222" t="s">
        <v>211</v>
      </c>
      <c r="F222" t="s">
        <v>3227</v>
      </c>
      <c r="G222" t="s">
        <v>3228</v>
      </c>
      <c r="H222" t="s">
        <v>3229</v>
      </c>
      <c r="I222" t="s">
        <v>2725</v>
      </c>
    </row>
    <row r="223" spans="1:9">
      <c r="A223">
        <v>24210000</v>
      </c>
      <c r="B223">
        <v>25052000</v>
      </c>
      <c r="C223">
        <v>25089000</v>
      </c>
      <c r="D223">
        <f t="shared" si="3"/>
        <v>25052000</v>
      </c>
      <c r="E223" t="s">
        <v>212</v>
      </c>
      <c r="F223" t="s">
        <v>3230</v>
      </c>
      <c r="G223" t="s">
        <v>3231</v>
      </c>
      <c r="H223" t="s">
        <v>2713</v>
      </c>
      <c r="I223" t="s">
        <v>2714</v>
      </c>
    </row>
    <row r="224" spans="1:9">
      <c r="A224">
        <v>376920000</v>
      </c>
      <c r="B224">
        <v>349860000</v>
      </c>
      <c r="C224">
        <v>381520000</v>
      </c>
      <c r="D224">
        <f t="shared" si="3"/>
        <v>376920000</v>
      </c>
      <c r="E224" t="s">
        <v>213</v>
      </c>
      <c r="F224" t="s">
        <v>3232</v>
      </c>
      <c r="G224" t="s">
        <v>3233</v>
      </c>
      <c r="H224" t="s">
        <v>3234</v>
      </c>
      <c r="I224" t="s">
        <v>3175</v>
      </c>
    </row>
    <row r="225" spans="1:9">
      <c r="A225">
        <v>0</v>
      </c>
      <c r="B225">
        <v>10882000</v>
      </c>
      <c r="C225">
        <v>10879000</v>
      </c>
      <c r="D225">
        <f t="shared" si="3"/>
        <v>10879000</v>
      </c>
      <c r="E225" t="s">
        <v>214</v>
      </c>
      <c r="F225" t="s">
        <v>3235</v>
      </c>
      <c r="G225" t="s">
        <v>3236</v>
      </c>
      <c r="H225" t="s">
        <v>3237</v>
      </c>
      <c r="I225" t="s">
        <v>2532</v>
      </c>
    </row>
    <row r="226" spans="1:9">
      <c r="A226">
        <v>12705000</v>
      </c>
      <c r="B226">
        <v>12566000</v>
      </c>
      <c r="C226">
        <v>12957000</v>
      </c>
      <c r="D226">
        <f t="shared" si="3"/>
        <v>12705000</v>
      </c>
      <c r="E226" t="s">
        <v>215</v>
      </c>
      <c r="F226" t="s">
        <v>3238</v>
      </c>
      <c r="G226" t="s">
        <v>3239</v>
      </c>
      <c r="H226" t="s">
        <v>3240</v>
      </c>
      <c r="I226" t="s">
        <v>3241</v>
      </c>
    </row>
    <row r="227" spans="1:9">
      <c r="A227">
        <v>0</v>
      </c>
      <c r="B227">
        <v>0</v>
      </c>
      <c r="C227">
        <v>0</v>
      </c>
      <c r="D227">
        <f t="shared" si="3"/>
        <v>0</v>
      </c>
      <c r="E227" t="s">
        <v>216</v>
      </c>
      <c r="F227" t="s">
        <v>3242</v>
      </c>
      <c r="G227" t="s">
        <v>3243</v>
      </c>
      <c r="H227" t="s">
        <v>3244</v>
      </c>
      <c r="I227" t="s">
        <v>2676</v>
      </c>
    </row>
    <row r="228" spans="1:9">
      <c r="A228">
        <v>19446000</v>
      </c>
      <c r="B228">
        <v>19316000</v>
      </c>
      <c r="C228">
        <v>19968000</v>
      </c>
      <c r="D228">
        <f t="shared" si="3"/>
        <v>19446000</v>
      </c>
      <c r="E228" t="s">
        <v>217</v>
      </c>
      <c r="F228" t="s">
        <v>3245</v>
      </c>
      <c r="G228" t="s">
        <v>3246</v>
      </c>
      <c r="H228" t="s">
        <v>2628</v>
      </c>
      <c r="I228" t="s">
        <v>2505</v>
      </c>
    </row>
    <row r="229" spans="1:9">
      <c r="A229">
        <v>0</v>
      </c>
      <c r="B229">
        <v>0</v>
      </c>
      <c r="C229">
        <v>0</v>
      </c>
      <c r="D229">
        <f t="shared" si="3"/>
        <v>0</v>
      </c>
      <c r="E229" t="s">
        <v>2412</v>
      </c>
      <c r="F229" t="s">
        <v>3247</v>
      </c>
      <c r="G229" t="s">
        <v>3248</v>
      </c>
      <c r="H229" t="s">
        <v>2874</v>
      </c>
      <c r="I229" t="s">
        <v>2565</v>
      </c>
    </row>
    <row r="230" spans="1:9">
      <c r="A230">
        <v>0</v>
      </c>
      <c r="B230">
        <v>0</v>
      </c>
      <c r="C230">
        <v>0</v>
      </c>
      <c r="D230">
        <f t="shared" si="3"/>
        <v>0</v>
      </c>
      <c r="E230" t="s">
        <v>218</v>
      </c>
      <c r="F230" t="s">
        <v>3249</v>
      </c>
      <c r="G230" t="s">
        <v>3250</v>
      </c>
      <c r="H230" t="s">
        <v>3251</v>
      </c>
      <c r="I230" t="s">
        <v>3252</v>
      </c>
    </row>
    <row r="231" spans="1:9">
      <c r="A231">
        <v>25665000</v>
      </c>
      <c r="B231">
        <v>24831000</v>
      </c>
      <c r="C231">
        <v>26119000</v>
      </c>
      <c r="D231">
        <f t="shared" si="3"/>
        <v>25665000</v>
      </c>
      <c r="E231" t="s">
        <v>219</v>
      </c>
      <c r="F231" t="s">
        <v>3253</v>
      </c>
      <c r="G231" t="s">
        <v>3254</v>
      </c>
      <c r="H231" t="s">
        <v>3255</v>
      </c>
      <c r="I231" t="s">
        <v>3256</v>
      </c>
    </row>
    <row r="232" spans="1:9">
      <c r="A232">
        <v>17940000</v>
      </c>
      <c r="B232">
        <v>19226000</v>
      </c>
      <c r="C232">
        <v>16995000</v>
      </c>
      <c r="D232">
        <f t="shared" si="3"/>
        <v>17940000</v>
      </c>
      <c r="E232" t="s">
        <v>220</v>
      </c>
      <c r="F232" t="s">
        <v>3257</v>
      </c>
      <c r="G232" t="s">
        <v>3258</v>
      </c>
      <c r="H232" t="s">
        <v>3259</v>
      </c>
      <c r="I232" t="s">
        <v>3260</v>
      </c>
    </row>
    <row r="233" spans="1:9">
      <c r="A233">
        <v>4578100</v>
      </c>
      <c r="B233">
        <v>5191200</v>
      </c>
      <c r="C233">
        <v>4332500</v>
      </c>
      <c r="D233">
        <f t="shared" si="3"/>
        <v>4578100</v>
      </c>
      <c r="E233" t="s">
        <v>221</v>
      </c>
      <c r="F233" t="s">
        <v>3261</v>
      </c>
      <c r="G233" t="s">
        <v>3262</v>
      </c>
      <c r="H233" t="s">
        <v>3263</v>
      </c>
    </row>
    <row r="234" spans="1:9">
      <c r="A234">
        <v>5249400</v>
      </c>
      <c r="B234">
        <v>6114800</v>
      </c>
      <c r="C234">
        <v>6036900</v>
      </c>
      <c r="D234">
        <f t="shared" si="3"/>
        <v>6036900</v>
      </c>
      <c r="E234" t="s">
        <v>222</v>
      </c>
      <c r="F234" t="s">
        <v>3264</v>
      </c>
      <c r="G234" t="s">
        <v>3265</v>
      </c>
      <c r="H234" t="s">
        <v>3266</v>
      </c>
    </row>
    <row r="235" spans="1:9">
      <c r="A235">
        <v>23360000</v>
      </c>
      <c r="B235">
        <v>26976000</v>
      </c>
      <c r="C235">
        <v>21683000</v>
      </c>
      <c r="D235">
        <f t="shared" si="3"/>
        <v>23360000</v>
      </c>
      <c r="E235" t="s">
        <v>223</v>
      </c>
      <c r="F235" t="s">
        <v>3267</v>
      </c>
      <c r="G235" t="s">
        <v>3268</v>
      </c>
      <c r="H235" t="s">
        <v>3269</v>
      </c>
      <c r="I235" t="s">
        <v>3270</v>
      </c>
    </row>
    <row r="236" spans="1:9">
      <c r="A236">
        <v>16658000</v>
      </c>
      <c r="B236">
        <v>16400000</v>
      </c>
      <c r="C236">
        <v>16120000</v>
      </c>
      <c r="D236">
        <f t="shared" si="3"/>
        <v>16400000</v>
      </c>
      <c r="E236" t="s">
        <v>224</v>
      </c>
      <c r="F236" t="s">
        <v>3271</v>
      </c>
      <c r="G236" t="s">
        <v>3272</v>
      </c>
      <c r="H236" t="s">
        <v>2778</v>
      </c>
      <c r="I236" t="s">
        <v>2747</v>
      </c>
    </row>
    <row r="237" spans="1:9">
      <c r="A237">
        <v>9697200</v>
      </c>
      <c r="B237">
        <v>10404000</v>
      </c>
      <c r="C237">
        <v>0</v>
      </c>
      <c r="D237">
        <f t="shared" si="3"/>
        <v>9697200</v>
      </c>
      <c r="E237" t="s">
        <v>225</v>
      </c>
      <c r="F237" t="s">
        <v>3273</v>
      </c>
      <c r="G237" t="s">
        <v>3274</v>
      </c>
      <c r="H237" t="s">
        <v>3275</v>
      </c>
      <c r="I237" t="s">
        <v>3276</v>
      </c>
    </row>
    <row r="238" spans="1:9">
      <c r="A238">
        <v>0</v>
      </c>
      <c r="B238">
        <v>0</v>
      </c>
      <c r="C238">
        <v>0</v>
      </c>
      <c r="D238">
        <f t="shared" si="3"/>
        <v>0</v>
      </c>
      <c r="E238" t="s">
        <v>226</v>
      </c>
      <c r="F238" t="s">
        <v>3277</v>
      </c>
      <c r="G238" t="s">
        <v>3278</v>
      </c>
      <c r="H238" t="s">
        <v>3279</v>
      </c>
      <c r="I238" t="s">
        <v>3280</v>
      </c>
    </row>
    <row r="239" spans="1:9">
      <c r="A239">
        <v>0</v>
      </c>
      <c r="B239">
        <v>0</v>
      </c>
      <c r="C239">
        <v>0</v>
      </c>
      <c r="D239">
        <f t="shared" si="3"/>
        <v>0</v>
      </c>
      <c r="E239" t="s">
        <v>227</v>
      </c>
      <c r="F239" t="s">
        <v>3281</v>
      </c>
      <c r="G239" t="s">
        <v>3282</v>
      </c>
      <c r="H239" t="s">
        <v>2765</v>
      </c>
      <c r="I239" t="s">
        <v>2743</v>
      </c>
    </row>
    <row r="240" spans="1:9">
      <c r="A240">
        <v>15472000</v>
      </c>
      <c r="B240">
        <v>17465000</v>
      </c>
      <c r="C240">
        <v>17398000</v>
      </c>
      <c r="D240">
        <f t="shared" si="3"/>
        <v>17398000</v>
      </c>
      <c r="E240" t="s">
        <v>228</v>
      </c>
      <c r="F240" t="s">
        <v>3283</v>
      </c>
      <c r="G240" t="s">
        <v>3284</v>
      </c>
      <c r="H240" t="s">
        <v>2609</v>
      </c>
    </row>
    <row r="241" spans="1:9">
      <c r="A241">
        <v>9399900</v>
      </c>
      <c r="B241">
        <v>0</v>
      </c>
      <c r="C241">
        <v>8491300</v>
      </c>
      <c r="D241">
        <f t="shared" si="3"/>
        <v>8491300</v>
      </c>
      <c r="E241" t="s">
        <v>229</v>
      </c>
      <c r="F241" t="s">
        <v>3285</v>
      </c>
      <c r="G241" t="s">
        <v>3286</v>
      </c>
      <c r="H241" t="s">
        <v>3287</v>
      </c>
      <c r="I241" t="s">
        <v>3288</v>
      </c>
    </row>
    <row r="242" spans="1:9">
      <c r="A242">
        <v>5508900</v>
      </c>
      <c r="B242">
        <v>4375500</v>
      </c>
      <c r="C242">
        <v>5241600</v>
      </c>
      <c r="D242">
        <f t="shared" si="3"/>
        <v>5241600</v>
      </c>
      <c r="E242" t="s">
        <v>230</v>
      </c>
      <c r="F242" t="s">
        <v>3289</v>
      </c>
      <c r="G242" t="s">
        <v>3290</v>
      </c>
      <c r="H242" t="s">
        <v>2535</v>
      </c>
      <c r="I242" t="s">
        <v>2743</v>
      </c>
    </row>
    <row r="243" spans="1:9">
      <c r="A243">
        <v>32436000</v>
      </c>
      <c r="B243">
        <v>33012000</v>
      </c>
      <c r="C243">
        <v>30860000</v>
      </c>
      <c r="D243">
        <f t="shared" si="3"/>
        <v>32436000</v>
      </c>
      <c r="E243" t="s">
        <v>231</v>
      </c>
      <c r="F243" t="s">
        <v>3291</v>
      </c>
      <c r="G243" t="s">
        <v>3292</v>
      </c>
      <c r="H243" t="s">
        <v>3293</v>
      </c>
      <c r="I243" t="s">
        <v>3294</v>
      </c>
    </row>
    <row r="244" spans="1:9">
      <c r="A244">
        <v>0</v>
      </c>
      <c r="B244">
        <v>0</v>
      </c>
      <c r="C244">
        <v>0</v>
      </c>
      <c r="D244">
        <f t="shared" si="3"/>
        <v>0</v>
      </c>
      <c r="E244" t="s">
        <v>232</v>
      </c>
      <c r="F244" t="s">
        <v>3295</v>
      </c>
      <c r="G244" t="s">
        <v>3296</v>
      </c>
      <c r="H244" t="s">
        <v>3297</v>
      </c>
      <c r="I244" t="s">
        <v>3298</v>
      </c>
    </row>
    <row r="245" spans="1:9">
      <c r="A245">
        <v>0</v>
      </c>
      <c r="B245">
        <v>2251100</v>
      </c>
      <c r="C245">
        <v>2405400</v>
      </c>
      <c r="D245">
        <f t="shared" si="3"/>
        <v>2251100</v>
      </c>
      <c r="E245" t="s">
        <v>233</v>
      </c>
      <c r="F245" t="s">
        <v>3299</v>
      </c>
      <c r="G245" t="s">
        <v>3300</v>
      </c>
      <c r="H245" t="s">
        <v>3301</v>
      </c>
      <c r="I245" t="s">
        <v>3302</v>
      </c>
    </row>
    <row r="246" spans="1:9">
      <c r="A246">
        <v>46632000</v>
      </c>
      <c r="B246">
        <v>49432000</v>
      </c>
      <c r="C246">
        <v>49965000</v>
      </c>
      <c r="D246">
        <f t="shared" si="3"/>
        <v>49432000</v>
      </c>
      <c r="E246" t="s">
        <v>234</v>
      </c>
      <c r="F246" t="s">
        <v>3303</v>
      </c>
      <c r="G246" t="s">
        <v>3304</v>
      </c>
      <c r="H246" t="s">
        <v>3121</v>
      </c>
    </row>
    <row r="247" spans="1:9">
      <c r="A247">
        <v>0</v>
      </c>
      <c r="B247">
        <v>0</v>
      </c>
      <c r="C247">
        <v>0</v>
      </c>
      <c r="D247">
        <f t="shared" si="3"/>
        <v>0</v>
      </c>
      <c r="E247" t="s">
        <v>235</v>
      </c>
      <c r="F247" t="s">
        <v>3305</v>
      </c>
      <c r="G247" t="s">
        <v>3306</v>
      </c>
      <c r="H247" t="s">
        <v>2609</v>
      </c>
    </row>
    <row r="248" spans="1:9">
      <c r="A248">
        <v>18544000</v>
      </c>
      <c r="B248">
        <v>16775000</v>
      </c>
      <c r="C248">
        <v>18090000</v>
      </c>
      <c r="D248">
        <f t="shared" si="3"/>
        <v>18090000</v>
      </c>
      <c r="E248" t="s">
        <v>236</v>
      </c>
      <c r="F248" t="s">
        <v>3307</v>
      </c>
      <c r="G248" t="s">
        <v>3308</v>
      </c>
      <c r="H248" t="s">
        <v>3309</v>
      </c>
      <c r="I248" t="s">
        <v>3310</v>
      </c>
    </row>
    <row r="249" spans="1:9">
      <c r="A249">
        <v>9567600</v>
      </c>
      <c r="B249">
        <v>9627800</v>
      </c>
      <c r="C249">
        <v>9774900</v>
      </c>
      <c r="D249">
        <f t="shared" si="3"/>
        <v>9627800</v>
      </c>
      <c r="E249" t="s">
        <v>237</v>
      </c>
      <c r="F249" t="s">
        <v>3311</v>
      </c>
      <c r="G249" t="s">
        <v>3312</v>
      </c>
      <c r="H249" t="s">
        <v>3313</v>
      </c>
      <c r="I249" t="s">
        <v>3314</v>
      </c>
    </row>
    <row r="250" spans="1:9">
      <c r="A250">
        <v>0</v>
      </c>
      <c r="B250">
        <v>0</v>
      </c>
      <c r="C250">
        <v>0</v>
      </c>
      <c r="D250">
        <f t="shared" si="3"/>
        <v>0</v>
      </c>
      <c r="E250" t="s">
        <v>238</v>
      </c>
      <c r="F250" t="s">
        <v>3315</v>
      </c>
      <c r="G250" t="s">
        <v>3316</v>
      </c>
      <c r="H250" t="s">
        <v>3317</v>
      </c>
      <c r="I250" t="s">
        <v>3318</v>
      </c>
    </row>
    <row r="251" spans="1:9">
      <c r="A251">
        <v>135420000</v>
      </c>
      <c r="B251">
        <v>134750000</v>
      </c>
      <c r="C251">
        <v>138990000</v>
      </c>
      <c r="D251">
        <f t="shared" si="3"/>
        <v>135420000</v>
      </c>
      <c r="E251" t="s">
        <v>239</v>
      </c>
      <c r="F251" t="s">
        <v>3319</v>
      </c>
      <c r="G251" t="s">
        <v>3320</v>
      </c>
      <c r="H251" t="s">
        <v>2535</v>
      </c>
      <c r="I251" t="s">
        <v>2743</v>
      </c>
    </row>
    <row r="252" spans="1:9">
      <c r="A252">
        <v>0</v>
      </c>
      <c r="B252">
        <v>0</v>
      </c>
      <c r="C252">
        <v>0</v>
      </c>
      <c r="D252">
        <f t="shared" si="3"/>
        <v>0</v>
      </c>
      <c r="E252" t="s">
        <v>240</v>
      </c>
      <c r="F252" t="s">
        <v>3321</v>
      </c>
      <c r="G252" t="s">
        <v>3322</v>
      </c>
      <c r="H252" t="s">
        <v>3323</v>
      </c>
    </row>
    <row r="253" spans="1:9">
      <c r="A253">
        <v>3209300</v>
      </c>
      <c r="B253">
        <v>2795300</v>
      </c>
      <c r="C253">
        <v>0</v>
      </c>
      <c r="D253">
        <f t="shared" si="3"/>
        <v>2795300</v>
      </c>
      <c r="E253" t="s">
        <v>241</v>
      </c>
      <c r="F253" t="s">
        <v>3324</v>
      </c>
      <c r="G253" t="s">
        <v>3325</v>
      </c>
      <c r="H253" t="s">
        <v>3326</v>
      </c>
      <c r="I253" t="s">
        <v>3327</v>
      </c>
    </row>
    <row r="254" spans="1:9">
      <c r="A254">
        <v>51053000</v>
      </c>
      <c r="B254">
        <v>48754000</v>
      </c>
      <c r="C254">
        <v>47981000</v>
      </c>
      <c r="D254">
        <f t="shared" si="3"/>
        <v>48754000</v>
      </c>
      <c r="E254" t="s">
        <v>242</v>
      </c>
      <c r="F254" t="s">
        <v>3328</v>
      </c>
      <c r="G254" t="s">
        <v>3329</v>
      </c>
      <c r="H254" t="s">
        <v>3330</v>
      </c>
      <c r="I254" t="s">
        <v>3331</v>
      </c>
    </row>
    <row r="255" spans="1:9">
      <c r="A255">
        <v>51359000</v>
      </c>
      <c r="B255">
        <v>60325000</v>
      </c>
      <c r="C255">
        <v>66560000</v>
      </c>
      <c r="D255">
        <f t="shared" si="3"/>
        <v>60325000</v>
      </c>
      <c r="E255" t="s">
        <v>243</v>
      </c>
      <c r="F255" t="s">
        <v>3332</v>
      </c>
      <c r="G255" t="s">
        <v>3333</v>
      </c>
      <c r="H255" t="s">
        <v>3197</v>
      </c>
      <c r="I255" t="s">
        <v>3334</v>
      </c>
    </row>
    <row r="256" spans="1:9">
      <c r="A256">
        <v>4694600</v>
      </c>
      <c r="B256">
        <v>4661000</v>
      </c>
      <c r="C256">
        <v>4576100</v>
      </c>
      <c r="D256">
        <f t="shared" si="3"/>
        <v>4661000</v>
      </c>
      <c r="E256" t="s">
        <v>244</v>
      </c>
      <c r="F256" t="s">
        <v>3335</v>
      </c>
      <c r="G256" t="s">
        <v>3336</v>
      </c>
      <c r="H256" t="s">
        <v>3337</v>
      </c>
      <c r="I256" t="s">
        <v>2747</v>
      </c>
    </row>
    <row r="257" spans="1:9">
      <c r="A257">
        <v>0</v>
      </c>
      <c r="B257">
        <v>0</v>
      </c>
      <c r="C257">
        <v>0</v>
      </c>
      <c r="D257">
        <f t="shared" si="3"/>
        <v>0</v>
      </c>
      <c r="E257" t="s">
        <v>245</v>
      </c>
      <c r="F257" t="s">
        <v>3338</v>
      </c>
      <c r="G257" t="s">
        <v>3339</v>
      </c>
      <c r="H257" t="s">
        <v>3340</v>
      </c>
      <c r="I257" t="s">
        <v>3341</v>
      </c>
    </row>
    <row r="258" spans="1:9">
      <c r="A258">
        <v>0</v>
      </c>
      <c r="B258">
        <v>0</v>
      </c>
      <c r="C258">
        <v>0</v>
      </c>
      <c r="D258">
        <f t="shared" si="3"/>
        <v>0</v>
      </c>
      <c r="E258" t="s">
        <v>246</v>
      </c>
      <c r="F258" t="s">
        <v>3342</v>
      </c>
      <c r="G258" t="s">
        <v>3343</v>
      </c>
      <c r="H258" t="s">
        <v>3344</v>
      </c>
      <c r="I258" t="s">
        <v>3345</v>
      </c>
    </row>
    <row r="259" spans="1:9">
      <c r="A259">
        <v>62173000</v>
      </c>
      <c r="B259">
        <v>61963000</v>
      </c>
      <c r="C259">
        <v>58931000</v>
      </c>
      <c r="D259">
        <f t="shared" ref="D259:D322" si="4">MEDIAN(A259:C259)</f>
        <v>61963000</v>
      </c>
      <c r="E259" t="s">
        <v>247</v>
      </c>
      <c r="F259" t="s">
        <v>3346</v>
      </c>
      <c r="G259" t="s">
        <v>3347</v>
      </c>
      <c r="H259" t="s">
        <v>3348</v>
      </c>
      <c r="I259" t="s">
        <v>2808</v>
      </c>
    </row>
    <row r="260" spans="1:9">
      <c r="A260">
        <v>84719000</v>
      </c>
      <c r="B260">
        <v>89477000</v>
      </c>
      <c r="C260">
        <v>81572000</v>
      </c>
      <c r="D260">
        <f t="shared" si="4"/>
        <v>84719000</v>
      </c>
      <c r="E260" t="s">
        <v>248</v>
      </c>
      <c r="F260" t="s">
        <v>3349</v>
      </c>
      <c r="G260" t="s">
        <v>3350</v>
      </c>
      <c r="H260" t="s">
        <v>3351</v>
      </c>
      <c r="I260" t="s">
        <v>3352</v>
      </c>
    </row>
    <row r="261" spans="1:9">
      <c r="A261">
        <v>0</v>
      </c>
      <c r="B261">
        <v>0</v>
      </c>
      <c r="C261">
        <v>0</v>
      </c>
      <c r="D261">
        <f t="shared" si="4"/>
        <v>0</v>
      </c>
      <c r="E261" t="s">
        <v>249</v>
      </c>
      <c r="F261" t="s">
        <v>3353</v>
      </c>
      <c r="G261" t="s">
        <v>3354</v>
      </c>
      <c r="H261" t="s">
        <v>2713</v>
      </c>
      <c r="I261" t="s">
        <v>2714</v>
      </c>
    </row>
    <row r="262" spans="1:9">
      <c r="A262">
        <v>2393900</v>
      </c>
      <c r="B262">
        <v>2261900</v>
      </c>
      <c r="C262">
        <v>2322000</v>
      </c>
      <c r="D262">
        <f t="shared" si="4"/>
        <v>2322000</v>
      </c>
      <c r="E262" t="s">
        <v>250</v>
      </c>
      <c r="F262" t="s">
        <v>3355</v>
      </c>
      <c r="G262" t="s">
        <v>3356</v>
      </c>
      <c r="H262" t="s">
        <v>3357</v>
      </c>
      <c r="I262" t="s">
        <v>3358</v>
      </c>
    </row>
    <row r="263" spans="1:9">
      <c r="A263">
        <v>6746300</v>
      </c>
      <c r="B263">
        <v>6781700</v>
      </c>
      <c r="C263">
        <v>6162300</v>
      </c>
      <c r="D263">
        <f t="shared" si="4"/>
        <v>6746300</v>
      </c>
      <c r="E263" t="s">
        <v>251</v>
      </c>
      <c r="F263" t="s">
        <v>3359</v>
      </c>
      <c r="G263" t="s">
        <v>3360</v>
      </c>
      <c r="H263" t="s">
        <v>3361</v>
      </c>
      <c r="I263" t="s">
        <v>3129</v>
      </c>
    </row>
    <row r="264" spans="1:9">
      <c r="A264">
        <v>41911000</v>
      </c>
      <c r="B264">
        <v>38449000</v>
      </c>
      <c r="C264">
        <v>41348000</v>
      </c>
      <c r="D264">
        <f t="shared" si="4"/>
        <v>41348000</v>
      </c>
      <c r="E264" t="s">
        <v>252</v>
      </c>
      <c r="F264" t="s">
        <v>3362</v>
      </c>
      <c r="G264" t="s">
        <v>3363</v>
      </c>
      <c r="H264" t="s">
        <v>3364</v>
      </c>
      <c r="I264" t="s">
        <v>3365</v>
      </c>
    </row>
    <row r="265" spans="1:9">
      <c r="A265">
        <v>5522500</v>
      </c>
      <c r="B265">
        <v>0</v>
      </c>
      <c r="C265">
        <v>5254400</v>
      </c>
      <c r="D265">
        <f t="shared" si="4"/>
        <v>5254400</v>
      </c>
      <c r="E265" t="s">
        <v>253</v>
      </c>
      <c r="F265" t="s">
        <v>3366</v>
      </c>
      <c r="G265" t="s">
        <v>3367</v>
      </c>
      <c r="H265" t="s">
        <v>3368</v>
      </c>
      <c r="I265" t="s">
        <v>3369</v>
      </c>
    </row>
    <row r="266" spans="1:9">
      <c r="A266">
        <v>0</v>
      </c>
      <c r="B266">
        <v>0</v>
      </c>
      <c r="C266">
        <v>0</v>
      </c>
      <c r="D266">
        <f t="shared" si="4"/>
        <v>0</v>
      </c>
      <c r="E266" t="s">
        <v>254</v>
      </c>
      <c r="F266" t="s">
        <v>3370</v>
      </c>
      <c r="G266" t="s">
        <v>3371</v>
      </c>
      <c r="H266" t="s">
        <v>2682</v>
      </c>
      <c r="I266" t="s">
        <v>3372</v>
      </c>
    </row>
    <row r="267" spans="1:9">
      <c r="A267">
        <v>0</v>
      </c>
      <c r="B267">
        <v>0</v>
      </c>
      <c r="C267">
        <v>0</v>
      </c>
      <c r="D267">
        <f t="shared" si="4"/>
        <v>0</v>
      </c>
      <c r="E267" t="s">
        <v>255</v>
      </c>
      <c r="F267" t="s">
        <v>3373</v>
      </c>
      <c r="G267" t="s">
        <v>3374</v>
      </c>
      <c r="H267" t="s">
        <v>3375</v>
      </c>
      <c r="I267" t="s">
        <v>3376</v>
      </c>
    </row>
    <row r="268" spans="1:9">
      <c r="A268">
        <v>0</v>
      </c>
      <c r="B268">
        <v>0</v>
      </c>
      <c r="C268">
        <v>0</v>
      </c>
      <c r="D268">
        <f t="shared" si="4"/>
        <v>0</v>
      </c>
      <c r="E268" t="s">
        <v>256</v>
      </c>
      <c r="F268" t="s">
        <v>3377</v>
      </c>
      <c r="G268" t="s">
        <v>3378</v>
      </c>
      <c r="H268" t="s">
        <v>3348</v>
      </c>
      <c r="I268" t="s">
        <v>2501</v>
      </c>
    </row>
    <row r="269" spans="1:9">
      <c r="A269">
        <v>306470000</v>
      </c>
      <c r="B269">
        <v>273090000</v>
      </c>
      <c r="C269">
        <v>278100000</v>
      </c>
      <c r="D269">
        <f t="shared" si="4"/>
        <v>278100000</v>
      </c>
      <c r="E269" t="s">
        <v>2413</v>
      </c>
      <c r="F269" t="s">
        <v>3379</v>
      </c>
      <c r="G269" t="s">
        <v>3380</v>
      </c>
      <c r="H269" t="s">
        <v>3098</v>
      </c>
      <c r="I269" t="s">
        <v>3099</v>
      </c>
    </row>
    <row r="270" spans="1:9">
      <c r="A270">
        <v>51755000</v>
      </c>
      <c r="B270">
        <v>53629000</v>
      </c>
      <c r="C270">
        <v>52135000</v>
      </c>
      <c r="D270">
        <f t="shared" si="4"/>
        <v>52135000</v>
      </c>
      <c r="E270" t="s">
        <v>257</v>
      </c>
      <c r="F270" t="s">
        <v>3381</v>
      </c>
      <c r="G270" t="s">
        <v>3382</v>
      </c>
      <c r="H270" t="s">
        <v>2659</v>
      </c>
      <c r="I270" t="s">
        <v>3383</v>
      </c>
    </row>
    <row r="271" spans="1:9">
      <c r="A271">
        <v>2260600</v>
      </c>
      <c r="B271">
        <v>0</v>
      </c>
      <c r="C271">
        <v>2150900</v>
      </c>
      <c r="D271">
        <f t="shared" si="4"/>
        <v>2150900</v>
      </c>
      <c r="E271" t="s">
        <v>258</v>
      </c>
      <c r="F271" t="s">
        <v>3384</v>
      </c>
      <c r="G271" t="s">
        <v>3385</v>
      </c>
      <c r="H271" t="s">
        <v>3386</v>
      </c>
      <c r="I271" t="s">
        <v>2565</v>
      </c>
    </row>
    <row r="272" spans="1:9">
      <c r="A272">
        <v>0</v>
      </c>
      <c r="B272">
        <v>0</v>
      </c>
      <c r="C272">
        <v>0</v>
      </c>
      <c r="D272">
        <f t="shared" si="4"/>
        <v>0</v>
      </c>
      <c r="E272" t="s">
        <v>259</v>
      </c>
      <c r="F272" t="s">
        <v>3387</v>
      </c>
      <c r="G272" t="s">
        <v>3388</v>
      </c>
      <c r="H272" t="s">
        <v>3389</v>
      </c>
    </row>
    <row r="273" spans="1:9">
      <c r="A273">
        <v>250530000</v>
      </c>
      <c r="B273">
        <v>233970000</v>
      </c>
      <c r="C273">
        <v>238230000</v>
      </c>
      <c r="D273">
        <f t="shared" si="4"/>
        <v>238230000</v>
      </c>
      <c r="E273" t="s">
        <v>260</v>
      </c>
      <c r="F273" t="s">
        <v>3390</v>
      </c>
      <c r="G273" t="s">
        <v>3391</v>
      </c>
      <c r="H273" t="s">
        <v>2713</v>
      </c>
      <c r="I273" t="s">
        <v>2714</v>
      </c>
    </row>
    <row r="274" spans="1:9">
      <c r="A274">
        <v>12875000</v>
      </c>
      <c r="B274">
        <v>13907000</v>
      </c>
      <c r="C274">
        <v>13386000</v>
      </c>
      <c r="D274">
        <f t="shared" si="4"/>
        <v>13386000</v>
      </c>
      <c r="E274" t="s">
        <v>261</v>
      </c>
      <c r="F274" t="s">
        <v>3392</v>
      </c>
      <c r="G274" t="s">
        <v>3393</v>
      </c>
      <c r="H274" t="s">
        <v>3394</v>
      </c>
      <c r="I274" t="s">
        <v>2743</v>
      </c>
    </row>
    <row r="275" spans="1:9">
      <c r="A275">
        <v>0</v>
      </c>
      <c r="B275">
        <v>0</v>
      </c>
      <c r="C275">
        <v>0</v>
      </c>
      <c r="D275">
        <f t="shared" si="4"/>
        <v>0</v>
      </c>
      <c r="E275" t="s">
        <v>262</v>
      </c>
      <c r="F275" t="s">
        <v>3395</v>
      </c>
      <c r="G275" t="s">
        <v>3396</v>
      </c>
      <c r="H275" t="s">
        <v>2659</v>
      </c>
      <c r="I275" t="s">
        <v>3397</v>
      </c>
    </row>
    <row r="276" spans="1:9">
      <c r="A276">
        <v>7303200</v>
      </c>
      <c r="B276">
        <v>7189900</v>
      </c>
      <c r="C276">
        <v>7067200</v>
      </c>
      <c r="D276">
        <f t="shared" si="4"/>
        <v>7189900</v>
      </c>
      <c r="E276" t="s">
        <v>263</v>
      </c>
      <c r="F276" t="s">
        <v>3398</v>
      </c>
      <c r="G276" t="s">
        <v>3399</v>
      </c>
      <c r="H276" t="s">
        <v>2546</v>
      </c>
      <c r="I276" t="s">
        <v>2536</v>
      </c>
    </row>
    <row r="277" spans="1:9">
      <c r="A277">
        <v>9720000</v>
      </c>
      <c r="B277">
        <v>10043000</v>
      </c>
      <c r="C277">
        <v>10994000</v>
      </c>
      <c r="D277">
        <f t="shared" si="4"/>
        <v>10043000</v>
      </c>
      <c r="E277" t="s">
        <v>264</v>
      </c>
      <c r="F277" t="s">
        <v>3400</v>
      </c>
      <c r="G277" t="s">
        <v>3401</v>
      </c>
      <c r="H277" t="s">
        <v>3402</v>
      </c>
      <c r="I277" t="s">
        <v>3403</v>
      </c>
    </row>
    <row r="278" spans="1:9">
      <c r="A278">
        <v>4920100</v>
      </c>
      <c r="B278">
        <v>4696800</v>
      </c>
      <c r="C278">
        <v>4195500</v>
      </c>
      <c r="D278">
        <f t="shared" si="4"/>
        <v>4696800</v>
      </c>
      <c r="E278" t="s">
        <v>265</v>
      </c>
      <c r="F278" t="s">
        <v>3404</v>
      </c>
      <c r="G278" t="s">
        <v>3405</v>
      </c>
      <c r="H278" t="s">
        <v>3406</v>
      </c>
      <c r="I278" t="s">
        <v>3407</v>
      </c>
    </row>
    <row r="279" spans="1:9">
      <c r="A279">
        <v>38977000</v>
      </c>
      <c r="B279">
        <v>36567000</v>
      </c>
      <c r="C279">
        <v>35839000</v>
      </c>
      <c r="D279">
        <f t="shared" si="4"/>
        <v>36567000</v>
      </c>
      <c r="E279" t="s">
        <v>266</v>
      </c>
      <c r="F279" t="s">
        <v>3408</v>
      </c>
      <c r="G279" t="s">
        <v>3409</v>
      </c>
      <c r="H279" t="s">
        <v>2713</v>
      </c>
      <c r="I279" t="s">
        <v>2714</v>
      </c>
    </row>
    <row r="280" spans="1:9">
      <c r="A280">
        <v>8195800</v>
      </c>
      <c r="B280">
        <v>8013000</v>
      </c>
      <c r="C280">
        <v>7986100</v>
      </c>
      <c r="D280">
        <f t="shared" si="4"/>
        <v>8013000</v>
      </c>
      <c r="E280" t="s">
        <v>267</v>
      </c>
      <c r="F280" t="s">
        <v>3410</v>
      </c>
      <c r="G280" t="s">
        <v>3411</v>
      </c>
      <c r="H280" t="s">
        <v>3412</v>
      </c>
      <c r="I280" t="s">
        <v>3413</v>
      </c>
    </row>
    <row r="281" spans="1:9">
      <c r="A281">
        <v>0</v>
      </c>
      <c r="B281">
        <v>0</v>
      </c>
      <c r="C281">
        <v>0</v>
      </c>
      <c r="D281">
        <f t="shared" si="4"/>
        <v>0</v>
      </c>
      <c r="E281" t="s">
        <v>268</v>
      </c>
      <c r="F281" t="s">
        <v>3414</v>
      </c>
      <c r="G281" t="s">
        <v>3415</v>
      </c>
      <c r="H281" t="s">
        <v>3416</v>
      </c>
      <c r="I281" t="s">
        <v>2676</v>
      </c>
    </row>
    <row r="282" spans="1:9">
      <c r="A282">
        <v>0</v>
      </c>
      <c r="B282">
        <v>0</v>
      </c>
      <c r="C282">
        <v>0</v>
      </c>
      <c r="D282">
        <f t="shared" si="4"/>
        <v>0</v>
      </c>
      <c r="E282" t="s">
        <v>269</v>
      </c>
      <c r="F282" t="s">
        <v>3417</v>
      </c>
      <c r="G282" t="s">
        <v>3418</v>
      </c>
      <c r="H282" t="s">
        <v>3054</v>
      </c>
      <c r="I282" t="s">
        <v>3288</v>
      </c>
    </row>
    <row r="283" spans="1:9">
      <c r="A283">
        <v>2440900</v>
      </c>
      <c r="B283">
        <v>0</v>
      </c>
      <c r="C283">
        <v>2094200</v>
      </c>
      <c r="D283">
        <f t="shared" si="4"/>
        <v>2094200</v>
      </c>
      <c r="E283" t="s">
        <v>270</v>
      </c>
      <c r="F283" t="s">
        <v>3419</v>
      </c>
      <c r="G283" t="s">
        <v>3420</v>
      </c>
      <c r="H283" t="s">
        <v>3421</v>
      </c>
      <c r="I283" t="s">
        <v>3422</v>
      </c>
    </row>
    <row r="284" spans="1:9">
      <c r="A284">
        <v>0</v>
      </c>
      <c r="B284">
        <v>0</v>
      </c>
      <c r="C284">
        <v>0</v>
      </c>
      <c r="D284">
        <f t="shared" si="4"/>
        <v>0</v>
      </c>
      <c r="E284" t="s">
        <v>271</v>
      </c>
      <c r="F284" t="s">
        <v>3423</v>
      </c>
      <c r="G284" t="s">
        <v>3424</v>
      </c>
      <c r="H284" t="s">
        <v>3425</v>
      </c>
      <c r="I284" t="s">
        <v>2676</v>
      </c>
    </row>
    <row r="285" spans="1:9">
      <c r="A285">
        <v>55655000</v>
      </c>
      <c r="B285">
        <v>56191000</v>
      </c>
      <c r="C285">
        <v>55972000</v>
      </c>
      <c r="D285">
        <f t="shared" si="4"/>
        <v>55972000</v>
      </c>
      <c r="E285" t="s">
        <v>272</v>
      </c>
      <c r="F285" t="s">
        <v>3426</v>
      </c>
      <c r="G285" t="s">
        <v>3427</v>
      </c>
      <c r="H285" t="s">
        <v>3428</v>
      </c>
      <c r="I285" t="s">
        <v>3429</v>
      </c>
    </row>
    <row r="286" spans="1:9">
      <c r="A286">
        <v>0</v>
      </c>
      <c r="B286">
        <v>18098000</v>
      </c>
      <c r="C286">
        <v>18092000</v>
      </c>
      <c r="D286">
        <f t="shared" si="4"/>
        <v>18092000</v>
      </c>
      <c r="E286" t="s">
        <v>273</v>
      </c>
      <c r="F286" t="s">
        <v>3430</v>
      </c>
      <c r="G286" t="s">
        <v>3431</v>
      </c>
      <c r="H286" t="s">
        <v>3432</v>
      </c>
      <c r="I286" t="s">
        <v>2536</v>
      </c>
    </row>
    <row r="287" spans="1:9">
      <c r="A287">
        <v>19236000</v>
      </c>
      <c r="B287">
        <v>0</v>
      </c>
      <c r="C287">
        <v>18302000</v>
      </c>
      <c r="D287">
        <f t="shared" si="4"/>
        <v>18302000</v>
      </c>
      <c r="E287" t="s">
        <v>274</v>
      </c>
      <c r="F287" t="s">
        <v>3433</v>
      </c>
      <c r="G287" t="s">
        <v>3434</v>
      </c>
      <c r="H287" t="s">
        <v>2892</v>
      </c>
      <c r="I287" t="s">
        <v>3435</v>
      </c>
    </row>
    <row r="288" spans="1:9">
      <c r="A288">
        <v>7021100</v>
      </c>
      <c r="B288">
        <v>0</v>
      </c>
      <c r="C288">
        <v>6680300</v>
      </c>
      <c r="D288">
        <f t="shared" si="4"/>
        <v>6680300</v>
      </c>
      <c r="E288" t="s">
        <v>275</v>
      </c>
      <c r="F288" t="s">
        <v>3436</v>
      </c>
      <c r="G288" t="s">
        <v>3437</v>
      </c>
      <c r="H288" t="s">
        <v>3438</v>
      </c>
      <c r="I288" t="s">
        <v>3439</v>
      </c>
    </row>
    <row r="289" spans="1:9">
      <c r="A289">
        <v>25738000</v>
      </c>
      <c r="B289">
        <v>26403000</v>
      </c>
      <c r="C289">
        <v>26239000</v>
      </c>
      <c r="D289">
        <f t="shared" si="4"/>
        <v>26239000</v>
      </c>
      <c r="E289" t="s">
        <v>276</v>
      </c>
      <c r="F289" t="s">
        <v>3440</v>
      </c>
      <c r="G289" t="s">
        <v>3441</v>
      </c>
      <c r="H289" t="s">
        <v>3442</v>
      </c>
      <c r="I289" t="s">
        <v>3443</v>
      </c>
    </row>
    <row r="290" spans="1:9">
      <c r="A290">
        <v>229420000</v>
      </c>
      <c r="B290">
        <v>229670000</v>
      </c>
      <c r="C290">
        <v>217850000</v>
      </c>
      <c r="D290">
        <f t="shared" si="4"/>
        <v>229420000</v>
      </c>
      <c r="E290" t="s">
        <v>277</v>
      </c>
      <c r="F290" t="s">
        <v>3444</v>
      </c>
      <c r="G290" t="s">
        <v>3445</v>
      </c>
      <c r="H290" t="s">
        <v>3446</v>
      </c>
      <c r="I290" t="s">
        <v>3447</v>
      </c>
    </row>
    <row r="291" spans="1:9">
      <c r="A291">
        <v>32288000</v>
      </c>
      <c r="B291">
        <v>32092000</v>
      </c>
      <c r="C291">
        <v>31755000</v>
      </c>
      <c r="D291">
        <f t="shared" si="4"/>
        <v>32092000</v>
      </c>
      <c r="E291" t="s">
        <v>278</v>
      </c>
      <c r="F291" t="s">
        <v>3448</v>
      </c>
      <c r="G291" t="s">
        <v>3449</v>
      </c>
      <c r="H291" t="s">
        <v>3450</v>
      </c>
      <c r="I291" t="s">
        <v>3451</v>
      </c>
    </row>
    <row r="292" spans="1:9">
      <c r="A292">
        <v>0</v>
      </c>
      <c r="B292">
        <v>0</v>
      </c>
      <c r="C292">
        <v>0</v>
      </c>
      <c r="D292">
        <f t="shared" si="4"/>
        <v>0</v>
      </c>
      <c r="E292" t="s">
        <v>279</v>
      </c>
      <c r="F292" t="s">
        <v>3452</v>
      </c>
      <c r="G292" t="s">
        <v>3453</v>
      </c>
      <c r="H292" t="s">
        <v>3454</v>
      </c>
    </row>
    <row r="293" spans="1:9">
      <c r="A293">
        <v>22966000</v>
      </c>
      <c r="B293">
        <v>22609000</v>
      </c>
      <c r="C293">
        <v>22224000</v>
      </c>
      <c r="D293">
        <f t="shared" si="4"/>
        <v>22609000</v>
      </c>
      <c r="E293" t="s">
        <v>280</v>
      </c>
      <c r="F293" t="s">
        <v>3455</v>
      </c>
      <c r="G293" t="s">
        <v>3456</v>
      </c>
      <c r="H293" t="s">
        <v>3457</v>
      </c>
      <c r="I293" t="s">
        <v>3458</v>
      </c>
    </row>
    <row r="294" spans="1:9">
      <c r="A294">
        <v>0</v>
      </c>
      <c r="B294">
        <v>8023800</v>
      </c>
      <c r="C294">
        <v>8021400</v>
      </c>
      <c r="D294">
        <f t="shared" si="4"/>
        <v>8021400</v>
      </c>
      <c r="E294" t="s">
        <v>281</v>
      </c>
      <c r="F294" t="s">
        <v>3459</v>
      </c>
      <c r="G294" t="s">
        <v>3460</v>
      </c>
      <c r="H294" t="s">
        <v>3461</v>
      </c>
    </row>
    <row r="295" spans="1:9">
      <c r="A295">
        <v>5173900</v>
      </c>
      <c r="B295">
        <v>5353300</v>
      </c>
      <c r="C295">
        <v>5086500</v>
      </c>
      <c r="D295">
        <f t="shared" si="4"/>
        <v>5173900</v>
      </c>
      <c r="E295" t="s">
        <v>282</v>
      </c>
      <c r="F295" t="s">
        <v>3462</v>
      </c>
      <c r="G295" t="s">
        <v>3463</v>
      </c>
      <c r="H295" t="s">
        <v>3464</v>
      </c>
      <c r="I295" t="s">
        <v>3465</v>
      </c>
    </row>
    <row r="296" spans="1:9">
      <c r="A296">
        <v>27992000</v>
      </c>
      <c r="B296">
        <v>27020000</v>
      </c>
      <c r="C296">
        <v>26231000</v>
      </c>
      <c r="D296">
        <f t="shared" si="4"/>
        <v>27020000</v>
      </c>
      <c r="E296" t="s">
        <v>283</v>
      </c>
      <c r="F296" t="s">
        <v>3466</v>
      </c>
      <c r="G296" t="s">
        <v>3467</v>
      </c>
      <c r="H296" t="s">
        <v>3468</v>
      </c>
      <c r="I296" t="s">
        <v>3469</v>
      </c>
    </row>
    <row r="297" spans="1:9">
      <c r="A297">
        <v>37548000</v>
      </c>
      <c r="B297">
        <v>28335000</v>
      </c>
      <c r="C297">
        <v>37029000</v>
      </c>
      <c r="D297">
        <f t="shared" si="4"/>
        <v>37029000</v>
      </c>
      <c r="E297" t="s">
        <v>284</v>
      </c>
      <c r="F297" t="s">
        <v>3470</v>
      </c>
      <c r="G297" t="s">
        <v>3471</v>
      </c>
      <c r="H297" t="s">
        <v>2564</v>
      </c>
      <c r="I297" t="s">
        <v>3472</v>
      </c>
    </row>
    <row r="298" spans="1:9">
      <c r="A298">
        <v>25159000</v>
      </c>
      <c r="B298">
        <v>18198000</v>
      </c>
      <c r="C298">
        <v>26065000</v>
      </c>
      <c r="D298">
        <f t="shared" si="4"/>
        <v>25159000</v>
      </c>
      <c r="E298" t="s">
        <v>285</v>
      </c>
      <c r="F298" t="s">
        <v>3473</v>
      </c>
      <c r="G298" t="s">
        <v>3474</v>
      </c>
      <c r="H298" t="s">
        <v>3475</v>
      </c>
      <c r="I298" t="s">
        <v>2536</v>
      </c>
    </row>
    <row r="299" spans="1:9">
      <c r="A299">
        <v>17571000</v>
      </c>
      <c r="B299">
        <v>16708000</v>
      </c>
      <c r="C299">
        <v>17147000</v>
      </c>
      <c r="D299">
        <f t="shared" si="4"/>
        <v>17147000</v>
      </c>
      <c r="E299" t="s">
        <v>286</v>
      </c>
      <c r="F299" t="s">
        <v>3476</v>
      </c>
      <c r="G299" t="s">
        <v>3477</v>
      </c>
      <c r="H299" t="s">
        <v>3478</v>
      </c>
      <c r="I299" t="s">
        <v>3479</v>
      </c>
    </row>
    <row r="300" spans="1:9">
      <c r="A300">
        <v>11240000</v>
      </c>
      <c r="B300">
        <v>11066000</v>
      </c>
      <c r="C300">
        <v>10877000</v>
      </c>
      <c r="D300">
        <f t="shared" si="4"/>
        <v>11066000</v>
      </c>
      <c r="E300" t="s">
        <v>287</v>
      </c>
      <c r="F300" t="s">
        <v>3480</v>
      </c>
      <c r="G300" t="s">
        <v>3481</v>
      </c>
      <c r="H300" t="s">
        <v>2682</v>
      </c>
      <c r="I300" t="s">
        <v>3162</v>
      </c>
    </row>
    <row r="301" spans="1:9">
      <c r="A301">
        <v>0</v>
      </c>
      <c r="B301">
        <v>0</v>
      </c>
      <c r="C301">
        <v>0</v>
      </c>
      <c r="D301">
        <f t="shared" si="4"/>
        <v>0</v>
      </c>
      <c r="E301" t="s">
        <v>288</v>
      </c>
      <c r="F301" t="s">
        <v>3482</v>
      </c>
      <c r="G301" t="s">
        <v>3483</v>
      </c>
      <c r="H301" t="s">
        <v>3484</v>
      </c>
      <c r="I301" t="s">
        <v>3485</v>
      </c>
    </row>
    <row r="302" spans="1:9">
      <c r="A302">
        <v>2298900</v>
      </c>
      <c r="B302">
        <v>2302400</v>
      </c>
      <c r="C302">
        <v>0</v>
      </c>
      <c r="D302">
        <f t="shared" si="4"/>
        <v>2298900</v>
      </c>
      <c r="E302" t="s">
        <v>289</v>
      </c>
      <c r="F302" t="s">
        <v>3486</v>
      </c>
      <c r="G302" t="s">
        <v>3487</v>
      </c>
      <c r="H302" t="s">
        <v>3048</v>
      </c>
      <c r="I302" t="s">
        <v>3488</v>
      </c>
    </row>
    <row r="303" spans="1:9">
      <c r="A303">
        <v>4793300</v>
      </c>
      <c r="B303">
        <v>4528100</v>
      </c>
      <c r="C303">
        <v>4833800</v>
      </c>
      <c r="D303">
        <f t="shared" si="4"/>
        <v>4793300</v>
      </c>
      <c r="E303" t="s">
        <v>290</v>
      </c>
      <c r="F303" t="s">
        <v>3489</v>
      </c>
      <c r="G303" t="s">
        <v>3490</v>
      </c>
      <c r="H303" t="s">
        <v>3491</v>
      </c>
      <c r="I303" t="s">
        <v>2747</v>
      </c>
    </row>
    <row r="304" spans="1:9">
      <c r="A304">
        <v>41886000</v>
      </c>
      <c r="B304">
        <v>40870000</v>
      </c>
      <c r="C304">
        <v>44712000</v>
      </c>
      <c r="D304">
        <f t="shared" si="4"/>
        <v>41886000</v>
      </c>
      <c r="E304" t="s">
        <v>291</v>
      </c>
      <c r="F304" t="s">
        <v>3492</v>
      </c>
      <c r="G304" t="s">
        <v>3493</v>
      </c>
      <c r="H304" t="s">
        <v>3494</v>
      </c>
      <c r="I304" t="s">
        <v>3495</v>
      </c>
    </row>
    <row r="305" spans="1:9">
      <c r="A305">
        <v>0</v>
      </c>
      <c r="B305">
        <v>2716700</v>
      </c>
      <c r="C305">
        <v>2715900</v>
      </c>
      <c r="D305">
        <f t="shared" si="4"/>
        <v>2715900</v>
      </c>
      <c r="E305" t="s">
        <v>292</v>
      </c>
      <c r="F305" t="s">
        <v>3496</v>
      </c>
      <c r="G305" t="s">
        <v>3497</v>
      </c>
      <c r="H305" t="s">
        <v>3498</v>
      </c>
      <c r="I305" t="s">
        <v>2743</v>
      </c>
    </row>
    <row r="306" spans="1:9">
      <c r="A306">
        <v>1669300</v>
      </c>
      <c r="B306">
        <v>1671400</v>
      </c>
      <c r="C306">
        <v>0</v>
      </c>
      <c r="D306">
        <f t="shared" si="4"/>
        <v>1669300</v>
      </c>
      <c r="E306" t="s">
        <v>293</v>
      </c>
      <c r="F306" t="s">
        <v>3499</v>
      </c>
      <c r="G306" t="s">
        <v>3500</v>
      </c>
      <c r="H306" t="s">
        <v>3297</v>
      </c>
      <c r="I306" t="s">
        <v>3501</v>
      </c>
    </row>
    <row r="307" spans="1:9">
      <c r="A307">
        <v>1178200000</v>
      </c>
      <c r="B307">
        <v>1185000000</v>
      </c>
      <c r="C307">
        <v>1181000000</v>
      </c>
      <c r="D307">
        <f t="shared" si="4"/>
        <v>1181000000</v>
      </c>
      <c r="E307" t="s">
        <v>294</v>
      </c>
      <c r="F307" t="s">
        <v>3502</v>
      </c>
      <c r="G307" t="s">
        <v>3503</v>
      </c>
      <c r="H307" t="s">
        <v>2609</v>
      </c>
      <c r="I307" t="s">
        <v>3504</v>
      </c>
    </row>
    <row r="308" spans="1:9">
      <c r="A308">
        <v>0</v>
      </c>
      <c r="B308">
        <v>0</v>
      </c>
      <c r="C308">
        <v>0</v>
      </c>
      <c r="D308">
        <f t="shared" si="4"/>
        <v>0</v>
      </c>
      <c r="E308" t="s">
        <v>295</v>
      </c>
      <c r="F308" t="s">
        <v>3505</v>
      </c>
      <c r="G308" t="s">
        <v>3506</v>
      </c>
      <c r="H308" t="s">
        <v>3507</v>
      </c>
      <c r="I308" t="s">
        <v>2565</v>
      </c>
    </row>
    <row r="309" spans="1:9">
      <c r="A309">
        <v>0</v>
      </c>
      <c r="B309">
        <v>0</v>
      </c>
      <c r="C309">
        <v>0</v>
      </c>
      <c r="D309">
        <f t="shared" si="4"/>
        <v>0</v>
      </c>
      <c r="E309" t="s">
        <v>296</v>
      </c>
      <c r="F309" t="s">
        <v>3508</v>
      </c>
      <c r="G309" t="s">
        <v>296</v>
      </c>
      <c r="H309" t="s">
        <v>3158</v>
      </c>
    </row>
    <row r="310" spans="1:9">
      <c r="A310">
        <v>2090600</v>
      </c>
      <c r="B310">
        <v>2423400</v>
      </c>
      <c r="C310">
        <v>0</v>
      </c>
      <c r="D310">
        <f t="shared" si="4"/>
        <v>2090600</v>
      </c>
      <c r="E310" t="s">
        <v>297</v>
      </c>
      <c r="F310" t="s">
        <v>3509</v>
      </c>
      <c r="G310" t="s">
        <v>3510</v>
      </c>
      <c r="H310" t="s">
        <v>3511</v>
      </c>
      <c r="I310" t="s">
        <v>3512</v>
      </c>
    </row>
    <row r="311" spans="1:9">
      <c r="A311">
        <v>4817100</v>
      </c>
      <c r="B311">
        <v>4823200</v>
      </c>
      <c r="C311">
        <v>0</v>
      </c>
      <c r="D311">
        <f t="shared" si="4"/>
        <v>4817100</v>
      </c>
      <c r="E311" t="s">
        <v>298</v>
      </c>
      <c r="F311" t="s">
        <v>3513</v>
      </c>
      <c r="G311" t="s">
        <v>3514</v>
      </c>
      <c r="H311" t="s">
        <v>3515</v>
      </c>
      <c r="I311" t="s">
        <v>2643</v>
      </c>
    </row>
    <row r="312" spans="1:9">
      <c r="A312">
        <v>13870000</v>
      </c>
      <c r="B312">
        <v>13160000</v>
      </c>
      <c r="C312">
        <v>13397000</v>
      </c>
      <c r="D312">
        <f t="shared" si="4"/>
        <v>13397000</v>
      </c>
      <c r="E312" t="s">
        <v>299</v>
      </c>
      <c r="F312" t="s">
        <v>3516</v>
      </c>
      <c r="G312" t="s">
        <v>3517</v>
      </c>
      <c r="H312" t="s">
        <v>2535</v>
      </c>
      <c r="I312" t="s">
        <v>3518</v>
      </c>
    </row>
    <row r="313" spans="1:9">
      <c r="A313">
        <v>12363000</v>
      </c>
      <c r="B313">
        <v>14916000</v>
      </c>
      <c r="C313">
        <v>13626000</v>
      </c>
      <c r="D313">
        <f t="shared" si="4"/>
        <v>13626000</v>
      </c>
      <c r="E313" t="s">
        <v>300</v>
      </c>
      <c r="F313" t="s">
        <v>3519</v>
      </c>
      <c r="G313" t="s">
        <v>3520</v>
      </c>
      <c r="H313" t="s">
        <v>3348</v>
      </c>
      <c r="I313" t="s">
        <v>2501</v>
      </c>
    </row>
    <row r="314" spans="1:9">
      <c r="A314">
        <v>0</v>
      </c>
      <c r="B314">
        <v>0</v>
      </c>
      <c r="C314">
        <v>0</v>
      </c>
      <c r="D314">
        <f t="shared" si="4"/>
        <v>0</v>
      </c>
      <c r="E314" t="s">
        <v>301</v>
      </c>
      <c r="F314" t="s">
        <v>3521</v>
      </c>
      <c r="G314" t="s">
        <v>3522</v>
      </c>
      <c r="H314" t="s">
        <v>2490</v>
      </c>
      <c r="I314" t="s">
        <v>3523</v>
      </c>
    </row>
    <row r="315" spans="1:9">
      <c r="A315">
        <v>0</v>
      </c>
      <c r="B315">
        <v>0</v>
      </c>
      <c r="C315">
        <v>0</v>
      </c>
      <c r="D315">
        <f t="shared" si="4"/>
        <v>0</v>
      </c>
      <c r="E315" t="s">
        <v>302</v>
      </c>
      <c r="F315" t="s">
        <v>3524</v>
      </c>
      <c r="G315" t="s">
        <v>3525</v>
      </c>
      <c r="H315" t="s">
        <v>3526</v>
      </c>
      <c r="I315" t="s">
        <v>3527</v>
      </c>
    </row>
    <row r="316" spans="1:9">
      <c r="A316">
        <v>4952200</v>
      </c>
      <c r="B316">
        <v>5587700</v>
      </c>
      <c r="C316">
        <v>5539000</v>
      </c>
      <c r="D316">
        <f t="shared" si="4"/>
        <v>5539000</v>
      </c>
      <c r="E316" t="s">
        <v>303</v>
      </c>
      <c r="F316" t="s">
        <v>3528</v>
      </c>
      <c r="G316" t="s">
        <v>3529</v>
      </c>
      <c r="H316" t="s">
        <v>3530</v>
      </c>
      <c r="I316" t="s">
        <v>3531</v>
      </c>
    </row>
    <row r="317" spans="1:9">
      <c r="A317">
        <v>182530000</v>
      </c>
      <c r="B317">
        <v>180050000</v>
      </c>
      <c r="C317">
        <v>173180000</v>
      </c>
      <c r="D317">
        <f t="shared" si="4"/>
        <v>180050000</v>
      </c>
      <c r="E317" t="s">
        <v>2414</v>
      </c>
      <c r="F317" t="s">
        <v>3532</v>
      </c>
      <c r="G317" t="s">
        <v>3533</v>
      </c>
      <c r="H317" t="s">
        <v>2697</v>
      </c>
      <c r="I317" t="s">
        <v>2698</v>
      </c>
    </row>
    <row r="318" spans="1:9">
      <c r="A318">
        <v>5166000</v>
      </c>
      <c r="B318">
        <v>5197100</v>
      </c>
      <c r="C318">
        <v>5187100</v>
      </c>
      <c r="D318">
        <f t="shared" si="4"/>
        <v>5187100</v>
      </c>
      <c r="E318" t="s">
        <v>304</v>
      </c>
      <c r="F318" t="s">
        <v>3534</v>
      </c>
      <c r="G318" t="s">
        <v>3535</v>
      </c>
      <c r="H318" t="s">
        <v>3536</v>
      </c>
      <c r="I318" t="s">
        <v>3537</v>
      </c>
    </row>
    <row r="319" spans="1:9">
      <c r="A319">
        <v>6105800</v>
      </c>
      <c r="B319">
        <v>6185000</v>
      </c>
      <c r="C319">
        <v>6183200</v>
      </c>
      <c r="D319">
        <f t="shared" si="4"/>
        <v>6183200</v>
      </c>
      <c r="E319" t="s">
        <v>305</v>
      </c>
      <c r="F319" t="s">
        <v>3538</v>
      </c>
      <c r="G319" t="s">
        <v>3539</v>
      </c>
      <c r="H319" t="s">
        <v>3540</v>
      </c>
      <c r="I319" t="s">
        <v>3541</v>
      </c>
    </row>
    <row r="320" spans="1:9">
      <c r="A320">
        <v>6197300</v>
      </c>
      <c r="B320">
        <v>6941900</v>
      </c>
      <c r="C320">
        <v>5654600</v>
      </c>
      <c r="D320">
        <f t="shared" si="4"/>
        <v>6197300</v>
      </c>
      <c r="E320" t="s">
        <v>306</v>
      </c>
      <c r="F320" t="s">
        <v>3542</v>
      </c>
      <c r="G320" t="s">
        <v>3543</v>
      </c>
      <c r="H320" t="s">
        <v>2609</v>
      </c>
    </row>
    <row r="321" spans="1:9">
      <c r="A321">
        <v>160960000</v>
      </c>
      <c r="B321">
        <v>176880000</v>
      </c>
      <c r="C321">
        <v>211450000</v>
      </c>
      <c r="D321">
        <f t="shared" si="4"/>
        <v>176880000</v>
      </c>
      <c r="E321" t="s">
        <v>307</v>
      </c>
      <c r="F321" t="s">
        <v>3544</v>
      </c>
      <c r="G321" t="s">
        <v>3545</v>
      </c>
      <c r="H321" t="s">
        <v>3546</v>
      </c>
      <c r="I321" t="s">
        <v>2698</v>
      </c>
    </row>
    <row r="322" spans="1:9">
      <c r="A322">
        <v>236000000</v>
      </c>
      <c r="B322">
        <v>280260000</v>
      </c>
      <c r="C322">
        <v>274940000</v>
      </c>
      <c r="D322">
        <f t="shared" si="4"/>
        <v>274940000</v>
      </c>
      <c r="E322" t="s">
        <v>2415</v>
      </c>
      <c r="F322" t="s">
        <v>3547</v>
      </c>
      <c r="G322" t="s">
        <v>3548</v>
      </c>
      <c r="H322" t="s">
        <v>2775</v>
      </c>
      <c r="I322" t="s">
        <v>2698</v>
      </c>
    </row>
    <row r="323" spans="1:9">
      <c r="A323">
        <v>6597500</v>
      </c>
      <c r="B323">
        <v>7893100</v>
      </c>
      <c r="C323">
        <v>7890700</v>
      </c>
      <c r="D323">
        <f t="shared" ref="D323:D386" si="5">MEDIAN(A323:C323)</f>
        <v>7890700</v>
      </c>
      <c r="E323" t="s">
        <v>308</v>
      </c>
      <c r="F323" t="s">
        <v>3549</v>
      </c>
      <c r="G323" t="s">
        <v>3550</v>
      </c>
      <c r="H323" t="s">
        <v>3551</v>
      </c>
      <c r="I323" t="s">
        <v>2676</v>
      </c>
    </row>
    <row r="324" spans="1:9">
      <c r="A324">
        <v>8609400</v>
      </c>
      <c r="B324">
        <v>8083800</v>
      </c>
      <c r="C324">
        <v>8136300</v>
      </c>
      <c r="D324">
        <f t="shared" si="5"/>
        <v>8136300</v>
      </c>
      <c r="E324" t="s">
        <v>309</v>
      </c>
      <c r="F324" t="s">
        <v>3552</v>
      </c>
      <c r="G324" t="s">
        <v>309</v>
      </c>
      <c r="H324" t="s">
        <v>3147</v>
      </c>
    </row>
    <row r="325" spans="1:9">
      <c r="A325">
        <v>0</v>
      </c>
      <c r="B325">
        <v>0</v>
      </c>
      <c r="C325">
        <v>0</v>
      </c>
      <c r="D325">
        <f t="shared" si="5"/>
        <v>0</v>
      </c>
      <c r="E325" t="s">
        <v>310</v>
      </c>
      <c r="F325" t="s">
        <v>3553</v>
      </c>
      <c r="G325" t="s">
        <v>3554</v>
      </c>
      <c r="H325" t="s">
        <v>3555</v>
      </c>
      <c r="I325" t="s">
        <v>2676</v>
      </c>
    </row>
    <row r="326" spans="1:9">
      <c r="A326">
        <v>0</v>
      </c>
      <c r="B326">
        <v>0</v>
      </c>
      <c r="C326">
        <v>0</v>
      </c>
      <c r="D326">
        <f t="shared" si="5"/>
        <v>0</v>
      </c>
      <c r="E326" t="s">
        <v>311</v>
      </c>
      <c r="F326" t="s">
        <v>3556</v>
      </c>
      <c r="G326" t="s">
        <v>3557</v>
      </c>
      <c r="H326" t="s">
        <v>3558</v>
      </c>
      <c r="I326" t="s">
        <v>3559</v>
      </c>
    </row>
    <row r="327" spans="1:9">
      <c r="A327">
        <v>0</v>
      </c>
      <c r="B327">
        <v>0</v>
      </c>
      <c r="C327">
        <v>0</v>
      </c>
      <c r="D327">
        <f t="shared" si="5"/>
        <v>0</v>
      </c>
      <c r="E327" t="s">
        <v>312</v>
      </c>
      <c r="F327" t="s">
        <v>3560</v>
      </c>
      <c r="G327" t="s">
        <v>3561</v>
      </c>
      <c r="H327" t="s">
        <v>3562</v>
      </c>
      <c r="I327" t="s">
        <v>3563</v>
      </c>
    </row>
    <row r="328" spans="1:9">
      <c r="A328">
        <v>0</v>
      </c>
      <c r="B328">
        <v>0</v>
      </c>
      <c r="C328">
        <v>0</v>
      </c>
      <c r="D328">
        <f t="shared" si="5"/>
        <v>0</v>
      </c>
      <c r="E328" t="s">
        <v>313</v>
      </c>
      <c r="F328" t="s">
        <v>3564</v>
      </c>
      <c r="G328" t="s">
        <v>3565</v>
      </c>
      <c r="H328" t="s">
        <v>3566</v>
      </c>
      <c r="I328" t="s">
        <v>2536</v>
      </c>
    </row>
    <row r="329" spans="1:9">
      <c r="A329">
        <v>0</v>
      </c>
      <c r="B329">
        <v>0</v>
      </c>
      <c r="C329">
        <v>0</v>
      </c>
      <c r="D329">
        <f t="shared" si="5"/>
        <v>0</v>
      </c>
      <c r="E329" t="s">
        <v>314</v>
      </c>
      <c r="F329" t="s">
        <v>3567</v>
      </c>
      <c r="G329" t="s">
        <v>3568</v>
      </c>
      <c r="H329" t="s">
        <v>3569</v>
      </c>
      <c r="I329" t="s">
        <v>3570</v>
      </c>
    </row>
    <row r="330" spans="1:9">
      <c r="A330">
        <v>8058700</v>
      </c>
      <c r="B330">
        <v>7607300</v>
      </c>
      <c r="C330">
        <v>7781400</v>
      </c>
      <c r="D330">
        <f t="shared" si="5"/>
        <v>7781400</v>
      </c>
      <c r="E330" t="s">
        <v>315</v>
      </c>
      <c r="F330" t="s">
        <v>3571</v>
      </c>
      <c r="G330" t="s">
        <v>3572</v>
      </c>
      <c r="H330" t="s">
        <v>3573</v>
      </c>
      <c r="I330" t="s">
        <v>3574</v>
      </c>
    </row>
    <row r="331" spans="1:9">
      <c r="A331">
        <v>22453000</v>
      </c>
      <c r="B331">
        <v>23148000</v>
      </c>
      <c r="C331">
        <v>24340000</v>
      </c>
      <c r="D331">
        <f t="shared" si="5"/>
        <v>23148000</v>
      </c>
      <c r="E331" t="s">
        <v>316</v>
      </c>
      <c r="F331" t="s">
        <v>3575</v>
      </c>
      <c r="G331" t="s">
        <v>3576</v>
      </c>
      <c r="H331" t="s">
        <v>3577</v>
      </c>
    </row>
    <row r="332" spans="1:9">
      <c r="A332">
        <v>8613600</v>
      </c>
      <c r="B332">
        <v>8983300</v>
      </c>
      <c r="C332">
        <v>8239400</v>
      </c>
      <c r="D332">
        <f t="shared" si="5"/>
        <v>8613600</v>
      </c>
      <c r="E332" t="s">
        <v>317</v>
      </c>
      <c r="F332" t="s">
        <v>3578</v>
      </c>
      <c r="G332" t="s">
        <v>3579</v>
      </c>
      <c r="H332" t="s">
        <v>3580</v>
      </c>
      <c r="I332" t="s">
        <v>3581</v>
      </c>
    </row>
    <row r="333" spans="1:9">
      <c r="A333">
        <v>27408000</v>
      </c>
      <c r="B333">
        <v>18954000</v>
      </c>
      <c r="C333">
        <v>22069000</v>
      </c>
      <c r="D333">
        <f t="shared" si="5"/>
        <v>22069000</v>
      </c>
      <c r="E333" t="s">
        <v>318</v>
      </c>
      <c r="F333" t="s">
        <v>3582</v>
      </c>
      <c r="G333" t="s">
        <v>3583</v>
      </c>
      <c r="H333" t="s">
        <v>2874</v>
      </c>
      <c r="I333" t="s">
        <v>2565</v>
      </c>
    </row>
    <row r="334" spans="1:9">
      <c r="A334">
        <v>17845000</v>
      </c>
      <c r="B334">
        <v>17568000</v>
      </c>
      <c r="C334">
        <v>17269000</v>
      </c>
      <c r="D334">
        <f t="shared" si="5"/>
        <v>17568000</v>
      </c>
      <c r="E334" t="s">
        <v>319</v>
      </c>
      <c r="F334" t="s">
        <v>3584</v>
      </c>
      <c r="G334" t="s">
        <v>3585</v>
      </c>
      <c r="H334" t="s">
        <v>3586</v>
      </c>
      <c r="I334" t="s">
        <v>2676</v>
      </c>
    </row>
    <row r="335" spans="1:9">
      <c r="A335">
        <v>13394000</v>
      </c>
      <c r="B335">
        <v>13021000</v>
      </c>
      <c r="C335">
        <v>12948000</v>
      </c>
      <c r="D335">
        <f t="shared" si="5"/>
        <v>13021000</v>
      </c>
      <c r="E335" t="s">
        <v>320</v>
      </c>
      <c r="F335" t="s">
        <v>3587</v>
      </c>
      <c r="G335" t="s">
        <v>3588</v>
      </c>
      <c r="H335" t="s">
        <v>3589</v>
      </c>
      <c r="I335" t="s">
        <v>3590</v>
      </c>
    </row>
    <row r="336" spans="1:9">
      <c r="A336">
        <v>0</v>
      </c>
      <c r="B336">
        <v>0</v>
      </c>
      <c r="C336">
        <v>0</v>
      </c>
      <c r="D336">
        <f t="shared" si="5"/>
        <v>0</v>
      </c>
      <c r="E336" t="s">
        <v>321</v>
      </c>
      <c r="F336" t="s">
        <v>3591</v>
      </c>
      <c r="G336" t="s">
        <v>3592</v>
      </c>
      <c r="H336" t="s">
        <v>3593</v>
      </c>
      <c r="I336" t="s">
        <v>2676</v>
      </c>
    </row>
    <row r="337" spans="1:9">
      <c r="A337">
        <v>0</v>
      </c>
      <c r="B337">
        <v>0</v>
      </c>
      <c r="C337">
        <v>0</v>
      </c>
      <c r="D337">
        <f t="shared" si="5"/>
        <v>0</v>
      </c>
      <c r="E337" t="s">
        <v>322</v>
      </c>
      <c r="F337" t="s">
        <v>3594</v>
      </c>
      <c r="G337" t="s">
        <v>3595</v>
      </c>
      <c r="H337" t="s">
        <v>3596</v>
      </c>
      <c r="I337" t="s">
        <v>3597</v>
      </c>
    </row>
    <row r="338" spans="1:9">
      <c r="A338">
        <v>19088000</v>
      </c>
      <c r="B338">
        <v>19158000</v>
      </c>
      <c r="C338">
        <v>18516000</v>
      </c>
      <c r="D338">
        <f t="shared" si="5"/>
        <v>19088000</v>
      </c>
      <c r="E338" t="s">
        <v>323</v>
      </c>
      <c r="F338" t="s">
        <v>3598</v>
      </c>
      <c r="G338" t="s">
        <v>3599</v>
      </c>
      <c r="H338" t="s">
        <v>2609</v>
      </c>
      <c r="I338" t="s">
        <v>2536</v>
      </c>
    </row>
    <row r="339" spans="1:9">
      <c r="A339">
        <v>6400600</v>
      </c>
      <c r="B339">
        <v>5647200</v>
      </c>
      <c r="C339">
        <v>6911300</v>
      </c>
      <c r="D339">
        <f t="shared" si="5"/>
        <v>6400600</v>
      </c>
      <c r="E339" t="s">
        <v>324</v>
      </c>
      <c r="F339" t="s">
        <v>3600</v>
      </c>
      <c r="G339" t="s">
        <v>3601</v>
      </c>
      <c r="H339" t="s">
        <v>3602</v>
      </c>
      <c r="I339" t="s">
        <v>3603</v>
      </c>
    </row>
    <row r="340" spans="1:9">
      <c r="A340">
        <v>11210000</v>
      </c>
      <c r="B340">
        <v>11341000</v>
      </c>
      <c r="C340">
        <v>12151000</v>
      </c>
      <c r="D340">
        <f t="shared" si="5"/>
        <v>11341000</v>
      </c>
      <c r="E340" t="s">
        <v>325</v>
      </c>
      <c r="F340" t="s">
        <v>3604</v>
      </c>
      <c r="G340" t="s">
        <v>3605</v>
      </c>
      <c r="H340" t="s">
        <v>3606</v>
      </c>
      <c r="I340" t="s">
        <v>3559</v>
      </c>
    </row>
    <row r="341" spans="1:9">
      <c r="A341">
        <v>0</v>
      </c>
      <c r="B341">
        <v>0</v>
      </c>
      <c r="C341">
        <v>0</v>
      </c>
      <c r="D341">
        <f t="shared" si="5"/>
        <v>0</v>
      </c>
      <c r="E341" t="s">
        <v>326</v>
      </c>
      <c r="F341" t="s">
        <v>3607</v>
      </c>
      <c r="G341" t="s">
        <v>3608</v>
      </c>
      <c r="H341" t="s">
        <v>3609</v>
      </c>
      <c r="I341" t="s">
        <v>3610</v>
      </c>
    </row>
    <row r="342" spans="1:9">
      <c r="A342">
        <v>0</v>
      </c>
      <c r="B342">
        <v>0</v>
      </c>
      <c r="C342">
        <v>0</v>
      </c>
      <c r="D342">
        <f t="shared" si="5"/>
        <v>0</v>
      </c>
      <c r="E342" t="s">
        <v>327</v>
      </c>
      <c r="F342" t="s">
        <v>3611</v>
      </c>
      <c r="G342" t="s">
        <v>3612</v>
      </c>
      <c r="H342" t="s">
        <v>3613</v>
      </c>
    </row>
    <row r="343" spans="1:9">
      <c r="A343">
        <v>4531400</v>
      </c>
      <c r="B343">
        <v>4537200</v>
      </c>
      <c r="C343">
        <v>0</v>
      </c>
      <c r="D343">
        <f t="shared" si="5"/>
        <v>4531400</v>
      </c>
      <c r="E343" t="s">
        <v>328</v>
      </c>
      <c r="F343" t="s">
        <v>3614</v>
      </c>
      <c r="G343" t="s">
        <v>3615</v>
      </c>
      <c r="H343" t="s">
        <v>3616</v>
      </c>
      <c r="I343" t="s">
        <v>2743</v>
      </c>
    </row>
    <row r="344" spans="1:9">
      <c r="A344">
        <v>97171000</v>
      </c>
      <c r="B344">
        <v>94397000</v>
      </c>
      <c r="C344">
        <v>93845000</v>
      </c>
      <c r="D344">
        <f t="shared" si="5"/>
        <v>94397000</v>
      </c>
      <c r="E344" t="s">
        <v>329</v>
      </c>
      <c r="F344" t="s">
        <v>3617</v>
      </c>
      <c r="G344" t="s">
        <v>3618</v>
      </c>
      <c r="H344" t="s">
        <v>3619</v>
      </c>
      <c r="I344" t="s">
        <v>3620</v>
      </c>
    </row>
    <row r="345" spans="1:9">
      <c r="A345">
        <v>13633000</v>
      </c>
      <c r="B345">
        <v>13099000</v>
      </c>
      <c r="C345">
        <v>12187000</v>
      </c>
      <c r="D345">
        <f t="shared" si="5"/>
        <v>13099000</v>
      </c>
      <c r="E345" t="s">
        <v>330</v>
      </c>
      <c r="F345" t="s">
        <v>3621</v>
      </c>
      <c r="G345" t="s">
        <v>3622</v>
      </c>
      <c r="H345" t="s">
        <v>3623</v>
      </c>
      <c r="I345" t="s">
        <v>3624</v>
      </c>
    </row>
    <row r="346" spans="1:9">
      <c r="A346">
        <v>0</v>
      </c>
      <c r="B346">
        <v>0</v>
      </c>
      <c r="C346">
        <v>0</v>
      </c>
      <c r="D346">
        <f t="shared" si="5"/>
        <v>0</v>
      </c>
      <c r="E346" t="s">
        <v>331</v>
      </c>
      <c r="F346" t="s">
        <v>3625</v>
      </c>
      <c r="G346" t="s">
        <v>3626</v>
      </c>
      <c r="H346" t="s">
        <v>3627</v>
      </c>
      <c r="I346" t="s">
        <v>2698</v>
      </c>
    </row>
    <row r="347" spans="1:9">
      <c r="A347">
        <v>7034100</v>
      </c>
      <c r="B347">
        <v>6832600</v>
      </c>
      <c r="C347">
        <v>6802700</v>
      </c>
      <c r="D347">
        <f t="shared" si="5"/>
        <v>6832600</v>
      </c>
      <c r="E347" t="s">
        <v>332</v>
      </c>
      <c r="F347" t="s">
        <v>3628</v>
      </c>
      <c r="G347" t="s">
        <v>3629</v>
      </c>
      <c r="H347" t="s">
        <v>3630</v>
      </c>
      <c r="I347" t="s">
        <v>2743</v>
      </c>
    </row>
    <row r="348" spans="1:9">
      <c r="A348">
        <v>13715000</v>
      </c>
      <c r="B348">
        <v>14886000</v>
      </c>
      <c r="C348">
        <v>14881000</v>
      </c>
      <c r="D348">
        <f t="shared" si="5"/>
        <v>14881000</v>
      </c>
      <c r="E348" t="s">
        <v>333</v>
      </c>
      <c r="F348" t="s">
        <v>3631</v>
      </c>
      <c r="G348" t="s">
        <v>3632</v>
      </c>
      <c r="H348" t="s">
        <v>3633</v>
      </c>
    </row>
    <row r="349" spans="1:9">
      <c r="A349">
        <v>87063000</v>
      </c>
      <c r="B349">
        <v>82392000</v>
      </c>
      <c r="C349">
        <v>85799000</v>
      </c>
      <c r="D349">
        <f t="shared" si="5"/>
        <v>85799000</v>
      </c>
      <c r="E349" t="s">
        <v>2416</v>
      </c>
      <c r="F349" t="s">
        <v>3634</v>
      </c>
      <c r="G349" t="s">
        <v>3635</v>
      </c>
      <c r="H349" t="s">
        <v>3636</v>
      </c>
      <c r="I349" t="s">
        <v>2698</v>
      </c>
    </row>
    <row r="350" spans="1:9">
      <c r="A350">
        <v>0</v>
      </c>
      <c r="B350">
        <v>0</v>
      </c>
      <c r="C350">
        <v>0</v>
      </c>
      <c r="D350">
        <f t="shared" si="5"/>
        <v>0</v>
      </c>
      <c r="E350" t="s">
        <v>334</v>
      </c>
      <c r="F350" t="s">
        <v>3637</v>
      </c>
      <c r="G350" t="s">
        <v>3638</v>
      </c>
      <c r="H350" t="s">
        <v>3639</v>
      </c>
      <c r="I350" t="s">
        <v>3640</v>
      </c>
    </row>
    <row r="351" spans="1:9">
      <c r="A351">
        <v>24078000</v>
      </c>
      <c r="B351">
        <v>23114000</v>
      </c>
      <c r="C351">
        <v>23577000</v>
      </c>
      <c r="D351">
        <f t="shared" si="5"/>
        <v>23577000</v>
      </c>
      <c r="E351" t="s">
        <v>335</v>
      </c>
      <c r="F351" t="s">
        <v>3641</v>
      </c>
      <c r="G351" t="s">
        <v>3642</v>
      </c>
      <c r="H351" t="s">
        <v>3643</v>
      </c>
      <c r="I351" t="s">
        <v>2565</v>
      </c>
    </row>
    <row r="352" spans="1:9">
      <c r="A352">
        <v>0</v>
      </c>
      <c r="B352">
        <v>0</v>
      </c>
      <c r="C352">
        <v>0</v>
      </c>
      <c r="D352">
        <f t="shared" si="5"/>
        <v>0</v>
      </c>
      <c r="E352" t="s">
        <v>336</v>
      </c>
      <c r="F352" t="s">
        <v>3644</v>
      </c>
      <c r="G352" t="s">
        <v>3645</v>
      </c>
      <c r="H352" t="s">
        <v>2628</v>
      </c>
      <c r="I352" t="s">
        <v>2505</v>
      </c>
    </row>
    <row r="353" spans="1:9">
      <c r="A353">
        <v>99159000</v>
      </c>
      <c r="B353">
        <v>100620000</v>
      </c>
      <c r="C353">
        <v>101860000</v>
      </c>
      <c r="D353">
        <f t="shared" si="5"/>
        <v>100620000</v>
      </c>
      <c r="E353" t="s">
        <v>337</v>
      </c>
      <c r="F353" t="s">
        <v>3646</v>
      </c>
      <c r="G353" t="s">
        <v>3647</v>
      </c>
      <c r="H353" t="s">
        <v>3648</v>
      </c>
      <c r="I353" t="s">
        <v>2747</v>
      </c>
    </row>
    <row r="354" spans="1:9">
      <c r="A354">
        <v>11498000</v>
      </c>
      <c r="B354">
        <v>11575000</v>
      </c>
      <c r="C354">
        <v>10705000</v>
      </c>
      <c r="D354">
        <f t="shared" si="5"/>
        <v>11498000</v>
      </c>
      <c r="E354" t="s">
        <v>338</v>
      </c>
      <c r="F354" t="s">
        <v>3649</v>
      </c>
      <c r="G354" t="s">
        <v>338</v>
      </c>
      <c r="H354" t="s">
        <v>2535</v>
      </c>
      <c r="I354" t="s">
        <v>2743</v>
      </c>
    </row>
    <row r="355" spans="1:9">
      <c r="A355">
        <v>208820000</v>
      </c>
      <c r="B355">
        <v>202270000</v>
      </c>
      <c r="C355">
        <v>206970000</v>
      </c>
      <c r="D355">
        <f t="shared" si="5"/>
        <v>206970000</v>
      </c>
      <c r="E355" t="s">
        <v>339</v>
      </c>
      <c r="F355" t="s">
        <v>3650</v>
      </c>
      <c r="G355" t="s">
        <v>3651</v>
      </c>
      <c r="H355" t="s">
        <v>3652</v>
      </c>
      <c r="I355" t="s">
        <v>3653</v>
      </c>
    </row>
    <row r="356" spans="1:9">
      <c r="A356">
        <v>0</v>
      </c>
      <c r="B356">
        <v>0</v>
      </c>
      <c r="C356">
        <v>0</v>
      </c>
      <c r="D356">
        <f t="shared" si="5"/>
        <v>0</v>
      </c>
      <c r="E356" t="s">
        <v>340</v>
      </c>
      <c r="F356" t="s">
        <v>3654</v>
      </c>
      <c r="G356" t="s">
        <v>3655</v>
      </c>
      <c r="H356" t="s">
        <v>3656</v>
      </c>
      <c r="I356" t="s">
        <v>3657</v>
      </c>
    </row>
    <row r="357" spans="1:9">
      <c r="A357">
        <v>68049000</v>
      </c>
      <c r="B357">
        <v>70157000</v>
      </c>
      <c r="C357">
        <v>64930000</v>
      </c>
      <c r="D357">
        <f t="shared" si="5"/>
        <v>68049000</v>
      </c>
      <c r="E357" t="s">
        <v>341</v>
      </c>
      <c r="F357" t="s">
        <v>3658</v>
      </c>
      <c r="G357" t="s">
        <v>3659</v>
      </c>
      <c r="H357" t="s">
        <v>3660</v>
      </c>
    </row>
    <row r="358" spans="1:9">
      <c r="A358">
        <v>12404000</v>
      </c>
      <c r="B358">
        <v>13583000</v>
      </c>
      <c r="C358">
        <v>13197000</v>
      </c>
      <c r="D358">
        <f t="shared" si="5"/>
        <v>13197000</v>
      </c>
      <c r="E358" t="s">
        <v>342</v>
      </c>
      <c r="F358" t="s">
        <v>3661</v>
      </c>
      <c r="G358" t="s">
        <v>3662</v>
      </c>
      <c r="H358" t="s">
        <v>3663</v>
      </c>
      <c r="I358" t="s">
        <v>3664</v>
      </c>
    </row>
    <row r="359" spans="1:9">
      <c r="A359">
        <v>0</v>
      </c>
      <c r="B359">
        <v>0</v>
      </c>
      <c r="C359">
        <v>0</v>
      </c>
      <c r="D359">
        <f t="shared" si="5"/>
        <v>0</v>
      </c>
      <c r="E359" t="s">
        <v>343</v>
      </c>
      <c r="F359" t="s">
        <v>3665</v>
      </c>
      <c r="G359" t="s">
        <v>3666</v>
      </c>
      <c r="H359" t="s">
        <v>3667</v>
      </c>
      <c r="I359" t="s">
        <v>2676</v>
      </c>
    </row>
    <row r="360" spans="1:9">
      <c r="A360">
        <v>8849100</v>
      </c>
      <c r="B360">
        <v>9570600</v>
      </c>
      <c r="C360">
        <v>9567700</v>
      </c>
      <c r="D360">
        <f t="shared" si="5"/>
        <v>9567700</v>
      </c>
      <c r="E360" t="s">
        <v>344</v>
      </c>
      <c r="F360" t="s">
        <v>3668</v>
      </c>
      <c r="G360" t="s">
        <v>3669</v>
      </c>
      <c r="H360" t="s">
        <v>3670</v>
      </c>
      <c r="I360" t="s">
        <v>3671</v>
      </c>
    </row>
    <row r="361" spans="1:9">
      <c r="A361">
        <v>0</v>
      </c>
      <c r="B361">
        <v>0</v>
      </c>
      <c r="C361">
        <v>0</v>
      </c>
      <c r="D361">
        <f t="shared" si="5"/>
        <v>0</v>
      </c>
      <c r="E361" t="s">
        <v>345</v>
      </c>
      <c r="F361" t="s">
        <v>3672</v>
      </c>
      <c r="G361" t="s">
        <v>3673</v>
      </c>
      <c r="H361" t="s">
        <v>2494</v>
      </c>
      <c r="I361" t="s">
        <v>3674</v>
      </c>
    </row>
    <row r="362" spans="1:9">
      <c r="A362">
        <v>5096600</v>
      </c>
      <c r="B362">
        <v>5103100</v>
      </c>
      <c r="C362">
        <v>4614900</v>
      </c>
      <c r="D362">
        <f t="shared" si="5"/>
        <v>5096600</v>
      </c>
      <c r="E362" t="s">
        <v>346</v>
      </c>
      <c r="F362" t="s">
        <v>3675</v>
      </c>
      <c r="G362" t="s">
        <v>3676</v>
      </c>
      <c r="H362" t="s">
        <v>3677</v>
      </c>
    </row>
    <row r="363" spans="1:9">
      <c r="A363">
        <v>8191100</v>
      </c>
      <c r="B363">
        <v>8614400</v>
      </c>
      <c r="C363">
        <v>7420000</v>
      </c>
      <c r="D363">
        <f t="shared" si="5"/>
        <v>8191100</v>
      </c>
      <c r="E363" t="s">
        <v>347</v>
      </c>
      <c r="F363" t="s">
        <v>3678</v>
      </c>
      <c r="G363" t="s">
        <v>3679</v>
      </c>
      <c r="H363" t="s">
        <v>3680</v>
      </c>
      <c r="I363" t="s">
        <v>3681</v>
      </c>
    </row>
    <row r="364" spans="1:9">
      <c r="A364">
        <v>7363700</v>
      </c>
      <c r="B364">
        <v>7421500</v>
      </c>
      <c r="C364">
        <v>7119400</v>
      </c>
      <c r="D364">
        <f t="shared" si="5"/>
        <v>7363700</v>
      </c>
      <c r="E364" t="s">
        <v>348</v>
      </c>
      <c r="F364" t="s">
        <v>3682</v>
      </c>
      <c r="G364" t="s">
        <v>3683</v>
      </c>
      <c r="H364" t="s">
        <v>2539</v>
      </c>
      <c r="I364" t="s">
        <v>3684</v>
      </c>
    </row>
    <row r="365" spans="1:9">
      <c r="A365">
        <v>24936000</v>
      </c>
      <c r="B365">
        <v>17608000</v>
      </c>
      <c r="C365">
        <v>24094000</v>
      </c>
      <c r="D365">
        <f t="shared" si="5"/>
        <v>24094000</v>
      </c>
      <c r="E365" t="s">
        <v>349</v>
      </c>
      <c r="F365" t="s">
        <v>3685</v>
      </c>
      <c r="G365" t="s">
        <v>3686</v>
      </c>
      <c r="H365" t="s">
        <v>3687</v>
      </c>
      <c r="I365" t="s">
        <v>3429</v>
      </c>
    </row>
    <row r="366" spans="1:9">
      <c r="A366">
        <v>17129000</v>
      </c>
      <c r="B366">
        <v>17341000</v>
      </c>
      <c r="C366">
        <v>17148000</v>
      </c>
      <c r="D366">
        <f t="shared" si="5"/>
        <v>17148000</v>
      </c>
      <c r="E366" t="s">
        <v>350</v>
      </c>
      <c r="F366" t="s">
        <v>3688</v>
      </c>
      <c r="G366" t="s">
        <v>3689</v>
      </c>
      <c r="H366" t="s">
        <v>3498</v>
      </c>
      <c r="I366" t="s">
        <v>2725</v>
      </c>
    </row>
    <row r="367" spans="1:9">
      <c r="A367">
        <v>11349000</v>
      </c>
      <c r="B367">
        <v>12575000</v>
      </c>
      <c r="C367">
        <v>12571000</v>
      </c>
      <c r="D367">
        <f t="shared" si="5"/>
        <v>12571000</v>
      </c>
      <c r="E367" t="s">
        <v>351</v>
      </c>
      <c r="F367" t="s">
        <v>3690</v>
      </c>
      <c r="G367" t="s">
        <v>3691</v>
      </c>
      <c r="H367" t="s">
        <v>3692</v>
      </c>
      <c r="I367" t="s">
        <v>3693</v>
      </c>
    </row>
    <row r="368" spans="1:9">
      <c r="A368">
        <v>0</v>
      </c>
      <c r="B368">
        <v>0</v>
      </c>
      <c r="C368">
        <v>0</v>
      </c>
      <c r="D368">
        <f t="shared" si="5"/>
        <v>0</v>
      </c>
      <c r="E368" t="s">
        <v>352</v>
      </c>
      <c r="F368" t="s">
        <v>3694</v>
      </c>
      <c r="G368" t="s">
        <v>3695</v>
      </c>
      <c r="H368" t="s">
        <v>2874</v>
      </c>
      <c r="I368" t="s">
        <v>2565</v>
      </c>
    </row>
    <row r="369" spans="1:9">
      <c r="A369">
        <v>11817000</v>
      </c>
      <c r="B369">
        <v>12003000</v>
      </c>
      <c r="C369">
        <v>12243000</v>
      </c>
      <c r="D369">
        <f t="shared" si="5"/>
        <v>12003000</v>
      </c>
      <c r="E369" t="s">
        <v>353</v>
      </c>
      <c r="F369" t="s">
        <v>3696</v>
      </c>
      <c r="G369" t="s">
        <v>3697</v>
      </c>
      <c r="H369" t="s">
        <v>2494</v>
      </c>
    </row>
    <row r="370" spans="1:9">
      <c r="A370">
        <v>5572100</v>
      </c>
      <c r="B370">
        <v>0</v>
      </c>
      <c r="C370">
        <v>5301700</v>
      </c>
      <c r="D370">
        <f t="shared" si="5"/>
        <v>5301700</v>
      </c>
      <c r="E370" t="s">
        <v>354</v>
      </c>
      <c r="F370" t="s">
        <v>3698</v>
      </c>
      <c r="G370" t="s">
        <v>3699</v>
      </c>
      <c r="H370" t="s">
        <v>2586</v>
      </c>
      <c r="I370" t="s">
        <v>3700</v>
      </c>
    </row>
    <row r="371" spans="1:9">
      <c r="A371">
        <v>0</v>
      </c>
      <c r="B371">
        <v>6885800</v>
      </c>
      <c r="C371">
        <v>7259000</v>
      </c>
      <c r="D371">
        <f t="shared" si="5"/>
        <v>6885800</v>
      </c>
      <c r="E371" t="s">
        <v>355</v>
      </c>
      <c r="F371" t="s">
        <v>3701</v>
      </c>
      <c r="G371" t="s">
        <v>3702</v>
      </c>
      <c r="H371" t="s">
        <v>3703</v>
      </c>
    </row>
    <row r="372" spans="1:9">
      <c r="A372">
        <v>415660000</v>
      </c>
      <c r="B372">
        <v>408400000</v>
      </c>
      <c r="C372">
        <v>392740000</v>
      </c>
      <c r="D372">
        <f t="shared" si="5"/>
        <v>408400000</v>
      </c>
      <c r="E372" t="s">
        <v>356</v>
      </c>
      <c r="F372" t="s">
        <v>3704</v>
      </c>
      <c r="G372" t="s">
        <v>3705</v>
      </c>
      <c r="H372" t="s">
        <v>3706</v>
      </c>
      <c r="I372" t="s">
        <v>3707</v>
      </c>
    </row>
    <row r="373" spans="1:9">
      <c r="A373">
        <v>31335000</v>
      </c>
      <c r="B373">
        <v>30842000</v>
      </c>
      <c r="C373">
        <v>30319000</v>
      </c>
      <c r="D373">
        <f t="shared" si="5"/>
        <v>30842000</v>
      </c>
      <c r="E373" t="s">
        <v>357</v>
      </c>
      <c r="F373" t="s">
        <v>3708</v>
      </c>
      <c r="G373" t="s">
        <v>3709</v>
      </c>
      <c r="H373" t="s">
        <v>3710</v>
      </c>
    </row>
    <row r="374" spans="1:9">
      <c r="A374">
        <v>15622000</v>
      </c>
      <c r="B374">
        <v>15060000</v>
      </c>
      <c r="C374">
        <v>14990000</v>
      </c>
      <c r="D374">
        <f t="shared" si="5"/>
        <v>15060000</v>
      </c>
      <c r="E374" t="s">
        <v>358</v>
      </c>
      <c r="F374" t="s">
        <v>3711</v>
      </c>
      <c r="G374" t="s">
        <v>3712</v>
      </c>
      <c r="H374" t="s">
        <v>2955</v>
      </c>
      <c r="I374" t="s">
        <v>2743</v>
      </c>
    </row>
    <row r="375" spans="1:9">
      <c r="A375">
        <v>32334000</v>
      </c>
      <c r="B375">
        <v>34290000</v>
      </c>
      <c r="C375">
        <v>33699000</v>
      </c>
      <c r="D375">
        <f t="shared" si="5"/>
        <v>33699000</v>
      </c>
      <c r="E375" t="s">
        <v>359</v>
      </c>
      <c r="F375" t="s">
        <v>3713</v>
      </c>
      <c r="G375" t="s">
        <v>3714</v>
      </c>
      <c r="H375" t="s">
        <v>3715</v>
      </c>
      <c r="I375" t="s">
        <v>3716</v>
      </c>
    </row>
    <row r="376" spans="1:9">
      <c r="A376">
        <v>3850800</v>
      </c>
      <c r="B376">
        <v>4189100</v>
      </c>
      <c r="C376">
        <v>4049500</v>
      </c>
      <c r="D376">
        <f t="shared" si="5"/>
        <v>4049500</v>
      </c>
      <c r="E376" t="s">
        <v>360</v>
      </c>
      <c r="F376" t="s">
        <v>3717</v>
      </c>
      <c r="G376" t="s">
        <v>3718</v>
      </c>
      <c r="H376" t="s">
        <v>3719</v>
      </c>
      <c r="I376" t="s">
        <v>3720</v>
      </c>
    </row>
    <row r="377" spans="1:9">
      <c r="A377">
        <v>8883800</v>
      </c>
      <c r="B377">
        <v>8508700</v>
      </c>
      <c r="C377">
        <v>7958000</v>
      </c>
      <c r="D377">
        <f t="shared" si="5"/>
        <v>8508700</v>
      </c>
      <c r="E377" t="s">
        <v>361</v>
      </c>
      <c r="F377" t="s">
        <v>3721</v>
      </c>
      <c r="G377" t="s">
        <v>3722</v>
      </c>
      <c r="H377" t="s">
        <v>3723</v>
      </c>
      <c r="I377" t="s">
        <v>3724</v>
      </c>
    </row>
    <row r="378" spans="1:9">
      <c r="A378">
        <v>211170000</v>
      </c>
      <c r="B378">
        <v>222230000</v>
      </c>
      <c r="C378">
        <v>223710000</v>
      </c>
      <c r="D378">
        <f t="shared" si="5"/>
        <v>222230000</v>
      </c>
      <c r="E378" t="s">
        <v>362</v>
      </c>
      <c r="F378" t="s">
        <v>3725</v>
      </c>
      <c r="G378" t="s">
        <v>3726</v>
      </c>
      <c r="H378" t="s">
        <v>2628</v>
      </c>
      <c r="I378" t="s">
        <v>3727</v>
      </c>
    </row>
    <row r="379" spans="1:9">
      <c r="A379">
        <v>49636000</v>
      </c>
      <c r="B379">
        <v>53710000</v>
      </c>
      <c r="C379">
        <v>55421000</v>
      </c>
      <c r="D379">
        <f t="shared" si="5"/>
        <v>53710000</v>
      </c>
      <c r="E379" t="s">
        <v>363</v>
      </c>
      <c r="F379" t="s">
        <v>3728</v>
      </c>
      <c r="G379" t="s">
        <v>3729</v>
      </c>
      <c r="H379" t="s">
        <v>2713</v>
      </c>
      <c r="I379" t="s">
        <v>3730</v>
      </c>
    </row>
    <row r="380" spans="1:9">
      <c r="A380">
        <v>0</v>
      </c>
      <c r="B380">
        <v>0</v>
      </c>
      <c r="C380">
        <v>0</v>
      </c>
      <c r="D380">
        <f t="shared" si="5"/>
        <v>0</v>
      </c>
      <c r="E380" t="s">
        <v>364</v>
      </c>
      <c r="F380" t="s">
        <v>3731</v>
      </c>
      <c r="G380" t="s">
        <v>3732</v>
      </c>
      <c r="H380" t="s">
        <v>2494</v>
      </c>
    </row>
    <row r="381" spans="1:9">
      <c r="A381">
        <v>61475000</v>
      </c>
      <c r="B381">
        <v>59404000</v>
      </c>
      <c r="C381">
        <v>61122000</v>
      </c>
      <c r="D381">
        <f t="shared" si="5"/>
        <v>61122000</v>
      </c>
      <c r="E381" t="s">
        <v>365</v>
      </c>
      <c r="F381" t="s">
        <v>3733</v>
      </c>
      <c r="G381" t="s">
        <v>3734</v>
      </c>
      <c r="H381" t="s">
        <v>3735</v>
      </c>
      <c r="I381" t="s">
        <v>3736</v>
      </c>
    </row>
    <row r="382" spans="1:9">
      <c r="A382">
        <v>0</v>
      </c>
      <c r="B382">
        <v>0</v>
      </c>
      <c r="C382">
        <v>0</v>
      </c>
      <c r="D382">
        <f t="shared" si="5"/>
        <v>0</v>
      </c>
      <c r="E382" t="s">
        <v>366</v>
      </c>
      <c r="F382" t="s">
        <v>3737</v>
      </c>
      <c r="G382" t="s">
        <v>3738</v>
      </c>
      <c r="H382" t="s">
        <v>3739</v>
      </c>
      <c r="I382" t="s">
        <v>3740</v>
      </c>
    </row>
    <row r="383" spans="1:9">
      <c r="A383">
        <v>51041000</v>
      </c>
      <c r="B383">
        <v>47326000</v>
      </c>
      <c r="C383">
        <v>49344000</v>
      </c>
      <c r="D383">
        <f t="shared" si="5"/>
        <v>49344000</v>
      </c>
      <c r="E383" t="s">
        <v>367</v>
      </c>
      <c r="F383" t="s">
        <v>3741</v>
      </c>
      <c r="G383" t="s">
        <v>3742</v>
      </c>
      <c r="H383" t="s">
        <v>2494</v>
      </c>
    </row>
    <row r="384" spans="1:9">
      <c r="A384">
        <v>0</v>
      </c>
      <c r="B384">
        <v>0</v>
      </c>
      <c r="C384">
        <v>0</v>
      </c>
      <c r="D384">
        <f t="shared" si="5"/>
        <v>0</v>
      </c>
      <c r="E384" t="s">
        <v>368</v>
      </c>
      <c r="F384" t="s">
        <v>3743</v>
      </c>
      <c r="G384" t="s">
        <v>3744</v>
      </c>
      <c r="H384" t="s">
        <v>3745</v>
      </c>
      <c r="I384" t="s">
        <v>3746</v>
      </c>
    </row>
    <row r="385" spans="1:9">
      <c r="A385">
        <v>39432000</v>
      </c>
      <c r="B385">
        <v>38291000</v>
      </c>
      <c r="C385">
        <v>37247000</v>
      </c>
      <c r="D385">
        <f t="shared" si="5"/>
        <v>38291000</v>
      </c>
      <c r="E385" t="s">
        <v>369</v>
      </c>
      <c r="F385" t="s">
        <v>3747</v>
      </c>
      <c r="G385" t="s">
        <v>3748</v>
      </c>
      <c r="H385" t="s">
        <v>3749</v>
      </c>
      <c r="I385" t="s">
        <v>3750</v>
      </c>
    </row>
    <row r="386" spans="1:9">
      <c r="A386">
        <v>9866000</v>
      </c>
      <c r="B386">
        <v>9592600</v>
      </c>
      <c r="C386">
        <v>9470600</v>
      </c>
      <c r="D386">
        <f t="shared" si="5"/>
        <v>9592600</v>
      </c>
      <c r="E386" t="s">
        <v>370</v>
      </c>
      <c r="F386" t="s">
        <v>3751</v>
      </c>
      <c r="G386" t="s">
        <v>3752</v>
      </c>
      <c r="H386" t="s">
        <v>2609</v>
      </c>
      <c r="I386" t="s">
        <v>2536</v>
      </c>
    </row>
    <row r="387" spans="1:9">
      <c r="A387">
        <v>10185000</v>
      </c>
      <c r="B387">
        <v>10302000</v>
      </c>
      <c r="C387">
        <v>11031000</v>
      </c>
      <c r="D387">
        <f t="shared" ref="D387:D450" si="6">MEDIAN(A387:C387)</f>
        <v>10302000</v>
      </c>
      <c r="E387" t="s">
        <v>371</v>
      </c>
      <c r="F387" t="s">
        <v>3753</v>
      </c>
      <c r="G387" t="s">
        <v>3754</v>
      </c>
      <c r="H387" t="s">
        <v>3755</v>
      </c>
      <c r="I387" t="s">
        <v>3756</v>
      </c>
    </row>
    <row r="388" spans="1:9">
      <c r="A388">
        <v>61270000</v>
      </c>
      <c r="B388">
        <v>62001000</v>
      </c>
      <c r="C388">
        <v>62250000</v>
      </c>
      <c r="D388">
        <f t="shared" si="6"/>
        <v>62001000</v>
      </c>
      <c r="E388" t="s">
        <v>372</v>
      </c>
      <c r="F388" t="s">
        <v>3757</v>
      </c>
      <c r="G388" t="s">
        <v>3758</v>
      </c>
      <c r="H388" t="s">
        <v>3759</v>
      </c>
      <c r="I388" t="s">
        <v>3760</v>
      </c>
    </row>
    <row r="389" spans="1:9">
      <c r="A389">
        <v>0</v>
      </c>
      <c r="B389">
        <v>0</v>
      </c>
      <c r="C389">
        <v>0</v>
      </c>
      <c r="D389">
        <f t="shared" si="6"/>
        <v>0</v>
      </c>
      <c r="E389" t="s">
        <v>373</v>
      </c>
      <c r="F389" t="s">
        <v>3761</v>
      </c>
      <c r="G389" t="s">
        <v>3762</v>
      </c>
    </row>
    <row r="390" spans="1:9">
      <c r="A390">
        <v>0</v>
      </c>
      <c r="B390">
        <v>0</v>
      </c>
      <c r="C390">
        <v>0</v>
      </c>
      <c r="D390">
        <f t="shared" si="6"/>
        <v>0</v>
      </c>
      <c r="E390" t="s">
        <v>374</v>
      </c>
      <c r="F390" t="s">
        <v>3763</v>
      </c>
      <c r="G390" t="s">
        <v>3764</v>
      </c>
      <c r="H390" t="s">
        <v>3765</v>
      </c>
      <c r="I390" t="s">
        <v>3766</v>
      </c>
    </row>
    <row r="391" spans="1:9">
      <c r="A391">
        <v>8132500</v>
      </c>
      <c r="B391">
        <v>8819200</v>
      </c>
      <c r="C391">
        <v>8742300</v>
      </c>
      <c r="D391">
        <f t="shared" si="6"/>
        <v>8742300</v>
      </c>
      <c r="E391" t="s">
        <v>2417</v>
      </c>
      <c r="F391" t="s">
        <v>3767</v>
      </c>
      <c r="G391" t="s">
        <v>3768</v>
      </c>
      <c r="H391" t="s">
        <v>2609</v>
      </c>
      <c r="I391" t="s">
        <v>2536</v>
      </c>
    </row>
    <row r="392" spans="1:9">
      <c r="A392">
        <v>0</v>
      </c>
      <c r="B392">
        <v>0</v>
      </c>
      <c r="C392">
        <v>0</v>
      </c>
      <c r="D392">
        <f t="shared" si="6"/>
        <v>0</v>
      </c>
      <c r="E392" t="s">
        <v>375</v>
      </c>
      <c r="F392" t="s">
        <v>3769</v>
      </c>
      <c r="G392" t="s">
        <v>3770</v>
      </c>
      <c r="H392" t="s">
        <v>3771</v>
      </c>
      <c r="I392" t="s">
        <v>2875</v>
      </c>
    </row>
    <row r="393" spans="1:9">
      <c r="A393">
        <v>6905600</v>
      </c>
      <c r="B393">
        <v>6678400</v>
      </c>
      <c r="C393">
        <v>6623200</v>
      </c>
      <c r="D393">
        <f t="shared" si="6"/>
        <v>6678400</v>
      </c>
      <c r="E393" t="s">
        <v>376</v>
      </c>
      <c r="F393" t="s">
        <v>3772</v>
      </c>
      <c r="G393" t="s">
        <v>3773</v>
      </c>
      <c r="H393" t="s">
        <v>2874</v>
      </c>
      <c r="I393" t="s">
        <v>2565</v>
      </c>
    </row>
    <row r="394" spans="1:9">
      <c r="A394">
        <v>0</v>
      </c>
      <c r="B394">
        <v>0</v>
      </c>
      <c r="C394">
        <v>0</v>
      </c>
      <c r="D394">
        <f t="shared" si="6"/>
        <v>0</v>
      </c>
      <c r="E394" t="s">
        <v>377</v>
      </c>
      <c r="F394" t="s">
        <v>3774</v>
      </c>
      <c r="G394" t="s">
        <v>3775</v>
      </c>
      <c r="H394" t="s">
        <v>2609</v>
      </c>
    </row>
    <row r="395" spans="1:9">
      <c r="A395">
        <v>57907000</v>
      </c>
      <c r="B395">
        <v>43556000</v>
      </c>
      <c r="C395">
        <v>52777000</v>
      </c>
      <c r="D395">
        <f t="shared" si="6"/>
        <v>52777000</v>
      </c>
      <c r="E395" t="s">
        <v>378</v>
      </c>
      <c r="F395" t="s">
        <v>3776</v>
      </c>
      <c r="G395" t="s">
        <v>3777</v>
      </c>
      <c r="H395" t="s">
        <v>2849</v>
      </c>
    </row>
    <row r="396" spans="1:9">
      <c r="A396">
        <v>9291500</v>
      </c>
      <c r="B396">
        <v>9147300</v>
      </c>
      <c r="C396">
        <v>8991300</v>
      </c>
      <c r="D396">
        <f t="shared" si="6"/>
        <v>9147300</v>
      </c>
      <c r="E396" t="s">
        <v>2418</v>
      </c>
      <c r="F396" t="s">
        <v>3778</v>
      </c>
      <c r="G396" t="s">
        <v>3779</v>
      </c>
      <c r="H396" t="s">
        <v>3780</v>
      </c>
      <c r="I396" t="s">
        <v>2729</v>
      </c>
    </row>
    <row r="397" spans="1:9">
      <c r="A397">
        <v>21990000</v>
      </c>
      <c r="B397">
        <v>24476000</v>
      </c>
      <c r="C397">
        <v>24468000</v>
      </c>
      <c r="D397">
        <f t="shared" si="6"/>
        <v>24468000</v>
      </c>
      <c r="E397" t="s">
        <v>379</v>
      </c>
      <c r="F397" t="s">
        <v>3781</v>
      </c>
      <c r="G397" t="s">
        <v>3782</v>
      </c>
      <c r="H397" t="s">
        <v>3783</v>
      </c>
      <c r="I397" t="s">
        <v>2871</v>
      </c>
    </row>
    <row r="398" spans="1:9">
      <c r="A398">
        <v>0</v>
      </c>
      <c r="B398">
        <v>0</v>
      </c>
      <c r="C398">
        <v>0</v>
      </c>
      <c r="D398">
        <f t="shared" si="6"/>
        <v>0</v>
      </c>
      <c r="E398" t="s">
        <v>380</v>
      </c>
      <c r="F398" t="s">
        <v>3784</v>
      </c>
      <c r="G398" t="s">
        <v>3785</v>
      </c>
      <c r="H398" t="s">
        <v>3786</v>
      </c>
      <c r="I398" t="s">
        <v>2501</v>
      </c>
    </row>
    <row r="399" spans="1:9">
      <c r="A399">
        <v>8848600</v>
      </c>
      <c r="B399">
        <v>8859800</v>
      </c>
      <c r="C399">
        <v>0</v>
      </c>
      <c r="D399">
        <f t="shared" si="6"/>
        <v>8848600</v>
      </c>
      <c r="E399" t="s">
        <v>381</v>
      </c>
      <c r="F399" t="s">
        <v>3787</v>
      </c>
      <c r="G399" t="s">
        <v>3788</v>
      </c>
      <c r="H399" t="s">
        <v>2535</v>
      </c>
      <c r="I399" t="s">
        <v>2743</v>
      </c>
    </row>
    <row r="400" spans="1:9">
      <c r="A400">
        <v>0</v>
      </c>
      <c r="B400">
        <v>0</v>
      </c>
      <c r="C400">
        <v>0</v>
      </c>
      <c r="D400">
        <f t="shared" si="6"/>
        <v>0</v>
      </c>
      <c r="E400" t="s">
        <v>382</v>
      </c>
      <c r="F400" t="s">
        <v>3789</v>
      </c>
      <c r="G400" t="s">
        <v>3790</v>
      </c>
      <c r="H400" t="s">
        <v>3791</v>
      </c>
      <c r="I400" t="s">
        <v>3792</v>
      </c>
    </row>
    <row r="401" spans="1:9">
      <c r="A401">
        <v>8525500</v>
      </c>
      <c r="B401">
        <v>8176700</v>
      </c>
      <c r="C401">
        <v>8161700</v>
      </c>
      <c r="D401">
        <f t="shared" si="6"/>
        <v>8176700</v>
      </c>
      <c r="E401" t="s">
        <v>383</v>
      </c>
      <c r="F401" t="s">
        <v>3793</v>
      </c>
      <c r="G401" t="s">
        <v>3794</v>
      </c>
      <c r="H401" t="s">
        <v>3795</v>
      </c>
      <c r="I401" t="s">
        <v>3796</v>
      </c>
    </row>
    <row r="402" spans="1:9">
      <c r="A402">
        <v>22005000</v>
      </c>
      <c r="B402">
        <v>30334000</v>
      </c>
      <c r="C402">
        <v>33040000</v>
      </c>
      <c r="D402">
        <f t="shared" si="6"/>
        <v>30334000</v>
      </c>
      <c r="E402" t="s">
        <v>384</v>
      </c>
      <c r="F402" t="s">
        <v>3797</v>
      </c>
      <c r="G402" t="s">
        <v>3798</v>
      </c>
      <c r="H402" t="s">
        <v>3799</v>
      </c>
      <c r="I402" t="s">
        <v>3800</v>
      </c>
    </row>
    <row r="403" spans="1:9">
      <c r="A403">
        <v>17174000</v>
      </c>
      <c r="B403">
        <v>18685000</v>
      </c>
      <c r="C403">
        <v>18679000</v>
      </c>
      <c r="D403">
        <f t="shared" si="6"/>
        <v>18679000</v>
      </c>
      <c r="E403" t="s">
        <v>385</v>
      </c>
      <c r="F403" t="s">
        <v>3801</v>
      </c>
      <c r="G403" t="s">
        <v>3802</v>
      </c>
      <c r="H403" t="s">
        <v>3803</v>
      </c>
      <c r="I403" t="s">
        <v>3804</v>
      </c>
    </row>
    <row r="404" spans="1:9">
      <c r="A404">
        <v>51137000</v>
      </c>
      <c r="B404">
        <v>51729000</v>
      </c>
      <c r="C404">
        <v>51606000</v>
      </c>
      <c r="D404">
        <f t="shared" si="6"/>
        <v>51606000</v>
      </c>
      <c r="E404" t="s">
        <v>386</v>
      </c>
      <c r="F404" t="s">
        <v>3805</v>
      </c>
      <c r="G404" t="s">
        <v>3806</v>
      </c>
      <c r="H404" t="s">
        <v>2910</v>
      </c>
      <c r="I404" t="s">
        <v>3807</v>
      </c>
    </row>
    <row r="405" spans="1:9">
      <c r="A405">
        <v>5554300</v>
      </c>
      <c r="B405">
        <v>5560700</v>
      </c>
      <c r="C405">
        <v>5556900</v>
      </c>
      <c r="D405">
        <f t="shared" si="6"/>
        <v>5556900</v>
      </c>
      <c r="E405" t="s">
        <v>387</v>
      </c>
      <c r="F405" t="s">
        <v>3808</v>
      </c>
      <c r="G405" t="s">
        <v>3809</v>
      </c>
      <c r="H405" t="s">
        <v>2874</v>
      </c>
      <c r="I405" t="s">
        <v>2565</v>
      </c>
    </row>
    <row r="406" spans="1:9">
      <c r="A406">
        <v>54893000</v>
      </c>
      <c r="B406">
        <v>55930000</v>
      </c>
      <c r="C406">
        <v>56368000</v>
      </c>
      <c r="D406">
        <f t="shared" si="6"/>
        <v>55930000</v>
      </c>
      <c r="E406" t="s">
        <v>388</v>
      </c>
      <c r="F406" t="s">
        <v>3810</v>
      </c>
      <c r="G406" t="s">
        <v>3811</v>
      </c>
      <c r="H406" t="s">
        <v>2802</v>
      </c>
      <c r="I406" t="s">
        <v>2714</v>
      </c>
    </row>
    <row r="407" spans="1:9">
      <c r="A407">
        <v>14580000</v>
      </c>
      <c r="B407">
        <v>14580000</v>
      </c>
      <c r="C407">
        <v>13434000</v>
      </c>
      <c r="D407">
        <f t="shared" si="6"/>
        <v>14580000</v>
      </c>
      <c r="E407" t="s">
        <v>389</v>
      </c>
      <c r="F407" t="s">
        <v>3812</v>
      </c>
      <c r="G407" t="s">
        <v>3813</v>
      </c>
      <c r="H407" t="s">
        <v>3150</v>
      </c>
      <c r="I407" t="s">
        <v>2747</v>
      </c>
    </row>
    <row r="408" spans="1:9">
      <c r="A408">
        <v>8011900</v>
      </c>
      <c r="B408">
        <v>7887600</v>
      </c>
      <c r="C408">
        <v>7753000</v>
      </c>
      <c r="D408">
        <f t="shared" si="6"/>
        <v>7887600</v>
      </c>
      <c r="E408" t="s">
        <v>2419</v>
      </c>
      <c r="F408" t="s">
        <v>3814</v>
      </c>
      <c r="G408" t="s">
        <v>3815</v>
      </c>
      <c r="H408" t="s">
        <v>2728</v>
      </c>
      <c r="I408" t="s">
        <v>3816</v>
      </c>
    </row>
    <row r="409" spans="1:9">
      <c r="A409">
        <v>74368000</v>
      </c>
      <c r="B409">
        <v>75878000</v>
      </c>
      <c r="C409">
        <v>72262000</v>
      </c>
      <c r="D409">
        <f t="shared" si="6"/>
        <v>74368000</v>
      </c>
      <c r="E409" t="s">
        <v>390</v>
      </c>
      <c r="F409" t="s">
        <v>3817</v>
      </c>
      <c r="G409" t="s">
        <v>3818</v>
      </c>
      <c r="H409" t="s">
        <v>3819</v>
      </c>
      <c r="I409" t="s">
        <v>3820</v>
      </c>
    </row>
    <row r="410" spans="1:9">
      <c r="A410">
        <v>0</v>
      </c>
      <c r="B410">
        <v>4641700</v>
      </c>
      <c r="C410">
        <v>4640300</v>
      </c>
      <c r="D410">
        <f t="shared" si="6"/>
        <v>4640300</v>
      </c>
      <c r="E410" t="s">
        <v>391</v>
      </c>
      <c r="F410" t="s">
        <v>3821</v>
      </c>
      <c r="G410" t="s">
        <v>3822</v>
      </c>
      <c r="H410" t="s">
        <v>3823</v>
      </c>
      <c r="I410" t="s">
        <v>3824</v>
      </c>
    </row>
    <row r="411" spans="1:9">
      <c r="A411">
        <v>6595400</v>
      </c>
      <c r="B411">
        <v>7916900</v>
      </c>
      <c r="C411">
        <v>9312000</v>
      </c>
      <c r="D411">
        <f t="shared" si="6"/>
        <v>7916900</v>
      </c>
      <c r="E411" t="s">
        <v>392</v>
      </c>
      <c r="F411" t="s">
        <v>3825</v>
      </c>
      <c r="G411" t="s">
        <v>3826</v>
      </c>
      <c r="H411" t="s">
        <v>3364</v>
      </c>
    </row>
    <row r="412" spans="1:9">
      <c r="A412">
        <v>18087000</v>
      </c>
      <c r="B412">
        <v>17806000</v>
      </c>
      <c r="C412">
        <v>17503000</v>
      </c>
      <c r="D412">
        <f t="shared" si="6"/>
        <v>17806000</v>
      </c>
      <c r="E412" t="s">
        <v>393</v>
      </c>
      <c r="F412" t="s">
        <v>3827</v>
      </c>
      <c r="G412" t="s">
        <v>3828</v>
      </c>
      <c r="H412" t="s">
        <v>2535</v>
      </c>
      <c r="I412" t="s">
        <v>2743</v>
      </c>
    </row>
    <row r="413" spans="1:9">
      <c r="A413">
        <v>0</v>
      </c>
      <c r="B413">
        <v>0</v>
      </c>
      <c r="C413">
        <v>0</v>
      </c>
      <c r="D413">
        <f t="shared" si="6"/>
        <v>0</v>
      </c>
      <c r="E413" t="s">
        <v>394</v>
      </c>
      <c r="F413" t="s">
        <v>3829</v>
      </c>
      <c r="G413" t="s">
        <v>3830</v>
      </c>
      <c r="H413" t="s">
        <v>3630</v>
      </c>
      <c r="I413" t="s">
        <v>2743</v>
      </c>
    </row>
    <row r="414" spans="1:9">
      <c r="A414">
        <v>0</v>
      </c>
      <c r="B414">
        <v>2758800</v>
      </c>
      <c r="C414">
        <v>2757900</v>
      </c>
      <c r="D414">
        <f t="shared" si="6"/>
        <v>2757900</v>
      </c>
      <c r="E414" t="s">
        <v>395</v>
      </c>
      <c r="F414" t="s">
        <v>3831</v>
      </c>
      <c r="G414" t="s">
        <v>3832</v>
      </c>
      <c r="H414" t="s">
        <v>3833</v>
      </c>
      <c r="I414" t="s">
        <v>3834</v>
      </c>
    </row>
    <row r="415" spans="1:9">
      <c r="A415">
        <v>49454000</v>
      </c>
      <c r="B415">
        <v>51161000</v>
      </c>
      <c r="C415">
        <v>45994000</v>
      </c>
      <c r="D415">
        <f t="shared" si="6"/>
        <v>49454000</v>
      </c>
      <c r="E415" t="s">
        <v>396</v>
      </c>
      <c r="F415" t="s">
        <v>3835</v>
      </c>
      <c r="G415" t="s">
        <v>3836</v>
      </c>
      <c r="H415" t="s">
        <v>3837</v>
      </c>
      <c r="I415" t="s">
        <v>3838</v>
      </c>
    </row>
    <row r="416" spans="1:9">
      <c r="A416">
        <v>26676000</v>
      </c>
      <c r="B416">
        <v>26594000</v>
      </c>
      <c r="C416">
        <v>28153000</v>
      </c>
      <c r="D416">
        <f t="shared" si="6"/>
        <v>26676000</v>
      </c>
      <c r="E416" t="s">
        <v>397</v>
      </c>
      <c r="F416" t="s">
        <v>3839</v>
      </c>
      <c r="G416" t="s">
        <v>3840</v>
      </c>
      <c r="H416" t="s">
        <v>3841</v>
      </c>
      <c r="I416" t="s">
        <v>3842</v>
      </c>
    </row>
    <row r="417" spans="1:9">
      <c r="A417">
        <v>493240000</v>
      </c>
      <c r="B417">
        <v>507090000</v>
      </c>
      <c r="C417">
        <v>485660000</v>
      </c>
      <c r="D417">
        <f t="shared" si="6"/>
        <v>493240000</v>
      </c>
      <c r="E417" t="s">
        <v>398</v>
      </c>
      <c r="F417" t="s">
        <v>3843</v>
      </c>
      <c r="G417" t="s">
        <v>3844</v>
      </c>
      <c r="H417" t="s">
        <v>3845</v>
      </c>
      <c r="I417" t="s">
        <v>2799</v>
      </c>
    </row>
    <row r="418" spans="1:9">
      <c r="A418">
        <v>0</v>
      </c>
      <c r="B418">
        <v>0</v>
      </c>
      <c r="C418">
        <v>0</v>
      </c>
      <c r="D418">
        <f t="shared" si="6"/>
        <v>0</v>
      </c>
      <c r="E418" t="s">
        <v>399</v>
      </c>
      <c r="F418" t="s">
        <v>3846</v>
      </c>
      <c r="G418" t="s">
        <v>3847</v>
      </c>
      <c r="H418" t="s">
        <v>3848</v>
      </c>
      <c r="I418" t="s">
        <v>3849</v>
      </c>
    </row>
    <row r="419" spans="1:9">
      <c r="A419">
        <v>2307300</v>
      </c>
      <c r="B419">
        <v>0</v>
      </c>
      <c r="C419">
        <v>2195300</v>
      </c>
      <c r="D419">
        <f t="shared" si="6"/>
        <v>2195300</v>
      </c>
      <c r="E419" t="s">
        <v>400</v>
      </c>
      <c r="F419" t="s">
        <v>3850</v>
      </c>
      <c r="G419" t="s">
        <v>3851</v>
      </c>
      <c r="H419" t="s">
        <v>3852</v>
      </c>
      <c r="I419" t="s">
        <v>3853</v>
      </c>
    </row>
    <row r="420" spans="1:9">
      <c r="A420">
        <v>84506000</v>
      </c>
      <c r="B420">
        <v>86074000</v>
      </c>
      <c r="C420">
        <v>83122000</v>
      </c>
      <c r="D420">
        <f t="shared" si="6"/>
        <v>84506000</v>
      </c>
      <c r="E420" t="s">
        <v>401</v>
      </c>
      <c r="F420" t="s">
        <v>3854</v>
      </c>
      <c r="G420" t="s">
        <v>3855</v>
      </c>
      <c r="H420" t="s">
        <v>2609</v>
      </c>
      <c r="I420" t="s">
        <v>2536</v>
      </c>
    </row>
    <row r="421" spans="1:9">
      <c r="A421">
        <v>15941000</v>
      </c>
      <c r="B421">
        <v>15035000</v>
      </c>
      <c r="C421">
        <v>15682000</v>
      </c>
      <c r="D421">
        <f t="shared" si="6"/>
        <v>15682000</v>
      </c>
      <c r="E421" t="s">
        <v>402</v>
      </c>
      <c r="F421" t="s">
        <v>3856</v>
      </c>
      <c r="G421" t="s">
        <v>3857</v>
      </c>
      <c r="H421" t="s">
        <v>3858</v>
      </c>
      <c r="I421" t="s">
        <v>2536</v>
      </c>
    </row>
    <row r="422" spans="1:9">
      <c r="A422">
        <v>6078900</v>
      </c>
      <c r="B422">
        <v>6052900</v>
      </c>
      <c r="C422">
        <v>5547700</v>
      </c>
      <c r="D422">
        <f t="shared" si="6"/>
        <v>6052900</v>
      </c>
      <c r="E422" t="s">
        <v>403</v>
      </c>
      <c r="F422" t="s">
        <v>3859</v>
      </c>
      <c r="G422" t="s">
        <v>3860</v>
      </c>
      <c r="H422" t="s">
        <v>2628</v>
      </c>
      <c r="I422" t="s">
        <v>3861</v>
      </c>
    </row>
    <row r="423" spans="1:9">
      <c r="A423">
        <v>10161000</v>
      </c>
      <c r="B423">
        <v>10174000</v>
      </c>
      <c r="C423">
        <v>8829100</v>
      </c>
      <c r="D423">
        <f t="shared" si="6"/>
        <v>10161000</v>
      </c>
      <c r="E423" t="s">
        <v>404</v>
      </c>
      <c r="F423" t="s">
        <v>3862</v>
      </c>
      <c r="G423" t="s">
        <v>3863</v>
      </c>
      <c r="H423" t="s">
        <v>3864</v>
      </c>
      <c r="I423" t="s">
        <v>3865</v>
      </c>
    </row>
    <row r="424" spans="1:9">
      <c r="A424">
        <v>27826000</v>
      </c>
      <c r="B424">
        <v>26588000</v>
      </c>
      <c r="C424">
        <v>27411000</v>
      </c>
      <c r="D424">
        <f t="shared" si="6"/>
        <v>27411000</v>
      </c>
      <c r="E424" t="s">
        <v>405</v>
      </c>
      <c r="F424" t="s">
        <v>3866</v>
      </c>
      <c r="G424" t="s">
        <v>3867</v>
      </c>
      <c r="H424" t="s">
        <v>2874</v>
      </c>
    </row>
    <row r="425" spans="1:9">
      <c r="A425">
        <v>8425800</v>
      </c>
      <c r="B425">
        <v>8146400</v>
      </c>
      <c r="C425">
        <v>8441900</v>
      </c>
      <c r="D425">
        <f t="shared" si="6"/>
        <v>8425800</v>
      </c>
      <c r="E425" t="s">
        <v>406</v>
      </c>
      <c r="F425" t="s">
        <v>3868</v>
      </c>
      <c r="G425" t="s">
        <v>3869</v>
      </c>
      <c r="H425" t="s">
        <v>3870</v>
      </c>
      <c r="I425" t="s">
        <v>3871</v>
      </c>
    </row>
    <row r="426" spans="1:9">
      <c r="A426">
        <v>0</v>
      </c>
      <c r="B426">
        <v>0</v>
      </c>
      <c r="C426">
        <v>0</v>
      </c>
      <c r="D426">
        <f t="shared" si="6"/>
        <v>0</v>
      </c>
      <c r="E426" t="s">
        <v>407</v>
      </c>
      <c r="F426" t="s">
        <v>3872</v>
      </c>
      <c r="G426" t="s">
        <v>3873</v>
      </c>
      <c r="H426" t="s">
        <v>3874</v>
      </c>
      <c r="I426" t="s">
        <v>3875</v>
      </c>
    </row>
    <row r="427" spans="1:9">
      <c r="A427">
        <v>0</v>
      </c>
      <c r="B427">
        <v>0</v>
      </c>
      <c r="C427">
        <v>0</v>
      </c>
      <c r="D427">
        <f t="shared" si="6"/>
        <v>0</v>
      </c>
      <c r="E427" t="s">
        <v>408</v>
      </c>
      <c r="F427" t="s">
        <v>3876</v>
      </c>
      <c r="G427" t="s">
        <v>3877</v>
      </c>
      <c r="H427" t="s">
        <v>3878</v>
      </c>
      <c r="I427" t="s">
        <v>3879</v>
      </c>
    </row>
    <row r="428" spans="1:9">
      <c r="A428">
        <v>13822000</v>
      </c>
      <c r="B428">
        <v>12081000</v>
      </c>
      <c r="C428">
        <v>13003000</v>
      </c>
      <c r="D428">
        <f t="shared" si="6"/>
        <v>13003000</v>
      </c>
      <c r="E428" t="s">
        <v>409</v>
      </c>
      <c r="F428" t="s">
        <v>3880</v>
      </c>
      <c r="G428" t="s">
        <v>3881</v>
      </c>
      <c r="H428" t="s">
        <v>3882</v>
      </c>
      <c r="I428" t="s">
        <v>3883</v>
      </c>
    </row>
    <row r="429" spans="1:9">
      <c r="A429">
        <v>17998000</v>
      </c>
      <c r="B429">
        <v>17827000</v>
      </c>
      <c r="C429">
        <v>17311000</v>
      </c>
      <c r="D429">
        <f t="shared" si="6"/>
        <v>17827000</v>
      </c>
      <c r="E429" t="s">
        <v>410</v>
      </c>
      <c r="F429" t="s">
        <v>3884</v>
      </c>
      <c r="G429" t="s">
        <v>3885</v>
      </c>
      <c r="H429" t="s">
        <v>3886</v>
      </c>
      <c r="I429" t="s">
        <v>3887</v>
      </c>
    </row>
    <row r="430" spans="1:9">
      <c r="A430">
        <v>95812000</v>
      </c>
      <c r="B430">
        <v>92952000</v>
      </c>
      <c r="C430">
        <v>98463000</v>
      </c>
      <c r="D430">
        <f t="shared" si="6"/>
        <v>95812000</v>
      </c>
      <c r="E430" t="s">
        <v>411</v>
      </c>
      <c r="F430" t="s">
        <v>3888</v>
      </c>
      <c r="G430" t="s">
        <v>3889</v>
      </c>
      <c r="H430" t="s">
        <v>2535</v>
      </c>
      <c r="I430" t="s">
        <v>3890</v>
      </c>
    </row>
    <row r="431" spans="1:9">
      <c r="A431">
        <v>6636200</v>
      </c>
      <c r="B431">
        <v>6429500</v>
      </c>
      <c r="C431">
        <v>6629500</v>
      </c>
      <c r="D431">
        <f t="shared" si="6"/>
        <v>6629500</v>
      </c>
      <c r="E431" t="s">
        <v>412</v>
      </c>
      <c r="F431" t="s">
        <v>3891</v>
      </c>
      <c r="G431" t="s">
        <v>3892</v>
      </c>
      <c r="H431" t="s">
        <v>3893</v>
      </c>
      <c r="I431" t="s">
        <v>3894</v>
      </c>
    </row>
    <row r="432" spans="1:9">
      <c r="A432">
        <v>10782000</v>
      </c>
      <c r="B432">
        <v>11375000</v>
      </c>
      <c r="C432">
        <v>11380000</v>
      </c>
      <c r="D432">
        <f t="shared" si="6"/>
        <v>11375000</v>
      </c>
      <c r="E432" t="s">
        <v>413</v>
      </c>
      <c r="F432" t="s">
        <v>3895</v>
      </c>
      <c r="G432" t="s">
        <v>3896</v>
      </c>
      <c r="H432" t="s">
        <v>3897</v>
      </c>
      <c r="I432" t="s">
        <v>2676</v>
      </c>
    </row>
    <row r="433" spans="1:9">
      <c r="A433">
        <v>0</v>
      </c>
      <c r="B433">
        <v>0</v>
      </c>
      <c r="C433">
        <v>0</v>
      </c>
      <c r="D433">
        <f t="shared" si="6"/>
        <v>0</v>
      </c>
      <c r="E433" t="s">
        <v>414</v>
      </c>
      <c r="F433" t="s">
        <v>3898</v>
      </c>
      <c r="G433" t="s">
        <v>3899</v>
      </c>
      <c r="H433" t="s">
        <v>3900</v>
      </c>
      <c r="I433" t="s">
        <v>2725</v>
      </c>
    </row>
    <row r="434" spans="1:9">
      <c r="A434">
        <v>7570400</v>
      </c>
      <c r="B434">
        <v>7146400</v>
      </c>
      <c r="C434">
        <v>7004900</v>
      </c>
      <c r="D434">
        <f t="shared" si="6"/>
        <v>7146400</v>
      </c>
      <c r="E434" t="s">
        <v>415</v>
      </c>
      <c r="F434" t="s">
        <v>3901</v>
      </c>
      <c r="G434" t="s">
        <v>3902</v>
      </c>
      <c r="H434" t="s">
        <v>3903</v>
      </c>
      <c r="I434" t="s">
        <v>2747</v>
      </c>
    </row>
    <row r="435" spans="1:9">
      <c r="A435">
        <v>0</v>
      </c>
      <c r="B435">
        <v>0</v>
      </c>
      <c r="C435">
        <v>0</v>
      </c>
      <c r="D435">
        <f t="shared" si="6"/>
        <v>0</v>
      </c>
      <c r="E435" t="s">
        <v>416</v>
      </c>
      <c r="F435" t="s">
        <v>3904</v>
      </c>
      <c r="G435" t="s">
        <v>3905</v>
      </c>
      <c r="H435" t="s">
        <v>2535</v>
      </c>
      <c r="I435" t="s">
        <v>2743</v>
      </c>
    </row>
    <row r="436" spans="1:9">
      <c r="A436">
        <v>0</v>
      </c>
      <c r="B436">
        <v>0</v>
      </c>
      <c r="C436">
        <v>0</v>
      </c>
      <c r="D436">
        <f t="shared" si="6"/>
        <v>0</v>
      </c>
      <c r="E436" t="s">
        <v>417</v>
      </c>
      <c r="F436" t="s">
        <v>3906</v>
      </c>
      <c r="G436" t="s">
        <v>3907</v>
      </c>
      <c r="H436" t="s">
        <v>3908</v>
      </c>
      <c r="I436" t="s">
        <v>3909</v>
      </c>
    </row>
    <row r="437" spans="1:9">
      <c r="A437">
        <v>72371000</v>
      </c>
      <c r="B437">
        <v>84955000</v>
      </c>
      <c r="C437">
        <v>78350000</v>
      </c>
      <c r="D437">
        <f t="shared" si="6"/>
        <v>78350000</v>
      </c>
      <c r="E437" t="s">
        <v>418</v>
      </c>
      <c r="F437" t="s">
        <v>3910</v>
      </c>
      <c r="G437" t="s">
        <v>3911</v>
      </c>
      <c r="H437" t="s">
        <v>2713</v>
      </c>
      <c r="I437" t="s">
        <v>2714</v>
      </c>
    </row>
    <row r="438" spans="1:9">
      <c r="A438">
        <v>0</v>
      </c>
      <c r="B438">
        <v>0</v>
      </c>
      <c r="C438">
        <v>0</v>
      </c>
      <c r="D438">
        <f t="shared" si="6"/>
        <v>0</v>
      </c>
      <c r="E438" t="s">
        <v>419</v>
      </c>
      <c r="F438" t="s">
        <v>3912</v>
      </c>
      <c r="G438" t="s">
        <v>3913</v>
      </c>
    </row>
    <row r="439" spans="1:9">
      <c r="A439">
        <v>2819700</v>
      </c>
      <c r="B439">
        <v>0</v>
      </c>
      <c r="C439">
        <v>2878500</v>
      </c>
      <c r="D439">
        <f t="shared" si="6"/>
        <v>2819700</v>
      </c>
      <c r="E439" t="s">
        <v>420</v>
      </c>
      <c r="F439" t="s">
        <v>3914</v>
      </c>
      <c r="G439" t="s">
        <v>3915</v>
      </c>
      <c r="H439" t="s">
        <v>3916</v>
      </c>
      <c r="I439" t="s">
        <v>2743</v>
      </c>
    </row>
    <row r="440" spans="1:9">
      <c r="A440">
        <v>0</v>
      </c>
      <c r="B440">
        <v>0</v>
      </c>
      <c r="C440">
        <v>0</v>
      </c>
      <c r="D440">
        <f t="shared" si="6"/>
        <v>0</v>
      </c>
      <c r="E440" t="s">
        <v>421</v>
      </c>
      <c r="F440" t="s">
        <v>3917</v>
      </c>
      <c r="G440" t="s">
        <v>3918</v>
      </c>
      <c r="H440" t="s">
        <v>3919</v>
      </c>
      <c r="I440" t="s">
        <v>3920</v>
      </c>
    </row>
    <row r="441" spans="1:9">
      <c r="A441">
        <v>10991000</v>
      </c>
      <c r="B441">
        <v>12490000</v>
      </c>
      <c r="C441">
        <v>11040000</v>
      </c>
      <c r="D441">
        <f t="shared" si="6"/>
        <v>11040000</v>
      </c>
      <c r="E441" t="s">
        <v>422</v>
      </c>
      <c r="F441" t="s">
        <v>3921</v>
      </c>
      <c r="G441" t="s">
        <v>3922</v>
      </c>
      <c r="H441" t="s">
        <v>3923</v>
      </c>
      <c r="I441" t="s">
        <v>3924</v>
      </c>
    </row>
    <row r="442" spans="1:9">
      <c r="A442">
        <v>1576300000</v>
      </c>
      <c r="B442">
        <v>1507200000</v>
      </c>
      <c r="C442">
        <v>1465300000</v>
      </c>
      <c r="D442">
        <f t="shared" si="6"/>
        <v>1507200000</v>
      </c>
      <c r="E442" t="s">
        <v>423</v>
      </c>
      <c r="F442" t="s">
        <v>3925</v>
      </c>
      <c r="G442" t="s">
        <v>3926</v>
      </c>
      <c r="H442" t="s">
        <v>2609</v>
      </c>
      <c r="I442" t="s">
        <v>2747</v>
      </c>
    </row>
    <row r="443" spans="1:9">
      <c r="A443">
        <v>4293700</v>
      </c>
      <c r="B443">
        <v>4227100</v>
      </c>
      <c r="C443">
        <v>4155000</v>
      </c>
      <c r="D443">
        <f t="shared" si="6"/>
        <v>4227100</v>
      </c>
      <c r="E443" t="s">
        <v>424</v>
      </c>
      <c r="F443" t="s">
        <v>3927</v>
      </c>
      <c r="G443" t="s">
        <v>3928</v>
      </c>
      <c r="H443" t="s">
        <v>3929</v>
      </c>
      <c r="I443" t="s">
        <v>3930</v>
      </c>
    </row>
    <row r="444" spans="1:9">
      <c r="A444">
        <v>7253100</v>
      </c>
      <c r="B444">
        <v>6699000</v>
      </c>
      <c r="C444">
        <v>6988400</v>
      </c>
      <c r="D444">
        <f t="shared" si="6"/>
        <v>6988400</v>
      </c>
      <c r="E444" t="s">
        <v>425</v>
      </c>
      <c r="F444" t="s">
        <v>3931</v>
      </c>
      <c r="G444" t="s">
        <v>3932</v>
      </c>
      <c r="H444" t="s">
        <v>3933</v>
      </c>
    </row>
    <row r="445" spans="1:9">
      <c r="A445">
        <v>12900000</v>
      </c>
      <c r="B445">
        <v>11001000</v>
      </c>
      <c r="C445">
        <v>11908000</v>
      </c>
      <c r="D445">
        <f t="shared" si="6"/>
        <v>11908000</v>
      </c>
      <c r="E445" t="s">
        <v>426</v>
      </c>
      <c r="F445" t="s">
        <v>3934</v>
      </c>
      <c r="G445" t="s">
        <v>3935</v>
      </c>
      <c r="H445" t="s">
        <v>3936</v>
      </c>
      <c r="I445" t="s">
        <v>3937</v>
      </c>
    </row>
    <row r="446" spans="1:9">
      <c r="A446">
        <v>3799500</v>
      </c>
      <c r="B446">
        <v>3778600</v>
      </c>
      <c r="C446">
        <v>4378000</v>
      </c>
      <c r="D446">
        <f t="shared" si="6"/>
        <v>3799500</v>
      </c>
      <c r="E446" t="s">
        <v>427</v>
      </c>
      <c r="F446" t="s">
        <v>3938</v>
      </c>
      <c r="G446" t="s">
        <v>3939</v>
      </c>
      <c r="H446" t="s">
        <v>3940</v>
      </c>
      <c r="I446" t="s">
        <v>3941</v>
      </c>
    </row>
    <row r="447" spans="1:9">
      <c r="A447">
        <v>49788000</v>
      </c>
      <c r="B447">
        <v>46508000</v>
      </c>
      <c r="C447">
        <v>44709000</v>
      </c>
      <c r="D447">
        <f t="shared" si="6"/>
        <v>46508000</v>
      </c>
      <c r="E447" t="s">
        <v>428</v>
      </c>
      <c r="F447" t="s">
        <v>3942</v>
      </c>
      <c r="G447" t="s">
        <v>3943</v>
      </c>
      <c r="H447" t="s">
        <v>3944</v>
      </c>
      <c r="I447" t="s">
        <v>3945</v>
      </c>
    </row>
    <row r="448" spans="1:9">
      <c r="A448">
        <v>4421100</v>
      </c>
      <c r="B448">
        <v>0</v>
      </c>
      <c r="C448">
        <v>4884000</v>
      </c>
      <c r="D448">
        <f t="shared" si="6"/>
        <v>4421100</v>
      </c>
      <c r="E448" t="s">
        <v>429</v>
      </c>
      <c r="F448" t="s">
        <v>3946</v>
      </c>
      <c r="G448" t="s">
        <v>3947</v>
      </c>
      <c r="H448" t="s">
        <v>3125</v>
      </c>
      <c r="I448" t="s">
        <v>2676</v>
      </c>
    </row>
    <row r="449" spans="1:9">
      <c r="A449">
        <v>0</v>
      </c>
      <c r="B449">
        <v>0</v>
      </c>
      <c r="C449">
        <v>0</v>
      </c>
      <c r="D449">
        <f t="shared" si="6"/>
        <v>0</v>
      </c>
      <c r="E449" t="s">
        <v>430</v>
      </c>
      <c r="F449" t="s">
        <v>3948</v>
      </c>
      <c r="G449" t="s">
        <v>3949</v>
      </c>
      <c r="H449" t="s">
        <v>2609</v>
      </c>
      <c r="I449" t="s">
        <v>2536</v>
      </c>
    </row>
    <row r="450" spans="1:9">
      <c r="A450">
        <v>0</v>
      </c>
      <c r="B450">
        <v>0</v>
      </c>
      <c r="C450">
        <v>0</v>
      </c>
      <c r="D450">
        <f t="shared" si="6"/>
        <v>0</v>
      </c>
      <c r="E450" t="s">
        <v>431</v>
      </c>
      <c r="F450" t="s">
        <v>3950</v>
      </c>
      <c r="G450" t="s">
        <v>3951</v>
      </c>
      <c r="H450" t="s">
        <v>3952</v>
      </c>
      <c r="I450" t="s">
        <v>2501</v>
      </c>
    </row>
    <row r="451" spans="1:9">
      <c r="A451">
        <v>3333900</v>
      </c>
      <c r="B451">
        <v>3055800</v>
      </c>
      <c r="C451">
        <v>2787600</v>
      </c>
      <c r="D451">
        <f t="shared" ref="D451:D514" si="7">MEDIAN(A451:C451)</f>
        <v>3055800</v>
      </c>
      <c r="E451" t="s">
        <v>432</v>
      </c>
      <c r="F451" t="s">
        <v>3953</v>
      </c>
      <c r="G451" t="s">
        <v>3954</v>
      </c>
      <c r="H451" t="s">
        <v>3955</v>
      </c>
      <c r="I451" t="s">
        <v>3956</v>
      </c>
    </row>
    <row r="452" spans="1:9">
      <c r="A452">
        <v>0</v>
      </c>
      <c r="B452">
        <v>0</v>
      </c>
      <c r="C452">
        <v>0</v>
      </c>
      <c r="D452">
        <f t="shared" si="7"/>
        <v>0</v>
      </c>
      <c r="E452" t="s">
        <v>433</v>
      </c>
      <c r="F452" t="s">
        <v>3957</v>
      </c>
      <c r="G452" t="s">
        <v>3958</v>
      </c>
      <c r="H452" t="s">
        <v>3959</v>
      </c>
      <c r="I452" t="s">
        <v>3960</v>
      </c>
    </row>
    <row r="453" spans="1:9">
      <c r="A453">
        <v>0</v>
      </c>
      <c r="B453">
        <v>0</v>
      </c>
      <c r="C453">
        <v>0</v>
      </c>
      <c r="D453">
        <f t="shared" si="7"/>
        <v>0</v>
      </c>
      <c r="E453" t="s">
        <v>434</v>
      </c>
      <c r="F453" t="s">
        <v>3961</v>
      </c>
      <c r="G453" t="s">
        <v>3962</v>
      </c>
      <c r="H453" t="s">
        <v>3963</v>
      </c>
      <c r="I453" t="s">
        <v>3964</v>
      </c>
    </row>
    <row r="454" spans="1:9">
      <c r="A454">
        <v>36036000</v>
      </c>
      <c r="B454">
        <v>35366000</v>
      </c>
      <c r="C454">
        <v>35091000</v>
      </c>
      <c r="D454">
        <f t="shared" si="7"/>
        <v>35366000</v>
      </c>
      <c r="E454" t="s">
        <v>435</v>
      </c>
      <c r="F454" t="s">
        <v>3965</v>
      </c>
      <c r="G454" t="s">
        <v>3966</v>
      </c>
      <c r="H454" t="s">
        <v>3967</v>
      </c>
    </row>
    <row r="455" spans="1:9">
      <c r="A455">
        <v>0</v>
      </c>
      <c r="B455">
        <v>0</v>
      </c>
      <c r="C455">
        <v>0</v>
      </c>
      <c r="D455">
        <f t="shared" si="7"/>
        <v>0</v>
      </c>
      <c r="E455" t="s">
        <v>436</v>
      </c>
      <c r="F455" t="s">
        <v>3968</v>
      </c>
      <c r="G455" t="s">
        <v>3969</v>
      </c>
      <c r="H455" t="s">
        <v>3970</v>
      </c>
      <c r="I455" t="s">
        <v>3971</v>
      </c>
    </row>
    <row r="456" spans="1:9">
      <c r="A456">
        <v>27097000</v>
      </c>
      <c r="B456">
        <v>27579000</v>
      </c>
      <c r="C456">
        <v>25363000</v>
      </c>
      <c r="D456">
        <f t="shared" si="7"/>
        <v>27097000</v>
      </c>
      <c r="E456" t="s">
        <v>437</v>
      </c>
      <c r="F456" t="s">
        <v>3972</v>
      </c>
      <c r="G456" t="s">
        <v>3973</v>
      </c>
      <c r="H456" t="s">
        <v>3974</v>
      </c>
      <c r="I456" t="s">
        <v>3975</v>
      </c>
    </row>
    <row r="457" spans="1:9">
      <c r="A457">
        <v>0</v>
      </c>
      <c r="B457">
        <v>0</v>
      </c>
      <c r="C457">
        <v>0</v>
      </c>
      <c r="D457">
        <f t="shared" si="7"/>
        <v>0</v>
      </c>
      <c r="E457" t="s">
        <v>438</v>
      </c>
      <c r="F457" t="s">
        <v>3976</v>
      </c>
      <c r="G457" t="s">
        <v>3977</v>
      </c>
      <c r="H457" t="s">
        <v>3978</v>
      </c>
    </row>
    <row r="458" spans="1:9">
      <c r="A458">
        <v>31617000</v>
      </c>
      <c r="B458">
        <v>29802000</v>
      </c>
      <c r="C458">
        <v>30254000</v>
      </c>
      <c r="D458">
        <f t="shared" si="7"/>
        <v>30254000</v>
      </c>
      <c r="E458" t="s">
        <v>439</v>
      </c>
      <c r="F458" t="s">
        <v>3979</v>
      </c>
      <c r="G458" t="s">
        <v>3980</v>
      </c>
      <c r="H458" t="s">
        <v>3981</v>
      </c>
    </row>
    <row r="459" spans="1:9">
      <c r="A459">
        <v>0</v>
      </c>
      <c r="B459">
        <v>0</v>
      </c>
      <c r="C459">
        <v>0</v>
      </c>
      <c r="D459">
        <f t="shared" si="7"/>
        <v>0</v>
      </c>
      <c r="E459" t="s">
        <v>440</v>
      </c>
      <c r="F459" t="s">
        <v>3982</v>
      </c>
      <c r="G459" t="s">
        <v>3983</v>
      </c>
      <c r="H459" t="s">
        <v>3125</v>
      </c>
      <c r="I459" t="s">
        <v>2565</v>
      </c>
    </row>
    <row r="460" spans="1:9">
      <c r="A460">
        <v>42403000</v>
      </c>
      <c r="B460">
        <v>44528000</v>
      </c>
      <c r="C460">
        <v>44270000</v>
      </c>
      <c r="D460">
        <f t="shared" si="7"/>
        <v>44270000</v>
      </c>
      <c r="E460" t="s">
        <v>441</v>
      </c>
      <c r="F460" t="s">
        <v>3984</v>
      </c>
      <c r="G460" t="s">
        <v>3985</v>
      </c>
      <c r="H460" t="s">
        <v>3986</v>
      </c>
      <c r="I460" t="s">
        <v>3987</v>
      </c>
    </row>
    <row r="461" spans="1:9">
      <c r="A461">
        <v>81065000</v>
      </c>
      <c r="B461">
        <v>74017000</v>
      </c>
      <c r="C461">
        <v>81425000</v>
      </c>
      <c r="D461">
        <f t="shared" si="7"/>
        <v>81065000</v>
      </c>
      <c r="E461" t="s">
        <v>442</v>
      </c>
      <c r="F461" t="s">
        <v>3988</v>
      </c>
      <c r="G461" t="s">
        <v>3989</v>
      </c>
      <c r="H461" t="s">
        <v>2609</v>
      </c>
    </row>
    <row r="462" spans="1:9">
      <c r="A462">
        <v>38821000</v>
      </c>
      <c r="B462">
        <v>40807000</v>
      </c>
      <c r="C462">
        <v>43500000</v>
      </c>
      <c r="D462">
        <f t="shared" si="7"/>
        <v>40807000</v>
      </c>
      <c r="E462" t="s">
        <v>443</v>
      </c>
      <c r="F462" t="s">
        <v>3990</v>
      </c>
      <c r="G462" t="s">
        <v>3991</v>
      </c>
      <c r="H462" t="s">
        <v>3058</v>
      </c>
      <c r="I462" t="s">
        <v>3992</v>
      </c>
    </row>
    <row r="463" spans="1:9">
      <c r="A463">
        <v>0</v>
      </c>
      <c r="B463">
        <v>0</v>
      </c>
      <c r="C463">
        <v>0</v>
      </c>
      <c r="D463">
        <f t="shared" si="7"/>
        <v>0</v>
      </c>
      <c r="E463" t="s">
        <v>444</v>
      </c>
      <c r="F463" t="s">
        <v>3993</v>
      </c>
      <c r="G463" t="s">
        <v>3994</v>
      </c>
      <c r="H463" t="s">
        <v>3995</v>
      </c>
      <c r="I463" t="s">
        <v>3996</v>
      </c>
    </row>
    <row r="464" spans="1:9">
      <c r="A464">
        <v>57426000</v>
      </c>
      <c r="B464">
        <v>56673000</v>
      </c>
      <c r="C464">
        <v>56773000</v>
      </c>
      <c r="D464">
        <f t="shared" si="7"/>
        <v>56773000</v>
      </c>
      <c r="E464" t="s">
        <v>445</v>
      </c>
      <c r="F464" t="s">
        <v>3997</v>
      </c>
      <c r="G464" t="s">
        <v>3998</v>
      </c>
      <c r="H464" t="s">
        <v>2802</v>
      </c>
      <c r="I464" t="s">
        <v>3820</v>
      </c>
    </row>
    <row r="465" spans="1:9">
      <c r="A465">
        <v>0</v>
      </c>
      <c r="B465">
        <v>26690000</v>
      </c>
      <c r="C465">
        <v>26682000</v>
      </c>
      <c r="D465">
        <f t="shared" si="7"/>
        <v>26682000</v>
      </c>
      <c r="E465" t="s">
        <v>446</v>
      </c>
      <c r="F465" t="s">
        <v>3999</v>
      </c>
      <c r="G465" t="s">
        <v>4000</v>
      </c>
      <c r="H465" t="s">
        <v>4001</v>
      </c>
      <c r="I465" t="s">
        <v>2505</v>
      </c>
    </row>
    <row r="466" spans="1:9">
      <c r="A466">
        <v>0</v>
      </c>
      <c r="B466">
        <v>0</v>
      </c>
      <c r="C466">
        <v>0</v>
      </c>
      <c r="D466">
        <f t="shared" si="7"/>
        <v>0</v>
      </c>
      <c r="E466" t="s">
        <v>447</v>
      </c>
      <c r="F466" t="s">
        <v>4002</v>
      </c>
      <c r="G466" t="s">
        <v>4003</v>
      </c>
      <c r="H466" t="s">
        <v>4004</v>
      </c>
      <c r="I466" t="s">
        <v>4005</v>
      </c>
    </row>
    <row r="467" spans="1:9">
      <c r="A467">
        <v>10788000</v>
      </c>
      <c r="B467">
        <v>12696000</v>
      </c>
      <c r="C467">
        <v>12522000</v>
      </c>
      <c r="D467">
        <f t="shared" si="7"/>
        <v>12522000</v>
      </c>
      <c r="E467" t="s">
        <v>448</v>
      </c>
      <c r="F467" t="s">
        <v>4006</v>
      </c>
      <c r="G467" t="s">
        <v>4007</v>
      </c>
      <c r="H467" t="s">
        <v>3237</v>
      </c>
      <c r="I467" t="s">
        <v>2729</v>
      </c>
    </row>
    <row r="468" spans="1:9">
      <c r="A468">
        <v>108470000</v>
      </c>
      <c r="B468">
        <v>105630000</v>
      </c>
      <c r="C468">
        <v>107290000</v>
      </c>
      <c r="D468">
        <f t="shared" si="7"/>
        <v>107290000</v>
      </c>
      <c r="E468" t="s">
        <v>449</v>
      </c>
      <c r="F468" t="s">
        <v>4008</v>
      </c>
      <c r="G468" t="s">
        <v>4009</v>
      </c>
      <c r="H468" t="s">
        <v>3648</v>
      </c>
      <c r="I468" t="s">
        <v>2747</v>
      </c>
    </row>
    <row r="469" spans="1:9">
      <c r="A469">
        <v>10492000</v>
      </c>
      <c r="B469">
        <v>10400000</v>
      </c>
      <c r="C469">
        <v>10085000</v>
      </c>
      <c r="D469">
        <f t="shared" si="7"/>
        <v>10400000</v>
      </c>
      <c r="E469" t="s">
        <v>450</v>
      </c>
      <c r="F469" t="s">
        <v>4010</v>
      </c>
      <c r="G469" t="s">
        <v>4011</v>
      </c>
      <c r="H469" t="s">
        <v>4012</v>
      </c>
      <c r="I469" t="s">
        <v>4013</v>
      </c>
    </row>
    <row r="470" spans="1:9">
      <c r="A470">
        <v>32023000</v>
      </c>
      <c r="B470">
        <v>31970000</v>
      </c>
      <c r="C470">
        <v>32908000</v>
      </c>
      <c r="D470">
        <f t="shared" si="7"/>
        <v>32023000</v>
      </c>
      <c r="E470" t="s">
        <v>451</v>
      </c>
      <c r="F470" t="s">
        <v>4014</v>
      </c>
      <c r="G470" t="s">
        <v>4015</v>
      </c>
      <c r="H470" t="s">
        <v>4016</v>
      </c>
      <c r="I470" t="s">
        <v>2676</v>
      </c>
    </row>
    <row r="471" spans="1:9">
      <c r="A471">
        <v>102490000</v>
      </c>
      <c r="B471">
        <v>106220000</v>
      </c>
      <c r="C471">
        <v>102520000</v>
      </c>
      <c r="D471">
        <f t="shared" si="7"/>
        <v>102520000</v>
      </c>
      <c r="E471" t="s">
        <v>452</v>
      </c>
      <c r="F471" t="s">
        <v>4017</v>
      </c>
      <c r="G471" t="s">
        <v>4018</v>
      </c>
      <c r="H471" t="s">
        <v>2682</v>
      </c>
      <c r="I471" t="s">
        <v>4019</v>
      </c>
    </row>
    <row r="472" spans="1:9">
      <c r="A472">
        <v>9392700</v>
      </c>
      <c r="B472">
        <v>9129300</v>
      </c>
      <c r="C472">
        <v>8646600</v>
      </c>
      <c r="D472">
        <f t="shared" si="7"/>
        <v>9129300</v>
      </c>
      <c r="E472" t="s">
        <v>453</v>
      </c>
      <c r="F472" t="s">
        <v>4020</v>
      </c>
      <c r="G472" t="s">
        <v>4021</v>
      </c>
      <c r="H472" t="s">
        <v>4022</v>
      </c>
      <c r="I472" t="s">
        <v>4023</v>
      </c>
    </row>
    <row r="473" spans="1:9">
      <c r="A473">
        <v>5871600</v>
      </c>
      <c r="B473">
        <v>5204500</v>
      </c>
      <c r="C473">
        <v>0</v>
      </c>
      <c r="D473">
        <f t="shared" si="7"/>
        <v>5204500</v>
      </c>
      <c r="E473" t="s">
        <v>454</v>
      </c>
      <c r="F473" t="s">
        <v>4024</v>
      </c>
      <c r="G473" t="s">
        <v>4025</v>
      </c>
    </row>
    <row r="474" spans="1:9">
      <c r="A474">
        <v>2564000</v>
      </c>
      <c r="B474">
        <v>2823100</v>
      </c>
      <c r="C474">
        <v>0</v>
      </c>
      <c r="D474">
        <f t="shared" si="7"/>
        <v>2564000</v>
      </c>
      <c r="E474" t="s">
        <v>455</v>
      </c>
      <c r="F474" t="s">
        <v>4026</v>
      </c>
      <c r="G474" t="s">
        <v>4027</v>
      </c>
      <c r="H474" t="s">
        <v>4028</v>
      </c>
      <c r="I474" t="s">
        <v>4029</v>
      </c>
    </row>
    <row r="475" spans="1:9">
      <c r="A475">
        <v>5760000</v>
      </c>
      <c r="B475">
        <v>7137700</v>
      </c>
      <c r="C475">
        <v>7135500</v>
      </c>
      <c r="D475">
        <f t="shared" si="7"/>
        <v>7135500</v>
      </c>
      <c r="E475" t="s">
        <v>456</v>
      </c>
      <c r="F475" t="s">
        <v>4030</v>
      </c>
      <c r="G475" t="s">
        <v>4031</v>
      </c>
      <c r="H475" t="s">
        <v>4032</v>
      </c>
      <c r="I475" t="s">
        <v>4033</v>
      </c>
    </row>
    <row r="476" spans="1:9">
      <c r="A476">
        <v>4596000</v>
      </c>
      <c r="B476">
        <v>4601800</v>
      </c>
      <c r="C476">
        <v>0</v>
      </c>
      <c r="D476">
        <f t="shared" si="7"/>
        <v>4596000</v>
      </c>
      <c r="E476" t="s">
        <v>457</v>
      </c>
      <c r="F476" t="s">
        <v>4034</v>
      </c>
      <c r="G476" t="s">
        <v>4035</v>
      </c>
      <c r="H476" t="s">
        <v>4036</v>
      </c>
      <c r="I476" t="s">
        <v>4037</v>
      </c>
    </row>
    <row r="477" spans="1:9">
      <c r="A477">
        <v>0</v>
      </c>
      <c r="B477">
        <v>0</v>
      </c>
      <c r="C477">
        <v>0</v>
      </c>
      <c r="D477">
        <f t="shared" si="7"/>
        <v>0</v>
      </c>
      <c r="E477" t="s">
        <v>458</v>
      </c>
      <c r="F477" t="s">
        <v>4038</v>
      </c>
      <c r="G477" t="s">
        <v>4039</v>
      </c>
      <c r="H477" t="s">
        <v>4040</v>
      </c>
    </row>
    <row r="478" spans="1:9">
      <c r="A478">
        <v>68083000</v>
      </c>
      <c r="B478">
        <v>64284000</v>
      </c>
      <c r="C478">
        <v>65916000</v>
      </c>
      <c r="D478">
        <f t="shared" si="7"/>
        <v>65916000</v>
      </c>
      <c r="E478" t="s">
        <v>459</v>
      </c>
      <c r="F478" t="s">
        <v>4041</v>
      </c>
      <c r="G478" t="s">
        <v>4042</v>
      </c>
      <c r="H478" t="s">
        <v>4043</v>
      </c>
    </row>
    <row r="479" spans="1:9">
      <c r="A479">
        <v>65627000</v>
      </c>
      <c r="B479">
        <v>60946000</v>
      </c>
      <c r="C479">
        <v>66582000</v>
      </c>
      <c r="D479">
        <f t="shared" si="7"/>
        <v>65627000</v>
      </c>
      <c r="E479" t="s">
        <v>460</v>
      </c>
      <c r="F479" t="s">
        <v>4044</v>
      </c>
      <c r="G479" t="s">
        <v>4045</v>
      </c>
      <c r="H479" t="s">
        <v>4046</v>
      </c>
      <c r="I479" t="s">
        <v>2747</v>
      </c>
    </row>
    <row r="480" spans="1:9">
      <c r="A480">
        <v>0</v>
      </c>
      <c r="B480">
        <v>0</v>
      </c>
      <c r="C480">
        <v>0</v>
      </c>
      <c r="D480">
        <f t="shared" si="7"/>
        <v>0</v>
      </c>
      <c r="E480" t="s">
        <v>461</v>
      </c>
      <c r="F480" t="s">
        <v>4047</v>
      </c>
      <c r="G480" t="s">
        <v>4048</v>
      </c>
      <c r="H480" t="s">
        <v>4049</v>
      </c>
      <c r="I480" t="s">
        <v>4050</v>
      </c>
    </row>
    <row r="481" spans="1:9">
      <c r="A481">
        <v>5860000</v>
      </c>
      <c r="B481">
        <v>5514500</v>
      </c>
      <c r="C481">
        <v>0</v>
      </c>
      <c r="D481">
        <f t="shared" si="7"/>
        <v>5514500</v>
      </c>
      <c r="E481" t="s">
        <v>462</v>
      </c>
      <c r="F481" t="s">
        <v>4051</v>
      </c>
      <c r="G481" t="s">
        <v>4052</v>
      </c>
      <c r="H481" t="s">
        <v>3150</v>
      </c>
      <c r="I481" t="s">
        <v>2536</v>
      </c>
    </row>
    <row r="482" spans="1:9">
      <c r="A482">
        <v>40166000</v>
      </c>
      <c r="B482">
        <v>38063000</v>
      </c>
      <c r="C482">
        <v>38219000</v>
      </c>
      <c r="D482">
        <f t="shared" si="7"/>
        <v>38219000</v>
      </c>
      <c r="E482" t="s">
        <v>463</v>
      </c>
      <c r="F482" t="s">
        <v>4053</v>
      </c>
      <c r="G482" t="s">
        <v>4054</v>
      </c>
      <c r="H482" t="s">
        <v>4055</v>
      </c>
      <c r="I482" t="s">
        <v>2565</v>
      </c>
    </row>
    <row r="483" spans="1:9">
      <c r="A483">
        <v>0</v>
      </c>
      <c r="B483">
        <v>0</v>
      </c>
      <c r="C483">
        <v>0</v>
      </c>
      <c r="D483">
        <f t="shared" si="7"/>
        <v>0</v>
      </c>
      <c r="E483" t="s">
        <v>464</v>
      </c>
      <c r="F483" t="s">
        <v>4056</v>
      </c>
      <c r="G483" t="s">
        <v>4057</v>
      </c>
      <c r="H483" t="s">
        <v>4058</v>
      </c>
      <c r="I483" t="s">
        <v>4059</v>
      </c>
    </row>
    <row r="484" spans="1:9">
      <c r="A484">
        <v>6744800</v>
      </c>
      <c r="B484">
        <v>6432000</v>
      </c>
      <c r="C484">
        <v>6423800</v>
      </c>
      <c r="D484">
        <f t="shared" si="7"/>
        <v>6432000</v>
      </c>
      <c r="E484" t="s">
        <v>465</v>
      </c>
      <c r="F484" t="s">
        <v>4060</v>
      </c>
      <c r="G484" t="s">
        <v>4061</v>
      </c>
      <c r="H484" t="s">
        <v>4062</v>
      </c>
      <c r="I484" t="s">
        <v>4063</v>
      </c>
    </row>
    <row r="485" spans="1:9">
      <c r="A485">
        <v>0</v>
      </c>
      <c r="B485">
        <v>0</v>
      </c>
      <c r="C485">
        <v>0</v>
      </c>
      <c r="D485">
        <f t="shared" si="7"/>
        <v>0</v>
      </c>
      <c r="E485" t="s">
        <v>466</v>
      </c>
      <c r="F485" t="s">
        <v>4064</v>
      </c>
      <c r="G485" t="s">
        <v>4065</v>
      </c>
      <c r="H485" t="s">
        <v>3297</v>
      </c>
      <c r="I485" t="s">
        <v>4066</v>
      </c>
    </row>
    <row r="486" spans="1:9">
      <c r="A486">
        <v>53037000</v>
      </c>
      <c r="B486">
        <v>25735000</v>
      </c>
      <c r="C486">
        <v>51243000</v>
      </c>
      <c r="D486">
        <f t="shared" si="7"/>
        <v>51243000</v>
      </c>
      <c r="E486" t="s">
        <v>467</v>
      </c>
      <c r="F486" t="s">
        <v>4067</v>
      </c>
      <c r="G486" t="s">
        <v>4068</v>
      </c>
      <c r="H486" t="s">
        <v>2682</v>
      </c>
      <c r="I486" t="s">
        <v>4069</v>
      </c>
    </row>
    <row r="487" spans="1:9">
      <c r="A487">
        <v>23543000</v>
      </c>
      <c r="B487">
        <v>25926000</v>
      </c>
      <c r="C487">
        <v>25918000</v>
      </c>
      <c r="D487">
        <f t="shared" si="7"/>
        <v>25918000</v>
      </c>
      <c r="E487" t="s">
        <v>468</v>
      </c>
      <c r="F487" t="s">
        <v>4070</v>
      </c>
      <c r="G487" t="s">
        <v>4071</v>
      </c>
      <c r="H487" t="s">
        <v>4072</v>
      </c>
      <c r="I487" t="s">
        <v>3736</v>
      </c>
    </row>
    <row r="488" spans="1:9">
      <c r="A488">
        <v>2184600</v>
      </c>
      <c r="B488">
        <v>1943900</v>
      </c>
      <c r="C488">
        <v>0</v>
      </c>
      <c r="D488">
        <f t="shared" si="7"/>
        <v>1943900</v>
      </c>
      <c r="E488" t="s">
        <v>469</v>
      </c>
      <c r="F488" t="s">
        <v>4073</v>
      </c>
      <c r="G488" t="s">
        <v>4074</v>
      </c>
      <c r="H488" t="s">
        <v>2494</v>
      </c>
      <c r="I488" t="s">
        <v>4059</v>
      </c>
    </row>
    <row r="489" spans="1:9">
      <c r="A489">
        <v>298700000</v>
      </c>
      <c r="B489">
        <v>244090000</v>
      </c>
      <c r="C489">
        <v>236570000</v>
      </c>
      <c r="D489">
        <f t="shared" si="7"/>
        <v>244090000</v>
      </c>
      <c r="E489" t="s">
        <v>470</v>
      </c>
      <c r="F489" t="s">
        <v>4075</v>
      </c>
      <c r="G489" t="s">
        <v>4076</v>
      </c>
      <c r="H489" t="s">
        <v>4077</v>
      </c>
      <c r="I489" t="s">
        <v>2511</v>
      </c>
    </row>
    <row r="490" spans="1:9">
      <c r="A490">
        <v>129210000</v>
      </c>
      <c r="B490">
        <v>127250000</v>
      </c>
      <c r="C490">
        <v>127400000</v>
      </c>
      <c r="D490">
        <f t="shared" si="7"/>
        <v>127400000</v>
      </c>
      <c r="E490" t="s">
        <v>471</v>
      </c>
      <c r="F490" t="s">
        <v>4078</v>
      </c>
      <c r="G490" t="s">
        <v>4079</v>
      </c>
      <c r="H490" t="s">
        <v>3652</v>
      </c>
      <c r="I490" t="s">
        <v>4080</v>
      </c>
    </row>
    <row r="491" spans="1:9">
      <c r="A491">
        <v>0</v>
      </c>
      <c r="B491">
        <v>0</v>
      </c>
      <c r="C491">
        <v>0</v>
      </c>
      <c r="D491">
        <f t="shared" si="7"/>
        <v>0</v>
      </c>
      <c r="E491" t="s">
        <v>472</v>
      </c>
      <c r="F491" t="s">
        <v>4081</v>
      </c>
      <c r="G491" t="s">
        <v>472</v>
      </c>
      <c r="H491" t="s">
        <v>2609</v>
      </c>
      <c r="I491" t="s">
        <v>2536</v>
      </c>
    </row>
    <row r="492" spans="1:9">
      <c r="A492">
        <v>0</v>
      </c>
      <c r="B492">
        <v>0</v>
      </c>
      <c r="C492">
        <v>0</v>
      </c>
      <c r="D492">
        <f t="shared" si="7"/>
        <v>0</v>
      </c>
      <c r="E492" t="s">
        <v>473</v>
      </c>
      <c r="F492" t="s">
        <v>4082</v>
      </c>
      <c r="G492" t="s">
        <v>4083</v>
      </c>
      <c r="H492" t="s">
        <v>4084</v>
      </c>
      <c r="I492" t="s">
        <v>2676</v>
      </c>
    </row>
    <row r="493" spans="1:9">
      <c r="A493">
        <v>7488900</v>
      </c>
      <c r="B493">
        <v>8983400</v>
      </c>
      <c r="C493">
        <v>7023600</v>
      </c>
      <c r="D493">
        <f t="shared" si="7"/>
        <v>7488900</v>
      </c>
      <c r="E493" t="s">
        <v>474</v>
      </c>
      <c r="F493" t="s">
        <v>4085</v>
      </c>
      <c r="G493" t="s">
        <v>4086</v>
      </c>
      <c r="H493" t="s">
        <v>4087</v>
      </c>
      <c r="I493" t="s">
        <v>4088</v>
      </c>
    </row>
    <row r="494" spans="1:9">
      <c r="A494">
        <v>8397600</v>
      </c>
      <c r="B494">
        <v>8767600</v>
      </c>
      <c r="C494">
        <v>7493900</v>
      </c>
      <c r="D494">
        <f t="shared" si="7"/>
        <v>8397600</v>
      </c>
      <c r="E494" t="s">
        <v>475</v>
      </c>
      <c r="F494" t="s">
        <v>4089</v>
      </c>
      <c r="G494" t="s">
        <v>4090</v>
      </c>
      <c r="H494" t="s">
        <v>4091</v>
      </c>
      <c r="I494" t="s">
        <v>3186</v>
      </c>
    </row>
    <row r="495" spans="1:9">
      <c r="A495">
        <v>0</v>
      </c>
      <c r="B495">
        <v>0</v>
      </c>
      <c r="C495">
        <v>0</v>
      </c>
      <c r="D495">
        <f t="shared" si="7"/>
        <v>0</v>
      </c>
      <c r="E495" t="s">
        <v>476</v>
      </c>
      <c r="F495" t="s">
        <v>4092</v>
      </c>
      <c r="G495" t="s">
        <v>4093</v>
      </c>
      <c r="H495" t="s">
        <v>2535</v>
      </c>
      <c r="I495" t="s">
        <v>2536</v>
      </c>
    </row>
    <row r="496" spans="1:9">
      <c r="A496">
        <v>0</v>
      </c>
      <c r="B496">
        <v>6513800</v>
      </c>
      <c r="C496">
        <v>6511800</v>
      </c>
      <c r="D496">
        <f t="shared" si="7"/>
        <v>6511800</v>
      </c>
      <c r="E496" t="s">
        <v>477</v>
      </c>
      <c r="F496" t="s">
        <v>4094</v>
      </c>
      <c r="G496" t="s">
        <v>4095</v>
      </c>
      <c r="H496" t="s">
        <v>4096</v>
      </c>
    </row>
    <row r="497" spans="1:9">
      <c r="A497">
        <v>0</v>
      </c>
      <c r="B497">
        <v>0</v>
      </c>
      <c r="C497">
        <v>0</v>
      </c>
      <c r="D497">
        <f t="shared" si="7"/>
        <v>0</v>
      </c>
      <c r="E497" t="s">
        <v>478</v>
      </c>
      <c r="F497" t="s">
        <v>4097</v>
      </c>
      <c r="G497" t="s">
        <v>4098</v>
      </c>
      <c r="H497" t="s">
        <v>4099</v>
      </c>
      <c r="I497" t="s">
        <v>4100</v>
      </c>
    </row>
    <row r="498" spans="1:9">
      <c r="A498">
        <v>0</v>
      </c>
      <c r="B498">
        <v>0</v>
      </c>
      <c r="C498">
        <v>0</v>
      </c>
      <c r="D498">
        <f t="shared" si="7"/>
        <v>0</v>
      </c>
      <c r="E498" t="s">
        <v>479</v>
      </c>
      <c r="F498" t="s">
        <v>4101</v>
      </c>
      <c r="G498" t="s">
        <v>4102</v>
      </c>
      <c r="H498" t="s">
        <v>2874</v>
      </c>
      <c r="I498" t="s">
        <v>2676</v>
      </c>
    </row>
    <row r="499" spans="1:9">
      <c r="A499">
        <v>6449900</v>
      </c>
      <c r="B499">
        <v>5052400</v>
      </c>
      <c r="C499">
        <v>6118100</v>
      </c>
      <c r="D499">
        <f t="shared" si="7"/>
        <v>6118100</v>
      </c>
      <c r="E499" t="s">
        <v>480</v>
      </c>
      <c r="F499" t="s">
        <v>4103</v>
      </c>
      <c r="G499" t="s">
        <v>4104</v>
      </c>
      <c r="H499" t="s">
        <v>4105</v>
      </c>
      <c r="I499" t="s">
        <v>4106</v>
      </c>
    </row>
    <row r="500" spans="1:9">
      <c r="A500">
        <v>6584700</v>
      </c>
      <c r="B500">
        <v>6593100</v>
      </c>
      <c r="C500">
        <v>0</v>
      </c>
      <c r="D500">
        <f t="shared" si="7"/>
        <v>6584700</v>
      </c>
      <c r="E500" t="s">
        <v>481</v>
      </c>
      <c r="F500" t="s">
        <v>4107</v>
      </c>
      <c r="G500" t="s">
        <v>4108</v>
      </c>
      <c r="H500" t="s">
        <v>4109</v>
      </c>
      <c r="I500" t="s">
        <v>4110</v>
      </c>
    </row>
    <row r="501" spans="1:9">
      <c r="A501">
        <v>9154800</v>
      </c>
      <c r="B501">
        <v>9012700</v>
      </c>
      <c r="C501">
        <v>8858900</v>
      </c>
      <c r="D501">
        <f t="shared" si="7"/>
        <v>9012700</v>
      </c>
      <c r="E501" t="s">
        <v>482</v>
      </c>
      <c r="F501" t="s">
        <v>4111</v>
      </c>
      <c r="G501" t="s">
        <v>4112</v>
      </c>
      <c r="H501" t="s">
        <v>4113</v>
      </c>
      <c r="I501" t="s">
        <v>4114</v>
      </c>
    </row>
    <row r="502" spans="1:9">
      <c r="A502">
        <v>0</v>
      </c>
      <c r="B502">
        <v>0</v>
      </c>
      <c r="C502">
        <v>0</v>
      </c>
      <c r="D502">
        <f t="shared" si="7"/>
        <v>0</v>
      </c>
      <c r="E502" t="s">
        <v>483</v>
      </c>
      <c r="F502" t="s">
        <v>4115</v>
      </c>
      <c r="G502" t="s">
        <v>483</v>
      </c>
    </row>
    <row r="503" spans="1:9">
      <c r="A503">
        <v>0</v>
      </c>
      <c r="B503">
        <v>0</v>
      </c>
      <c r="C503">
        <v>0</v>
      </c>
      <c r="D503">
        <f t="shared" si="7"/>
        <v>0</v>
      </c>
      <c r="E503" t="s">
        <v>484</v>
      </c>
      <c r="F503" t="s">
        <v>4116</v>
      </c>
      <c r="G503" t="s">
        <v>4117</v>
      </c>
      <c r="H503" t="s">
        <v>2874</v>
      </c>
      <c r="I503" t="s">
        <v>2676</v>
      </c>
    </row>
    <row r="504" spans="1:9">
      <c r="A504">
        <v>42793000</v>
      </c>
      <c r="B504">
        <v>44044000</v>
      </c>
      <c r="C504">
        <v>40734000</v>
      </c>
      <c r="D504">
        <f t="shared" si="7"/>
        <v>42793000</v>
      </c>
      <c r="E504" t="s">
        <v>485</v>
      </c>
      <c r="F504" t="s">
        <v>4118</v>
      </c>
      <c r="G504" t="s">
        <v>4119</v>
      </c>
      <c r="H504" t="s">
        <v>4120</v>
      </c>
      <c r="I504" t="s">
        <v>4121</v>
      </c>
    </row>
    <row r="505" spans="1:9">
      <c r="A505">
        <v>16380000</v>
      </c>
      <c r="B505">
        <v>14937000</v>
      </c>
      <c r="C505">
        <v>15258000</v>
      </c>
      <c r="D505">
        <f t="shared" si="7"/>
        <v>15258000</v>
      </c>
      <c r="E505" t="s">
        <v>486</v>
      </c>
      <c r="F505" t="s">
        <v>4122</v>
      </c>
      <c r="G505" t="s">
        <v>4123</v>
      </c>
      <c r="H505" t="s">
        <v>4124</v>
      </c>
    </row>
    <row r="506" spans="1:9">
      <c r="A506">
        <v>10973000</v>
      </c>
      <c r="B506">
        <v>10918000</v>
      </c>
      <c r="C506">
        <v>10926000</v>
      </c>
      <c r="D506">
        <f t="shared" si="7"/>
        <v>10926000</v>
      </c>
      <c r="E506" t="s">
        <v>487</v>
      </c>
      <c r="F506" t="s">
        <v>4125</v>
      </c>
      <c r="G506" t="s">
        <v>4126</v>
      </c>
      <c r="H506" t="s">
        <v>4127</v>
      </c>
      <c r="I506" t="s">
        <v>4128</v>
      </c>
    </row>
    <row r="507" spans="1:9">
      <c r="A507">
        <v>0</v>
      </c>
      <c r="B507">
        <v>0</v>
      </c>
      <c r="C507">
        <v>0</v>
      </c>
      <c r="D507">
        <f t="shared" si="7"/>
        <v>0</v>
      </c>
      <c r="E507" t="s">
        <v>488</v>
      </c>
      <c r="F507" t="s">
        <v>4129</v>
      </c>
      <c r="G507" t="s">
        <v>4130</v>
      </c>
      <c r="H507" t="s">
        <v>4131</v>
      </c>
      <c r="I507" t="s">
        <v>2676</v>
      </c>
    </row>
    <row r="508" spans="1:9">
      <c r="A508">
        <v>78861000</v>
      </c>
      <c r="B508">
        <v>81944000</v>
      </c>
      <c r="C508">
        <v>78922000</v>
      </c>
      <c r="D508">
        <f t="shared" si="7"/>
        <v>78922000</v>
      </c>
      <c r="E508" t="s">
        <v>489</v>
      </c>
      <c r="F508" t="s">
        <v>4132</v>
      </c>
      <c r="G508" t="s">
        <v>4133</v>
      </c>
      <c r="H508" t="s">
        <v>4134</v>
      </c>
      <c r="I508" t="s">
        <v>4135</v>
      </c>
    </row>
    <row r="509" spans="1:9">
      <c r="A509">
        <v>8830100</v>
      </c>
      <c r="B509">
        <v>8631500</v>
      </c>
      <c r="C509">
        <v>8556300</v>
      </c>
      <c r="D509">
        <f t="shared" si="7"/>
        <v>8631500</v>
      </c>
      <c r="E509" t="s">
        <v>490</v>
      </c>
      <c r="F509" t="s">
        <v>4136</v>
      </c>
      <c r="G509" t="s">
        <v>4137</v>
      </c>
      <c r="H509" t="s">
        <v>4138</v>
      </c>
      <c r="I509" t="s">
        <v>4139</v>
      </c>
    </row>
    <row r="510" spans="1:9">
      <c r="A510">
        <v>3118000</v>
      </c>
      <c r="B510">
        <v>3313900</v>
      </c>
      <c r="C510">
        <v>3401800</v>
      </c>
      <c r="D510">
        <f t="shared" si="7"/>
        <v>3313900</v>
      </c>
      <c r="E510" t="s">
        <v>491</v>
      </c>
      <c r="F510" t="s">
        <v>4140</v>
      </c>
      <c r="G510" t="s">
        <v>4141</v>
      </c>
      <c r="H510" t="s">
        <v>4142</v>
      </c>
      <c r="I510" t="s">
        <v>3288</v>
      </c>
    </row>
    <row r="511" spans="1:9">
      <c r="A511">
        <v>13259000</v>
      </c>
      <c r="B511">
        <v>20081000</v>
      </c>
      <c r="C511">
        <v>17202000</v>
      </c>
      <c r="D511">
        <f t="shared" si="7"/>
        <v>17202000</v>
      </c>
      <c r="E511" t="s">
        <v>492</v>
      </c>
      <c r="F511" t="s">
        <v>4143</v>
      </c>
      <c r="G511" t="s">
        <v>4144</v>
      </c>
      <c r="H511" t="s">
        <v>3150</v>
      </c>
      <c r="I511" t="s">
        <v>2747</v>
      </c>
    </row>
    <row r="512" spans="1:9">
      <c r="A512">
        <v>5048000</v>
      </c>
      <c r="B512">
        <v>5997800</v>
      </c>
      <c r="C512">
        <v>5586900</v>
      </c>
      <c r="D512">
        <f t="shared" si="7"/>
        <v>5586900</v>
      </c>
      <c r="E512" t="s">
        <v>493</v>
      </c>
      <c r="F512" t="s">
        <v>4145</v>
      </c>
      <c r="G512" t="s">
        <v>4146</v>
      </c>
      <c r="H512" t="s">
        <v>4147</v>
      </c>
      <c r="I512" t="s">
        <v>4148</v>
      </c>
    </row>
    <row r="513" spans="1:9">
      <c r="A513">
        <v>0</v>
      </c>
      <c r="B513">
        <v>0</v>
      </c>
      <c r="C513">
        <v>0</v>
      </c>
      <c r="D513">
        <f t="shared" si="7"/>
        <v>0</v>
      </c>
      <c r="E513" t="s">
        <v>494</v>
      </c>
      <c r="F513" t="s">
        <v>4149</v>
      </c>
      <c r="G513" t="s">
        <v>4150</v>
      </c>
      <c r="H513" t="s">
        <v>2659</v>
      </c>
      <c r="I513" t="s">
        <v>3736</v>
      </c>
    </row>
    <row r="514" spans="1:9">
      <c r="A514">
        <v>4200100</v>
      </c>
      <c r="B514">
        <v>0</v>
      </c>
      <c r="C514">
        <v>3637100</v>
      </c>
      <c r="D514">
        <f t="shared" si="7"/>
        <v>3637100</v>
      </c>
      <c r="E514" t="s">
        <v>495</v>
      </c>
      <c r="F514" t="s">
        <v>4151</v>
      </c>
      <c r="G514" t="s">
        <v>4152</v>
      </c>
      <c r="H514" t="s">
        <v>4153</v>
      </c>
      <c r="I514" t="s">
        <v>4154</v>
      </c>
    </row>
    <row r="515" spans="1:9">
      <c r="A515">
        <v>0</v>
      </c>
      <c r="B515">
        <v>0</v>
      </c>
      <c r="C515">
        <v>0</v>
      </c>
      <c r="D515">
        <f t="shared" ref="D515:D578" si="8">MEDIAN(A515:C515)</f>
        <v>0</v>
      </c>
      <c r="E515" t="s">
        <v>496</v>
      </c>
      <c r="F515" t="s">
        <v>4155</v>
      </c>
      <c r="G515" t="s">
        <v>4156</v>
      </c>
      <c r="H515" t="s">
        <v>4157</v>
      </c>
      <c r="I515" t="s">
        <v>4158</v>
      </c>
    </row>
    <row r="516" spans="1:9">
      <c r="A516">
        <v>2103100</v>
      </c>
      <c r="B516">
        <v>0</v>
      </c>
      <c r="C516">
        <v>1675800</v>
      </c>
      <c r="D516">
        <f t="shared" si="8"/>
        <v>1675800</v>
      </c>
      <c r="E516" t="s">
        <v>497</v>
      </c>
      <c r="F516" t="s">
        <v>4159</v>
      </c>
      <c r="G516" t="s">
        <v>4160</v>
      </c>
      <c r="H516" t="s">
        <v>4161</v>
      </c>
      <c r="I516" t="s">
        <v>4162</v>
      </c>
    </row>
    <row r="517" spans="1:9">
      <c r="A517">
        <v>6272500</v>
      </c>
      <c r="B517">
        <v>6658400</v>
      </c>
      <c r="C517">
        <v>6656400</v>
      </c>
      <c r="D517">
        <f t="shared" si="8"/>
        <v>6656400</v>
      </c>
      <c r="E517" t="s">
        <v>2420</v>
      </c>
      <c r="F517" t="s">
        <v>4163</v>
      </c>
      <c r="G517" t="s">
        <v>4164</v>
      </c>
      <c r="H517" t="s">
        <v>2564</v>
      </c>
      <c r="I517" t="s">
        <v>4165</v>
      </c>
    </row>
    <row r="518" spans="1:9">
      <c r="A518">
        <v>16392000</v>
      </c>
      <c r="B518">
        <v>16253000</v>
      </c>
      <c r="C518">
        <v>17536000</v>
      </c>
      <c r="D518">
        <f t="shared" si="8"/>
        <v>16392000</v>
      </c>
      <c r="E518" t="s">
        <v>498</v>
      </c>
      <c r="F518" t="s">
        <v>4166</v>
      </c>
      <c r="G518" t="s">
        <v>4167</v>
      </c>
      <c r="H518" t="s">
        <v>4168</v>
      </c>
      <c r="I518" t="s">
        <v>4169</v>
      </c>
    </row>
    <row r="519" spans="1:9">
      <c r="A519">
        <v>6851800</v>
      </c>
      <c r="B519">
        <v>5168800</v>
      </c>
      <c r="C519">
        <v>6519200</v>
      </c>
      <c r="D519">
        <f t="shared" si="8"/>
        <v>6519200</v>
      </c>
      <c r="E519" t="s">
        <v>499</v>
      </c>
      <c r="F519" t="s">
        <v>4170</v>
      </c>
      <c r="G519" t="s">
        <v>4171</v>
      </c>
      <c r="H519" t="s">
        <v>4172</v>
      </c>
      <c r="I519" t="s">
        <v>2747</v>
      </c>
    </row>
    <row r="520" spans="1:9">
      <c r="A520">
        <v>108940000</v>
      </c>
      <c r="B520">
        <v>91155000</v>
      </c>
      <c r="C520">
        <v>103650000</v>
      </c>
      <c r="D520">
        <f t="shared" si="8"/>
        <v>103650000</v>
      </c>
      <c r="E520" t="s">
        <v>500</v>
      </c>
      <c r="F520" t="s">
        <v>4173</v>
      </c>
      <c r="G520" t="s">
        <v>4174</v>
      </c>
      <c r="H520" t="s">
        <v>2504</v>
      </c>
      <c r="I520" t="s">
        <v>4139</v>
      </c>
    </row>
    <row r="521" spans="1:9">
      <c r="A521">
        <v>183120000</v>
      </c>
      <c r="B521">
        <v>194090000</v>
      </c>
      <c r="C521">
        <v>193620000</v>
      </c>
      <c r="D521">
        <f t="shared" si="8"/>
        <v>193620000</v>
      </c>
      <c r="E521" t="s">
        <v>501</v>
      </c>
      <c r="F521" t="s">
        <v>4175</v>
      </c>
      <c r="G521" t="s">
        <v>4176</v>
      </c>
      <c r="H521" t="s">
        <v>2713</v>
      </c>
      <c r="I521" t="s">
        <v>2714</v>
      </c>
    </row>
    <row r="522" spans="1:9">
      <c r="A522">
        <v>0</v>
      </c>
      <c r="B522">
        <v>0</v>
      </c>
      <c r="C522">
        <v>0</v>
      </c>
      <c r="D522">
        <f t="shared" si="8"/>
        <v>0</v>
      </c>
      <c r="E522" t="s">
        <v>502</v>
      </c>
      <c r="F522" t="s">
        <v>4177</v>
      </c>
      <c r="G522" t="s">
        <v>4178</v>
      </c>
      <c r="H522" t="s">
        <v>4179</v>
      </c>
      <c r="I522" t="s">
        <v>4180</v>
      </c>
    </row>
    <row r="523" spans="1:9">
      <c r="A523">
        <v>4659000</v>
      </c>
      <c r="B523">
        <v>6585400</v>
      </c>
      <c r="C523">
        <v>5396900</v>
      </c>
      <c r="D523">
        <f t="shared" si="8"/>
        <v>5396900</v>
      </c>
      <c r="E523" t="s">
        <v>503</v>
      </c>
      <c r="F523" t="s">
        <v>4181</v>
      </c>
      <c r="G523" t="s">
        <v>4182</v>
      </c>
      <c r="H523" t="s">
        <v>4183</v>
      </c>
      <c r="I523" t="s">
        <v>3403</v>
      </c>
    </row>
    <row r="524" spans="1:9">
      <c r="A524">
        <v>0</v>
      </c>
      <c r="B524">
        <v>2999600</v>
      </c>
      <c r="C524">
        <v>2998700</v>
      </c>
      <c r="D524">
        <f t="shared" si="8"/>
        <v>2998700</v>
      </c>
      <c r="E524" t="s">
        <v>504</v>
      </c>
      <c r="F524" t="s">
        <v>4184</v>
      </c>
      <c r="G524" t="s">
        <v>4185</v>
      </c>
      <c r="H524" t="s">
        <v>4186</v>
      </c>
      <c r="I524" t="s">
        <v>4187</v>
      </c>
    </row>
    <row r="525" spans="1:9">
      <c r="A525">
        <v>0</v>
      </c>
      <c r="B525">
        <v>0</v>
      </c>
      <c r="C525">
        <v>0</v>
      </c>
      <c r="D525">
        <f t="shared" si="8"/>
        <v>0</v>
      </c>
      <c r="E525" t="s">
        <v>505</v>
      </c>
      <c r="F525" t="s">
        <v>4188</v>
      </c>
      <c r="G525" t="s">
        <v>4189</v>
      </c>
      <c r="H525" t="s">
        <v>4190</v>
      </c>
      <c r="I525" t="s">
        <v>4191</v>
      </c>
    </row>
    <row r="526" spans="1:9">
      <c r="A526">
        <v>0</v>
      </c>
      <c r="B526">
        <v>0</v>
      </c>
      <c r="C526">
        <v>0</v>
      </c>
      <c r="D526">
        <f t="shared" si="8"/>
        <v>0</v>
      </c>
      <c r="E526" t="s">
        <v>506</v>
      </c>
      <c r="F526" t="s">
        <v>4192</v>
      </c>
      <c r="G526" t="s">
        <v>4193</v>
      </c>
      <c r="H526" t="s">
        <v>4194</v>
      </c>
      <c r="I526" t="s">
        <v>4195</v>
      </c>
    </row>
    <row r="527" spans="1:9">
      <c r="A527">
        <v>11772000</v>
      </c>
      <c r="B527">
        <v>13449000</v>
      </c>
      <c r="C527">
        <v>10605000</v>
      </c>
      <c r="D527">
        <f t="shared" si="8"/>
        <v>11772000</v>
      </c>
      <c r="E527" t="s">
        <v>507</v>
      </c>
      <c r="F527" t="s">
        <v>4196</v>
      </c>
      <c r="G527" t="s">
        <v>4197</v>
      </c>
      <c r="H527" t="s">
        <v>4198</v>
      </c>
      <c r="I527" t="s">
        <v>4199</v>
      </c>
    </row>
    <row r="528" spans="1:9">
      <c r="A528">
        <v>8047700</v>
      </c>
      <c r="B528">
        <v>8078300</v>
      </c>
      <c r="C528">
        <v>8096200</v>
      </c>
      <c r="D528">
        <f t="shared" si="8"/>
        <v>8078300</v>
      </c>
      <c r="E528" t="s">
        <v>508</v>
      </c>
      <c r="F528" t="s">
        <v>4200</v>
      </c>
      <c r="G528" t="s">
        <v>4201</v>
      </c>
      <c r="H528" t="s">
        <v>4202</v>
      </c>
      <c r="I528" t="s">
        <v>4203</v>
      </c>
    </row>
    <row r="529" spans="1:9">
      <c r="A529">
        <v>0</v>
      </c>
      <c r="B529">
        <v>0</v>
      </c>
      <c r="C529">
        <v>0</v>
      </c>
      <c r="D529">
        <f t="shared" si="8"/>
        <v>0</v>
      </c>
      <c r="E529" t="s">
        <v>509</v>
      </c>
      <c r="F529" t="s">
        <v>4204</v>
      </c>
      <c r="G529" t="s">
        <v>4205</v>
      </c>
      <c r="H529" t="s">
        <v>2682</v>
      </c>
      <c r="I529" t="s">
        <v>4059</v>
      </c>
    </row>
    <row r="530" spans="1:9">
      <c r="A530">
        <v>17534000</v>
      </c>
      <c r="B530">
        <v>17262000</v>
      </c>
      <c r="C530">
        <v>16967000</v>
      </c>
      <c r="D530">
        <f t="shared" si="8"/>
        <v>17262000</v>
      </c>
      <c r="E530" t="s">
        <v>510</v>
      </c>
      <c r="F530" t="s">
        <v>4206</v>
      </c>
      <c r="G530" t="s">
        <v>4207</v>
      </c>
      <c r="H530" t="s">
        <v>4208</v>
      </c>
    </row>
    <row r="531" spans="1:9">
      <c r="A531">
        <v>0</v>
      </c>
      <c r="B531">
        <v>0</v>
      </c>
      <c r="C531">
        <v>0</v>
      </c>
      <c r="D531">
        <f t="shared" si="8"/>
        <v>0</v>
      </c>
      <c r="E531" t="s">
        <v>511</v>
      </c>
      <c r="F531" t="s">
        <v>4209</v>
      </c>
      <c r="G531" t="s">
        <v>4210</v>
      </c>
      <c r="H531" t="s">
        <v>2494</v>
      </c>
      <c r="I531" t="s">
        <v>4211</v>
      </c>
    </row>
    <row r="532" spans="1:9">
      <c r="A532">
        <v>78065000</v>
      </c>
      <c r="B532">
        <v>75894000</v>
      </c>
      <c r="C532">
        <v>70437000</v>
      </c>
      <c r="D532">
        <f t="shared" si="8"/>
        <v>75894000</v>
      </c>
      <c r="E532" t="s">
        <v>512</v>
      </c>
      <c r="F532" t="s">
        <v>4212</v>
      </c>
      <c r="G532" t="s">
        <v>4213</v>
      </c>
      <c r="H532" t="s">
        <v>2802</v>
      </c>
      <c r="I532" t="s">
        <v>2714</v>
      </c>
    </row>
    <row r="533" spans="1:9">
      <c r="A533">
        <v>8205300</v>
      </c>
      <c r="B533">
        <v>8040200</v>
      </c>
      <c r="C533">
        <v>7839400</v>
      </c>
      <c r="D533">
        <f t="shared" si="8"/>
        <v>8040200</v>
      </c>
      <c r="E533" t="s">
        <v>513</v>
      </c>
      <c r="F533" t="s">
        <v>4214</v>
      </c>
      <c r="G533" t="s">
        <v>4215</v>
      </c>
      <c r="H533" t="s">
        <v>4216</v>
      </c>
      <c r="I533" t="s">
        <v>4217</v>
      </c>
    </row>
    <row r="534" spans="1:9">
      <c r="A534">
        <v>10295000</v>
      </c>
      <c r="B534">
        <v>10135000</v>
      </c>
      <c r="C534">
        <v>9962000</v>
      </c>
      <c r="D534">
        <f t="shared" si="8"/>
        <v>10135000</v>
      </c>
      <c r="E534" t="s">
        <v>514</v>
      </c>
      <c r="F534" t="s">
        <v>4218</v>
      </c>
      <c r="G534" t="s">
        <v>4219</v>
      </c>
      <c r="H534" t="s">
        <v>2663</v>
      </c>
      <c r="I534" t="s">
        <v>4220</v>
      </c>
    </row>
    <row r="535" spans="1:9">
      <c r="A535">
        <v>2176400000</v>
      </c>
      <c r="B535">
        <v>2430700000</v>
      </c>
      <c r="C535">
        <v>2445000000</v>
      </c>
      <c r="D535">
        <f t="shared" si="8"/>
        <v>2430700000</v>
      </c>
      <c r="E535" t="s">
        <v>2421</v>
      </c>
      <c r="F535" t="s">
        <v>4221</v>
      </c>
      <c r="G535" t="s">
        <v>4222</v>
      </c>
      <c r="H535" t="s">
        <v>3780</v>
      </c>
      <c r="I535" t="s">
        <v>2729</v>
      </c>
    </row>
    <row r="536" spans="1:9">
      <c r="A536">
        <v>0</v>
      </c>
      <c r="B536">
        <v>0</v>
      </c>
      <c r="C536">
        <v>0</v>
      </c>
      <c r="D536">
        <f t="shared" si="8"/>
        <v>0</v>
      </c>
      <c r="E536" t="s">
        <v>515</v>
      </c>
      <c r="F536" t="s">
        <v>4223</v>
      </c>
      <c r="G536" t="s">
        <v>4224</v>
      </c>
      <c r="H536" t="s">
        <v>4225</v>
      </c>
      <c r="I536" t="s">
        <v>2729</v>
      </c>
    </row>
    <row r="537" spans="1:9">
      <c r="A537">
        <v>106270000</v>
      </c>
      <c r="B537">
        <v>101010000</v>
      </c>
      <c r="C537">
        <v>105890000</v>
      </c>
      <c r="D537">
        <f t="shared" si="8"/>
        <v>105890000</v>
      </c>
      <c r="E537" t="s">
        <v>516</v>
      </c>
      <c r="F537" t="s">
        <v>4226</v>
      </c>
      <c r="G537" t="s">
        <v>4227</v>
      </c>
      <c r="H537" t="s">
        <v>2802</v>
      </c>
      <c r="I537" t="s">
        <v>4228</v>
      </c>
    </row>
    <row r="538" spans="1:9">
      <c r="A538">
        <v>2343300</v>
      </c>
      <c r="B538">
        <v>3206900</v>
      </c>
      <c r="C538">
        <v>2698500</v>
      </c>
      <c r="D538">
        <f t="shared" si="8"/>
        <v>2698500</v>
      </c>
      <c r="E538" t="s">
        <v>517</v>
      </c>
      <c r="F538" t="s">
        <v>4229</v>
      </c>
      <c r="G538" t="s">
        <v>4230</v>
      </c>
      <c r="H538" t="s">
        <v>3703</v>
      </c>
      <c r="I538" t="s">
        <v>4231</v>
      </c>
    </row>
    <row r="539" spans="1:9">
      <c r="A539">
        <v>0</v>
      </c>
      <c r="B539">
        <v>0</v>
      </c>
      <c r="C539">
        <v>0</v>
      </c>
      <c r="D539">
        <f t="shared" si="8"/>
        <v>0</v>
      </c>
      <c r="E539" t="s">
        <v>518</v>
      </c>
      <c r="F539" t="s">
        <v>4232</v>
      </c>
      <c r="G539" t="s">
        <v>4233</v>
      </c>
      <c r="H539" t="s">
        <v>3297</v>
      </c>
      <c r="I539" t="s">
        <v>4234</v>
      </c>
    </row>
    <row r="540" spans="1:9">
      <c r="A540">
        <v>14714000</v>
      </c>
      <c r="B540">
        <v>18539000</v>
      </c>
      <c r="C540">
        <v>18533000</v>
      </c>
      <c r="D540">
        <f t="shared" si="8"/>
        <v>18533000</v>
      </c>
      <c r="E540" t="s">
        <v>519</v>
      </c>
      <c r="F540" t="s">
        <v>4235</v>
      </c>
      <c r="G540" t="s">
        <v>4236</v>
      </c>
      <c r="H540" t="s">
        <v>2546</v>
      </c>
    </row>
    <row r="541" spans="1:9">
      <c r="A541">
        <v>0</v>
      </c>
      <c r="B541">
        <v>0</v>
      </c>
      <c r="C541">
        <v>0</v>
      </c>
      <c r="D541">
        <f t="shared" si="8"/>
        <v>0</v>
      </c>
      <c r="E541" t="s">
        <v>520</v>
      </c>
      <c r="F541" t="s">
        <v>4237</v>
      </c>
      <c r="G541" t="s">
        <v>4238</v>
      </c>
      <c r="H541" t="s">
        <v>4239</v>
      </c>
      <c r="I541" t="s">
        <v>4240</v>
      </c>
    </row>
    <row r="542" spans="1:9">
      <c r="A542">
        <v>0</v>
      </c>
      <c r="B542">
        <v>0</v>
      </c>
      <c r="C542">
        <v>0</v>
      </c>
      <c r="D542">
        <f t="shared" si="8"/>
        <v>0</v>
      </c>
      <c r="E542" t="s">
        <v>521</v>
      </c>
      <c r="F542" t="s">
        <v>4241</v>
      </c>
      <c r="G542" t="s">
        <v>4242</v>
      </c>
      <c r="H542" t="s">
        <v>4243</v>
      </c>
      <c r="I542" t="s">
        <v>4244</v>
      </c>
    </row>
    <row r="543" spans="1:9">
      <c r="A543">
        <v>0</v>
      </c>
      <c r="B543">
        <v>0</v>
      </c>
      <c r="C543">
        <v>0</v>
      </c>
      <c r="D543">
        <f t="shared" si="8"/>
        <v>0</v>
      </c>
      <c r="E543" t="s">
        <v>522</v>
      </c>
      <c r="F543" t="s">
        <v>4245</v>
      </c>
      <c r="G543" t="s">
        <v>4246</v>
      </c>
      <c r="H543" t="s">
        <v>4247</v>
      </c>
      <c r="I543" t="s">
        <v>2875</v>
      </c>
    </row>
    <row r="544" spans="1:9">
      <c r="A544">
        <v>80740000</v>
      </c>
      <c r="B544">
        <v>107360000</v>
      </c>
      <c r="C544">
        <v>79511000</v>
      </c>
      <c r="D544">
        <f t="shared" si="8"/>
        <v>80740000</v>
      </c>
      <c r="E544" t="s">
        <v>523</v>
      </c>
      <c r="F544" t="s">
        <v>4248</v>
      </c>
      <c r="G544" t="s">
        <v>4249</v>
      </c>
      <c r="H544" t="s">
        <v>2535</v>
      </c>
      <c r="I544" t="s">
        <v>4250</v>
      </c>
    </row>
    <row r="545" spans="1:9">
      <c r="A545">
        <v>8091000</v>
      </c>
      <c r="B545">
        <v>6865700</v>
      </c>
      <c r="C545">
        <v>7269000</v>
      </c>
      <c r="D545">
        <f t="shared" si="8"/>
        <v>7269000</v>
      </c>
      <c r="E545" t="s">
        <v>524</v>
      </c>
      <c r="F545" t="s">
        <v>4251</v>
      </c>
      <c r="G545" t="s">
        <v>4252</v>
      </c>
      <c r="H545" t="s">
        <v>4253</v>
      </c>
      <c r="I545" t="s">
        <v>4254</v>
      </c>
    </row>
    <row r="546" spans="1:9">
      <c r="A546">
        <v>0</v>
      </c>
      <c r="B546">
        <v>0</v>
      </c>
      <c r="C546">
        <v>0</v>
      </c>
      <c r="D546">
        <f t="shared" si="8"/>
        <v>0</v>
      </c>
      <c r="E546" t="s">
        <v>525</v>
      </c>
      <c r="F546" t="s">
        <v>4255</v>
      </c>
      <c r="G546" t="s">
        <v>4256</v>
      </c>
      <c r="H546" t="s">
        <v>4257</v>
      </c>
      <c r="I546" t="s">
        <v>4258</v>
      </c>
    </row>
    <row r="547" spans="1:9">
      <c r="A547">
        <v>4125600</v>
      </c>
      <c r="B547">
        <v>4323600</v>
      </c>
      <c r="C547">
        <v>4268400</v>
      </c>
      <c r="D547">
        <f t="shared" si="8"/>
        <v>4268400</v>
      </c>
      <c r="E547" t="s">
        <v>526</v>
      </c>
      <c r="F547" t="s">
        <v>4259</v>
      </c>
      <c r="G547" t="s">
        <v>4260</v>
      </c>
      <c r="H547" t="s">
        <v>4261</v>
      </c>
      <c r="I547" t="s">
        <v>4262</v>
      </c>
    </row>
    <row r="548" spans="1:9">
      <c r="A548">
        <v>0</v>
      </c>
      <c r="B548">
        <v>0</v>
      </c>
      <c r="C548">
        <v>0</v>
      </c>
      <c r="D548">
        <f t="shared" si="8"/>
        <v>0</v>
      </c>
      <c r="E548" t="s">
        <v>527</v>
      </c>
      <c r="F548" t="s">
        <v>4263</v>
      </c>
      <c r="G548" t="s">
        <v>4264</v>
      </c>
      <c r="H548" t="s">
        <v>2504</v>
      </c>
      <c r="I548" t="s">
        <v>4139</v>
      </c>
    </row>
    <row r="549" spans="1:9">
      <c r="A549">
        <v>2778200</v>
      </c>
      <c r="B549">
        <v>2781700</v>
      </c>
      <c r="C549">
        <v>0</v>
      </c>
      <c r="D549">
        <f t="shared" si="8"/>
        <v>2778200</v>
      </c>
      <c r="E549" t="s">
        <v>528</v>
      </c>
      <c r="F549" t="s">
        <v>4265</v>
      </c>
      <c r="G549" t="s">
        <v>4266</v>
      </c>
      <c r="H549" t="s">
        <v>2546</v>
      </c>
      <c r="I549" t="s">
        <v>2536</v>
      </c>
    </row>
    <row r="550" spans="1:9">
      <c r="A550">
        <v>35557000</v>
      </c>
      <c r="B550">
        <v>46439000</v>
      </c>
      <c r="C550">
        <v>41637000</v>
      </c>
      <c r="D550">
        <f t="shared" si="8"/>
        <v>41637000</v>
      </c>
      <c r="E550" t="s">
        <v>529</v>
      </c>
      <c r="F550" t="s">
        <v>4267</v>
      </c>
      <c r="G550" t="s">
        <v>4268</v>
      </c>
      <c r="H550" t="s">
        <v>4269</v>
      </c>
      <c r="I550" t="s">
        <v>2565</v>
      </c>
    </row>
    <row r="551" spans="1:9">
      <c r="A551">
        <v>53682000</v>
      </c>
      <c r="B551">
        <v>52409000</v>
      </c>
      <c r="C551">
        <v>46778000</v>
      </c>
      <c r="D551">
        <f t="shared" si="8"/>
        <v>52409000</v>
      </c>
      <c r="E551" t="s">
        <v>530</v>
      </c>
      <c r="F551" t="s">
        <v>4270</v>
      </c>
      <c r="G551" t="s">
        <v>4271</v>
      </c>
      <c r="H551" t="s">
        <v>4272</v>
      </c>
      <c r="I551" t="s">
        <v>2698</v>
      </c>
    </row>
    <row r="552" spans="1:9">
      <c r="A552">
        <v>3396600</v>
      </c>
      <c r="B552">
        <v>0</v>
      </c>
      <c r="C552">
        <v>3231700</v>
      </c>
      <c r="D552">
        <f t="shared" si="8"/>
        <v>3231700</v>
      </c>
      <c r="E552" t="s">
        <v>531</v>
      </c>
      <c r="F552" t="s">
        <v>4273</v>
      </c>
      <c r="G552" t="s">
        <v>4274</v>
      </c>
      <c r="H552" t="s">
        <v>3780</v>
      </c>
      <c r="I552" t="s">
        <v>4275</v>
      </c>
    </row>
    <row r="553" spans="1:9">
      <c r="A553">
        <v>651930000</v>
      </c>
      <c r="B553">
        <v>652900000</v>
      </c>
      <c r="C553">
        <v>661930000</v>
      </c>
      <c r="D553">
        <f t="shared" si="8"/>
        <v>652900000</v>
      </c>
      <c r="E553" t="s">
        <v>2422</v>
      </c>
      <c r="F553" t="s">
        <v>4276</v>
      </c>
      <c r="G553" t="s">
        <v>4277</v>
      </c>
      <c r="H553" t="s">
        <v>4278</v>
      </c>
      <c r="I553" t="s">
        <v>2536</v>
      </c>
    </row>
    <row r="554" spans="1:9">
      <c r="A554">
        <v>25122000</v>
      </c>
      <c r="B554">
        <v>24733000</v>
      </c>
      <c r="C554">
        <v>24311000</v>
      </c>
      <c r="D554">
        <f t="shared" si="8"/>
        <v>24733000</v>
      </c>
      <c r="E554" t="s">
        <v>532</v>
      </c>
      <c r="F554" t="s">
        <v>4279</v>
      </c>
      <c r="G554" t="s">
        <v>4280</v>
      </c>
      <c r="H554" t="s">
        <v>4281</v>
      </c>
      <c r="I554" t="s">
        <v>3129</v>
      </c>
    </row>
    <row r="555" spans="1:9">
      <c r="A555">
        <v>0</v>
      </c>
      <c r="B555">
        <v>0</v>
      </c>
      <c r="C555">
        <v>0</v>
      </c>
      <c r="D555">
        <f t="shared" si="8"/>
        <v>0</v>
      </c>
      <c r="E555" t="s">
        <v>533</v>
      </c>
      <c r="F555" t="s">
        <v>4282</v>
      </c>
      <c r="G555" t="s">
        <v>4283</v>
      </c>
      <c r="H555" t="s">
        <v>4284</v>
      </c>
      <c r="I555" t="s">
        <v>4285</v>
      </c>
    </row>
    <row r="556" spans="1:9">
      <c r="A556">
        <v>4580300</v>
      </c>
      <c r="B556">
        <v>5033200</v>
      </c>
      <c r="C556">
        <v>5031700</v>
      </c>
      <c r="D556">
        <f t="shared" si="8"/>
        <v>5031700</v>
      </c>
      <c r="E556" t="s">
        <v>534</v>
      </c>
      <c r="F556" t="s">
        <v>4286</v>
      </c>
      <c r="G556" t="s">
        <v>534</v>
      </c>
      <c r="H556" t="s">
        <v>2535</v>
      </c>
      <c r="I556" t="s">
        <v>2743</v>
      </c>
    </row>
    <row r="557" spans="1:9">
      <c r="A557">
        <v>0</v>
      </c>
      <c r="B557">
        <v>0</v>
      </c>
      <c r="C557">
        <v>0</v>
      </c>
      <c r="D557">
        <f t="shared" si="8"/>
        <v>0</v>
      </c>
      <c r="E557" t="s">
        <v>535</v>
      </c>
      <c r="F557" t="s">
        <v>4287</v>
      </c>
      <c r="G557" t="s">
        <v>4288</v>
      </c>
      <c r="H557" t="s">
        <v>4289</v>
      </c>
      <c r="I557" t="s">
        <v>2875</v>
      </c>
    </row>
    <row r="558" spans="1:9">
      <c r="A558">
        <v>69927000</v>
      </c>
      <c r="B558">
        <v>67971000</v>
      </c>
      <c r="C558">
        <v>70803000</v>
      </c>
      <c r="D558">
        <f t="shared" si="8"/>
        <v>69927000</v>
      </c>
      <c r="E558" t="s">
        <v>536</v>
      </c>
      <c r="F558" t="s">
        <v>4290</v>
      </c>
      <c r="G558" t="s">
        <v>4291</v>
      </c>
      <c r="H558" t="s">
        <v>3442</v>
      </c>
      <c r="I558" t="s">
        <v>3443</v>
      </c>
    </row>
    <row r="559" spans="1:9">
      <c r="A559">
        <v>90483000</v>
      </c>
      <c r="B559">
        <v>88371000</v>
      </c>
      <c r="C559">
        <v>90371000</v>
      </c>
      <c r="D559">
        <f t="shared" si="8"/>
        <v>90371000</v>
      </c>
      <c r="E559" t="s">
        <v>537</v>
      </c>
      <c r="F559" t="s">
        <v>4292</v>
      </c>
      <c r="G559" t="s">
        <v>4293</v>
      </c>
      <c r="H559" t="s">
        <v>4294</v>
      </c>
      <c r="I559" t="s">
        <v>4295</v>
      </c>
    </row>
    <row r="560" spans="1:9">
      <c r="A560">
        <v>4181500</v>
      </c>
      <c r="B560">
        <v>5248200</v>
      </c>
      <c r="C560">
        <v>5246600</v>
      </c>
      <c r="D560">
        <f t="shared" si="8"/>
        <v>5246600</v>
      </c>
      <c r="E560" t="s">
        <v>538</v>
      </c>
      <c r="F560" t="s">
        <v>4296</v>
      </c>
      <c r="G560" t="s">
        <v>4297</v>
      </c>
      <c r="H560" t="s">
        <v>4298</v>
      </c>
      <c r="I560" t="s">
        <v>4299</v>
      </c>
    </row>
    <row r="561" spans="1:9">
      <c r="A561">
        <v>0</v>
      </c>
      <c r="B561">
        <v>0</v>
      </c>
      <c r="C561">
        <v>0</v>
      </c>
      <c r="D561">
        <f t="shared" si="8"/>
        <v>0</v>
      </c>
      <c r="E561" t="s">
        <v>539</v>
      </c>
      <c r="F561" t="s">
        <v>4300</v>
      </c>
      <c r="G561" t="s">
        <v>4301</v>
      </c>
      <c r="H561" t="s">
        <v>2535</v>
      </c>
      <c r="I561" t="s">
        <v>2743</v>
      </c>
    </row>
    <row r="562" spans="1:9">
      <c r="A562">
        <v>46905000</v>
      </c>
      <c r="B562">
        <v>42487000</v>
      </c>
      <c r="C562">
        <v>45216000</v>
      </c>
      <c r="D562">
        <f t="shared" si="8"/>
        <v>45216000</v>
      </c>
      <c r="E562" t="s">
        <v>540</v>
      </c>
      <c r="F562" t="s">
        <v>4302</v>
      </c>
      <c r="G562" t="s">
        <v>4303</v>
      </c>
      <c r="H562" t="s">
        <v>2713</v>
      </c>
      <c r="I562" t="s">
        <v>2714</v>
      </c>
    </row>
    <row r="563" spans="1:9">
      <c r="A563">
        <v>0</v>
      </c>
      <c r="B563">
        <v>0</v>
      </c>
      <c r="C563">
        <v>0</v>
      </c>
      <c r="D563">
        <f t="shared" si="8"/>
        <v>0</v>
      </c>
      <c r="E563" t="s">
        <v>541</v>
      </c>
      <c r="F563" t="s">
        <v>4304</v>
      </c>
      <c r="G563" t="s">
        <v>4305</v>
      </c>
      <c r="H563" t="s">
        <v>4306</v>
      </c>
      <c r="I563" t="s">
        <v>2729</v>
      </c>
    </row>
    <row r="564" spans="1:9">
      <c r="A564">
        <v>14879000</v>
      </c>
      <c r="B564">
        <v>15190000</v>
      </c>
      <c r="C564">
        <v>13755000</v>
      </c>
      <c r="D564">
        <f t="shared" si="8"/>
        <v>14879000</v>
      </c>
      <c r="E564" t="s">
        <v>542</v>
      </c>
      <c r="F564" t="s">
        <v>4307</v>
      </c>
      <c r="G564" t="s">
        <v>4308</v>
      </c>
      <c r="H564" t="s">
        <v>4309</v>
      </c>
      <c r="I564" t="s">
        <v>4310</v>
      </c>
    </row>
    <row r="565" spans="1:9">
      <c r="A565">
        <v>11553000</v>
      </c>
      <c r="B565">
        <v>11430000</v>
      </c>
      <c r="C565">
        <v>11339000</v>
      </c>
      <c r="D565">
        <f t="shared" si="8"/>
        <v>11430000</v>
      </c>
      <c r="E565" t="s">
        <v>543</v>
      </c>
      <c r="F565" t="s">
        <v>4311</v>
      </c>
      <c r="G565" t="s">
        <v>4312</v>
      </c>
      <c r="H565" t="s">
        <v>4313</v>
      </c>
      <c r="I565" t="s">
        <v>4314</v>
      </c>
    </row>
    <row r="566" spans="1:9">
      <c r="A566">
        <v>0</v>
      </c>
      <c r="B566">
        <v>0</v>
      </c>
      <c r="C566">
        <v>0</v>
      </c>
      <c r="D566">
        <f t="shared" si="8"/>
        <v>0</v>
      </c>
      <c r="E566" t="s">
        <v>544</v>
      </c>
      <c r="F566" t="s">
        <v>4315</v>
      </c>
      <c r="G566" t="s">
        <v>4316</v>
      </c>
      <c r="H566" t="s">
        <v>4317</v>
      </c>
      <c r="I566" t="s">
        <v>3175</v>
      </c>
    </row>
    <row r="567" spans="1:9">
      <c r="A567">
        <v>10334000</v>
      </c>
      <c r="B567">
        <v>10607000</v>
      </c>
      <c r="C567">
        <v>0</v>
      </c>
      <c r="D567">
        <f t="shared" si="8"/>
        <v>10334000</v>
      </c>
      <c r="E567" t="s">
        <v>545</v>
      </c>
      <c r="F567" t="s">
        <v>4318</v>
      </c>
      <c r="G567" t="s">
        <v>4319</v>
      </c>
      <c r="H567" t="s">
        <v>4320</v>
      </c>
      <c r="I567" t="s">
        <v>2676</v>
      </c>
    </row>
    <row r="568" spans="1:9">
      <c r="A568">
        <v>260310000</v>
      </c>
      <c r="B568">
        <v>298360000</v>
      </c>
      <c r="C568">
        <v>294730000</v>
      </c>
      <c r="D568">
        <f t="shared" si="8"/>
        <v>294730000</v>
      </c>
      <c r="E568" t="s">
        <v>2423</v>
      </c>
      <c r="F568" t="s">
        <v>4321</v>
      </c>
      <c r="G568" t="s">
        <v>4322</v>
      </c>
      <c r="H568" t="s">
        <v>2697</v>
      </c>
      <c r="I568" t="s">
        <v>2698</v>
      </c>
    </row>
    <row r="569" spans="1:9">
      <c r="A569">
        <v>0</v>
      </c>
      <c r="B569">
        <v>0</v>
      </c>
      <c r="C569">
        <v>0</v>
      </c>
      <c r="D569">
        <f t="shared" si="8"/>
        <v>0</v>
      </c>
      <c r="E569" t="s">
        <v>546</v>
      </c>
      <c r="F569" t="s">
        <v>4323</v>
      </c>
      <c r="G569" t="s">
        <v>4324</v>
      </c>
      <c r="H569" t="s">
        <v>4325</v>
      </c>
      <c r="I569" t="s">
        <v>4326</v>
      </c>
    </row>
    <row r="570" spans="1:9">
      <c r="A570">
        <v>0</v>
      </c>
      <c r="B570">
        <v>0</v>
      </c>
      <c r="C570">
        <v>0</v>
      </c>
      <c r="D570">
        <f t="shared" si="8"/>
        <v>0</v>
      </c>
      <c r="E570" t="s">
        <v>547</v>
      </c>
      <c r="F570" t="s">
        <v>4327</v>
      </c>
      <c r="G570" t="s">
        <v>4328</v>
      </c>
      <c r="H570" t="s">
        <v>4329</v>
      </c>
      <c r="I570" t="s">
        <v>4330</v>
      </c>
    </row>
    <row r="571" spans="1:9">
      <c r="A571">
        <v>11765000</v>
      </c>
      <c r="B571">
        <v>12330000</v>
      </c>
      <c r="C571">
        <v>13320000</v>
      </c>
      <c r="D571">
        <f t="shared" si="8"/>
        <v>12330000</v>
      </c>
      <c r="E571" t="s">
        <v>548</v>
      </c>
      <c r="F571" t="s">
        <v>4331</v>
      </c>
      <c r="G571" t="s">
        <v>4332</v>
      </c>
      <c r="H571" t="s">
        <v>4333</v>
      </c>
    </row>
    <row r="572" spans="1:9">
      <c r="A572">
        <v>41054000</v>
      </c>
      <c r="B572">
        <v>41833000</v>
      </c>
      <c r="C572">
        <v>39445000</v>
      </c>
      <c r="D572">
        <f t="shared" si="8"/>
        <v>41054000</v>
      </c>
      <c r="E572" t="s">
        <v>549</v>
      </c>
      <c r="F572" t="s">
        <v>4334</v>
      </c>
      <c r="G572" t="s">
        <v>4335</v>
      </c>
      <c r="H572" t="s">
        <v>4336</v>
      </c>
      <c r="I572" t="s">
        <v>4337</v>
      </c>
    </row>
    <row r="573" spans="1:9">
      <c r="A573">
        <v>8063500</v>
      </c>
      <c r="B573">
        <v>8792300</v>
      </c>
      <c r="C573">
        <v>8553800</v>
      </c>
      <c r="D573">
        <f t="shared" si="8"/>
        <v>8553800</v>
      </c>
      <c r="E573" t="s">
        <v>550</v>
      </c>
      <c r="F573" t="s">
        <v>4338</v>
      </c>
      <c r="G573" t="s">
        <v>4339</v>
      </c>
      <c r="H573" t="s">
        <v>4340</v>
      </c>
      <c r="I573" t="s">
        <v>4341</v>
      </c>
    </row>
    <row r="574" spans="1:9">
      <c r="A574">
        <v>11263000</v>
      </c>
      <c r="B574">
        <v>11130000</v>
      </c>
      <c r="C574">
        <v>11255000</v>
      </c>
      <c r="D574">
        <f t="shared" si="8"/>
        <v>11255000</v>
      </c>
      <c r="E574" t="s">
        <v>551</v>
      </c>
      <c r="F574" t="s">
        <v>4342</v>
      </c>
      <c r="G574" t="s">
        <v>4343</v>
      </c>
      <c r="H574" t="s">
        <v>4344</v>
      </c>
      <c r="I574" t="s">
        <v>4345</v>
      </c>
    </row>
    <row r="575" spans="1:9">
      <c r="A575">
        <v>10779000</v>
      </c>
      <c r="B575">
        <v>11649000</v>
      </c>
      <c r="C575">
        <v>11151000</v>
      </c>
      <c r="D575">
        <f t="shared" si="8"/>
        <v>11151000</v>
      </c>
      <c r="E575" t="s">
        <v>552</v>
      </c>
      <c r="F575" t="s">
        <v>4346</v>
      </c>
      <c r="G575" t="s">
        <v>4347</v>
      </c>
      <c r="H575" t="s">
        <v>4348</v>
      </c>
      <c r="I575" t="s">
        <v>2789</v>
      </c>
    </row>
    <row r="576" spans="1:9">
      <c r="A576">
        <v>3718900</v>
      </c>
      <c r="B576">
        <v>3772600</v>
      </c>
      <c r="C576">
        <v>3603100</v>
      </c>
      <c r="D576">
        <f t="shared" si="8"/>
        <v>3718900</v>
      </c>
      <c r="E576" t="s">
        <v>553</v>
      </c>
      <c r="F576" t="s">
        <v>4349</v>
      </c>
      <c r="G576" t="s">
        <v>4350</v>
      </c>
      <c r="H576" t="s">
        <v>2535</v>
      </c>
    </row>
    <row r="577" spans="1:9">
      <c r="A577">
        <v>0</v>
      </c>
      <c r="B577">
        <v>0</v>
      </c>
      <c r="C577">
        <v>0</v>
      </c>
      <c r="D577">
        <f t="shared" si="8"/>
        <v>0</v>
      </c>
      <c r="E577" t="s">
        <v>554</v>
      </c>
      <c r="F577" t="s">
        <v>4351</v>
      </c>
      <c r="G577" t="s">
        <v>4352</v>
      </c>
      <c r="H577" t="s">
        <v>4353</v>
      </c>
      <c r="I577" t="s">
        <v>4354</v>
      </c>
    </row>
    <row r="578" spans="1:9">
      <c r="A578">
        <v>398300000</v>
      </c>
      <c r="B578">
        <v>388970000</v>
      </c>
      <c r="C578">
        <v>406190000</v>
      </c>
      <c r="D578">
        <f t="shared" si="8"/>
        <v>398300000</v>
      </c>
      <c r="E578" t="s">
        <v>2424</v>
      </c>
      <c r="F578" t="s">
        <v>4355</v>
      </c>
      <c r="G578" t="s">
        <v>4356</v>
      </c>
      <c r="H578" t="s">
        <v>4357</v>
      </c>
      <c r="I578" t="s">
        <v>2698</v>
      </c>
    </row>
    <row r="579" spans="1:9">
      <c r="A579">
        <v>6325500</v>
      </c>
      <c r="B579">
        <v>6011200</v>
      </c>
      <c r="C579">
        <v>6193700</v>
      </c>
      <c r="D579">
        <f t="shared" ref="D579:D642" si="9">MEDIAN(A579:C579)</f>
        <v>6193700</v>
      </c>
      <c r="E579" t="s">
        <v>555</v>
      </c>
      <c r="F579" t="s">
        <v>4358</v>
      </c>
      <c r="G579" t="s">
        <v>4359</v>
      </c>
      <c r="H579" t="s">
        <v>4360</v>
      </c>
      <c r="I579" t="s">
        <v>4361</v>
      </c>
    </row>
    <row r="580" spans="1:9">
      <c r="A580">
        <v>350880000</v>
      </c>
      <c r="B580">
        <v>350040000</v>
      </c>
      <c r="C580">
        <v>360280000</v>
      </c>
      <c r="D580">
        <f t="shared" si="9"/>
        <v>350880000</v>
      </c>
      <c r="E580" t="s">
        <v>2425</v>
      </c>
      <c r="F580" t="s">
        <v>4362</v>
      </c>
      <c r="G580" t="s">
        <v>4363</v>
      </c>
      <c r="H580" t="s">
        <v>4364</v>
      </c>
      <c r="I580" t="s">
        <v>2698</v>
      </c>
    </row>
    <row r="581" spans="1:9">
      <c r="A581">
        <v>29880000</v>
      </c>
      <c r="B581">
        <v>15890000</v>
      </c>
      <c r="C581">
        <v>27107000</v>
      </c>
      <c r="D581">
        <f t="shared" si="9"/>
        <v>27107000</v>
      </c>
      <c r="E581" t="s">
        <v>556</v>
      </c>
      <c r="F581" t="s">
        <v>4365</v>
      </c>
      <c r="G581" t="s">
        <v>4366</v>
      </c>
      <c r="H581" t="s">
        <v>4367</v>
      </c>
      <c r="I581" t="s">
        <v>4368</v>
      </c>
    </row>
    <row r="582" spans="1:9">
      <c r="A582">
        <v>9822000</v>
      </c>
      <c r="B582">
        <v>11006000</v>
      </c>
      <c r="C582">
        <v>11199000</v>
      </c>
      <c r="D582">
        <f t="shared" si="9"/>
        <v>11006000</v>
      </c>
      <c r="E582" t="s">
        <v>557</v>
      </c>
      <c r="F582" t="s">
        <v>4369</v>
      </c>
      <c r="G582" t="s">
        <v>4370</v>
      </c>
      <c r="H582" t="s">
        <v>4371</v>
      </c>
      <c r="I582" t="s">
        <v>4372</v>
      </c>
    </row>
    <row r="583" spans="1:9">
      <c r="A583">
        <v>31485000</v>
      </c>
      <c r="B583">
        <v>27969000</v>
      </c>
      <c r="C583">
        <v>28994000</v>
      </c>
      <c r="D583">
        <f t="shared" si="9"/>
        <v>28994000</v>
      </c>
      <c r="E583" t="s">
        <v>558</v>
      </c>
      <c r="F583" t="s">
        <v>4373</v>
      </c>
      <c r="G583" t="s">
        <v>4374</v>
      </c>
      <c r="H583" t="s">
        <v>2713</v>
      </c>
      <c r="I583" t="s">
        <v>2714</v>
      </c>
    </row>
    <row r="584" spans="1:9">
      <c r="A584">
        <v>21225000</v>
      </c>
      <c r="B584">
        <v>20788000</v>
      </c>
      <c r="C584">
        <v>19860000</v>
      </c>
      <c r="D584">
        <f t="shared" si="9"/>
        <v>20788000</v>
      </c>
      <c r="E584" t="s">
        <v>559</v>
      </c>
      <c r="F584" t="s">
        <v>4375</v>
      </c>
      <c r="G584" t="s">
        <v>4376</v>
      </c>
      <c r="H584" t="s">
        <v>2535</v>
      </c>
      <c r="I584" t="s">
        <v>4377</v>
      </c>
    </row>
    <row r="585" spans="1:9">
      <c r="A585">
        <v>3465500</v>
      </c>
      <c r="B585">
        <v>3312800</v>
      </c>
      <c r="C585">
        <v>3311800</v>
      </c>
      <c r="D585">
        <f t="shared" si="9"/>
        <v>3312800</v>
      </c>
      <c r="E585" t="s">
        <v>560</v>
      </c>
      <c r="F585" t="s">
        <v>4378</v>
      </c>
      <c r="G585" t="s">
        <v>4379</v>
      </c>
    </row>
    <row r="586" spans="1:9">
      <c r="A586">
        <v>0</v>
      </c>
      <c r="B586">
        <v>0</v>
      </c>
      <c r="C586">
        <v>0</v>
      </c>
      <c r="D586">
        <f t="shared" si="9"/>
        <v>0</v>
      </c>
      <c r="E586" t="s">
        <v>561</v>
      </c>
      <c r="F586" t="s">
        <v>4380</v>
      </c>
      <c r="G586" t="s">
        <v>4381</v>
      </c>
      <c r="H586" t="s">
        <v>4382</v>
      </c>
      <c r="I586" t="s">
        <v>2676</v>
      </c>
    </row>
    <row r="587" spans="1:9">
      <c r="A587">
        <v>14764000</v>
      </c>
      <c r="B587">
        <v>13677000</v>
      </c>
      <c r="C587">
        <v>14337000</v>
      </c>
      <c r="D587">
        <f t="shared" si="9"/>
        <v>14337000</v>
      </c>
      <c r="E587" t="s">
        <v>562</v>
      </c>
      <c r="F587" t="s">
        <v>4383</v>
      </c>
      <c r="G587" t="s">
        <v>4384</v>
      </c>
      <c r="H587" t="s">
        <v>2531</v>
      </c>
      <c r="I587" t="s">
        <v>4385</v>
      </c>
    </row>
    <row r="588" spans="1:9">
      <c r="A588">
        <v>274670000</v>
      </c>
      <c r="B588">
        <v>304040000</v>
      </c>
      <c r="C588">
        <v>302520000</v>
      </c>
      <c r="D588">
        <f t="shared" si="9"/>
        <v>302520000</v>
      </c>
      <c r="E588" t="s">
        <v>2426</v>
      </c>
      <c r="F588" t="s">
        <v>4386</v>
      </c>
      <c r="G588" t="s">
        <v>4387</v>
      </c>
      <c r="H588" t="s">
        <v>2697</v>
      </c>
      <c r="I588" t="s">
        <v>2698</v>
      </c>
    </row>
    <row r="589" spans="1:9">
      <c r="A589">
        <v>4636200</v>
      </c>
      <c r="B589">
        <v>4311700</v>
      </c>
      <c r="C589">
        <v>4844100</v>
      </c>
      <c r="D589">
        <f t="shared" si="9"/>
        <v>4636200</v>
      </c>
      <c r="E589" t="s">
        <v>563</v>
      </c>
      <c r="F589" t="s">
        <v>4388</v>
      </c>
      <c r="G589" t="s">
        <v>4389</v>
      </c>
      <c r="H589" t="s">
        <v>4390</v>
      </c>
      <c r="I589" t="s">
        <v>3186</v>
      </c>
    </row>
    <row r="590" spans="1:9">
      <c r="A590">
        <v>23655000</v>
      </c>
      <c r="B590">
        <v>22130000</v>
      </c>
      <c r="C590">
        <v>22507000</v>
      </c>
      <c r="D590">
        <f t="shared" si="9"/>
        <v>22507000</v>
      </c>
      <c r="E590" t="s">
        <v>564</v>
      </c>
      <c r="F590" t="s">
        <v>4391</v>
      </c>
      <c r="G590" t="s">
        <v>564</v>
      </c>
      <c r="H590" t="s">
        <v>2981</v>
      </c>
      <c r="I590" t="s">
        <v>4392</v>
      </c>
    </row>
    <row r="591" spans="1:9">
      <c r="A591">
        <v>11001000</v>
      </c>
      <c r="B591">
        <v>10506000</v>
      </c>
      <c r="C591">
        <v>10199000</v>
      </c>
      <c r="D591">
        <f t="shared" si="9"/>
        <v>10506000</v>
      </c>
      <c r="E591" t="s">
        <v>565</v>
      </c>
      <c r="F591" t="s">
        <v>4393</v>
      </c>
      <c r="G591" t="s">
        <v>4394</v>
      </c>
      <c r="H591" t="s">
        <v>4395</v>
      </c>
      <c r="I591" t="s">
        <v>4396</v>
      </c>
    </row>
    <row r="592" spans="1:9">
      <c r="A592">
        <v>0</v>
      </c>
      <c r="B592">
        <v>0</v>
      </c>
      <c r="C592">
        <v>0</v>
      </c>
      <c r="D592">
        <f t="shared" si="9"/>
        <v>0</v>
      </c>
      <c r="E592" t="s">
        <v>566</v>
      </c>
      <c r="F592" t="s">
        <v>4397</v>
      </c>
      <c r="G592" t="s">
        <v>4398</v>
      </c>
      <c r="H592" t="s">
        <v>4198</v>
      </c>
      <c r="I592" t="s">
        <v>4399</v>
      </c>
    </row>
    <row r="593" spans="1:9">
      <c r="A593">
        <v>0</v>
      </c>
      <c r="B593">
        <v>0</v>
      </c>
      <c r="C593">
        <v>0</v>
      </c>
      <c r="D593">
        <f t="shared" si="9"/>
        <v>0</v>
      </c>
      <c r="E593" t="s">
        <v>567</v>
      </c>
      <c r="F593" t="s">
        <v>4400</v>
      </c>
      <c r="G593" t="s">
        <v>4401</v>
      </c>
      <c r="H593" t="s">
        <v>3297</v>
      </c>
      <c r="I593" t="s">
        <v>4402</v>
      </c>
    </row>
    <row r="594" spans="1:9">
      <c r="A594">
        <v>6914800</v>
      </c>
      <c r="B594">
        <v>6803600</v>
      </c>
      <c r="C594">
        <v>6513300</v>
      </c>
      <c r="D594">
        <f t="shared" si="9"/>
        <v>6803600</v>
      </c>
      <c r="E594" t="s">
        <v>568</v>
      </c>
      <c r="F594" t="s">
        <v>4403</v>
      </c>
      <c r="G594" t="s">
        <v>4404</v>
      </c>
      <c r="H594" t="s">
        <v>4405</v>
      </c>
      <c r="I594" t="s">
        <v>4406</v>
      </c>
    </row>
    <row r="595" spans="1:9">
      <c r="A595">
        <v>0</v>
      </c>
      <c r="B595">
        <v>0</v>
      </c>
      <c r="C595">
        <v>0</v>
      </c>
      <c r="D595">
        <f t="shared" si="9"/>
        <v>0</v>
      </c>
      <c r="E595" t="s">
        <v>569</v>
      </c>
      <c r="F595" t="s">
        <v>4407</v>
      </c>
      <c r="G595" t="s">
        <v>4408</v>
      </c>
      <c r="H595" t="s">
        <v>4409</v>
      </c>
      <c r="I595" t="s">
        <v>4410</v>
      </c>
    </row>
    <row r="596" spans="1:9">
      <c r="A596">
        <v>0</v>
      </c>
      <c r="B596">
        <v>0</v>
      </c>
      <c r="C596">
        <v>0</v>
      </c>
      <c r="D596">
        <f t="shared" si="9"/>
        <v>0</v>
      </c>
      <c r="E596" t="s">
        <v>570</v>
      </c>
      <c r="F596" t="s">
        <v>4411</v>
      </c>
      <c r="G596" t="s">
        <v>4412</v>
      </c>
      <c r="H596" t="s">
        <v>4413</v>
      </c>
      <c r="I596" t="s">
        <v>4414</v>
      </c>
    </row>
    <row r="597" spans="1:9">
      <c r="A597">
        <v>156270000</v>
      </c>
      <c r="B597">
        <v>139460000</v>
      </c>
      <c r="C597">
        <v>151470000</v>
      </c>
      <c r="D597">
        <f t="shared" si="9"/>
        <v>151470000</v>
      </c>
      <c r="E597" t="s">
        <v>571</v>
      </c>
      <c r="F597" t="s">
        <v>4415</v>
      </c>
      <c r="G597" t="s">
        <v>4416</v>
      </c>
      <c r="H597" t="s">
        <v>2802</v>
      </c>
      <c r="I597" t="s">
        <v>4417</v>
      </c>
    </row>
    <row r="598" spans="1:9">
      <c r="A598">
        <v>57016000</v>
      </c>
      <c r="B598">
        <v>62221000</v>
      </c>
      <c r="C598">
        <v>56006000</v>
      </c>
      <c r="D598">
        <f t="shared" si="9"/>
        <v>57016000</v>
      </c>
      <c r="E598" t="s">
        <v>572</v>
      </c>
      <c r="F598" t="s">
        <v>4418</v>
      </c>
      <c r="G598" t="s">
        <v>4419</v>
      </c>
      <c r="H598" t="s">
        <v>4420</v>
      </c>
      <c r="I598" t="s">
        <v>4421</v>
      </c>
    </row>
    <row r="599" spans="1:9">
      <c r="A599">
        <v>18100000</v>
      </c>
      <c r="B599">
        <v>19380000</v>
      </c>
      <c r="C599">
        <v>19923000</v>
      </c>
      <c r="D599">
        <f t="shared" si="9"/>
        <v>19380000</v>
      </c>
      <c r="E599" t="s">
        <v>573</v>
      </c>
      <c r="F599" t="s">
        <v>4422</v>
      </c>
      <c r="G599" t="s">
        <v>4423</v>
      </c>
      <c r="H599" t="s">
        <v>4424</v>
      </c>
    </row>
    <row r="600" spans="1:9">
      <c r="A600">
        <v>0</v>
      </c>
      <c r="B600">
        <v>0</v>
      </c>
      <c r="C600">
        <v>0</v>
      </c>
      <c r="D600">
        <f t="shared" si="9"/>
        <v>0</v>
      </c>
      <c r="E600" t="s">
        <v>574</v>
      </c>
      <c r="F600" t="s">
        <v>4425</v>
      </c>
      <c r="G600" t="s">
        <v>4426</v>
      </c>
      <c r="H600" t="s">
        <v>4427</v>
      </c>
      <c r="I600" t="s">
        <v>4428</v>
      </c>
    </row>
    <row r="601" spans="1:9">
      <c r="A601">
        <v>13964000</v>
      </c>
      <c r="B601">
        <v>13981000</v>
      </c>
      <c r="C601">
        <v>12047000</v>
      </c>
      <c r="D601">
        <f t="shared" si="9"/>
        <v>13964000</v>
      </c>
      <c r="E601" t="s">
        <v>575</v>
      </c>
      <c r="F601" t="s">
        <v>4429</v>
      </c>
      <c r="G601" t="s">
        <v>4430</v>
      </c>
      <c r="H601" t="s">
        <v>4431</v>
      </c>
      <c r="I601" t="s">
        <v>4432</v>
      </c>
    </row>
    <row r="602" spans="1:9">
      <c r="A602">
        <v>13752000</v>
      </c>
      <c r="B602">
        <v>10534000</v>
      </c>
      <c r="C602">
        <v>12009000</v>
      </c>
      <c r="D602">
        <f t="shared" si="9"/>
        <v>12009000</v>
      </c>
      <c r="E602" t="s">
        <v>576</v>
      </c>
      <c r="F602" t="s">
        <v>4433</v>
      </c>
      <c r="G602" t="s">
        <v>4434</v>
      </c>
      <c r="H602" t="s">
        <v>4435</v>
      </c>
      <c r="I602" t="s">
        <v>4436</v>
      </c>
    </row>
    <row r="603" spans="1:9">
      <c r="A603">
        <v>0</v>
      </c>
      <c r="B603">
        <v>0</v>
      </c>
      <c r="C603">
        <v>0</v>
      </c>
      <c r="D603">
        <f t="shared" si="9"/>
        <v>0</v>
      </c>
      <c r="E603" t="s">
        <v>577</v>
      </c>
      <c r="F603" t="s">
        <v>4437</v>
      </c>
      <c r="G603" t="s">
        <v>4438</v>
      </c>
      <c r="H603" t="s">
        <v>4439</v>
      </c>
    </row>
    <row r="604" spans="1:9">
      <c r="A604">
        <v>11917000</v>
      </c>
      <c r="B604">
        <v>0</v>
      </c>
      <c r="C604">
        <v>10964000</v>
      </c>
      <c r="D604">
        <f t="shared" si="9"/>
        <v>10964000</v>
      </c>
      <c r="E604" t="s">
        <v>578</v>
      </c>
      <c r="F604" t="s">
        <v>4440</v>
      </c>
      <c r="G604" t="s">
        <v>4441</v>
      </c>
      <c r="H604" t="s">
        <v>4442</v>
      </c>
      <c r="I604" t="s">
        <v>4443</v>
      </c>
    </row>
    <row r="605" spans="1:9">
      <c r="A605">
        <v>0</v>
      </c>
      <c r="B605">
        <v>0</v>
      </c>
      <c r="C605">
        <v>0</v>
      </c>
      <c r="D605">
        <f t="shared" si="9"/>
        <v>0</v>
      </c>
      <c r="E605" t="s">
        <v>579</v>
      </c>
      <c r="F605" t="s">
        <v>4444</v>
      </c>
      <c r="G605" t="s">
        <v>579</v>
      </c>
      <c r="H605" t="s">
        <v>2539</v>
      </c>
      <c r="I605" t="s">
        <v>4445</v>
      </c>
    </row>
    <row r="606" spans="1:9">
      <c r="A606">
        <v>8938100</v>
      </c>
      <c r="B606">
        <v>10077000</v>
      </c>
      <c r="C606">
        <v>9081200</v>
      </c>
      <c r="D606">
        <f t="shared" si="9"/>
        <v>9081200</v>
      </c>
      <c r="E606" t="s">
        <v>580</v>
      </c>
      <c r="F606" t="s">
        <v>4446</v>
      </c>
      <c r="G606" t="s">
        <v>4447</v>
      </c>
      <c r="H606" t="s">
        <v>4448</v>
      </c>
      <c r="I606" t="s">
        <v>2536</v>
      </c>
    </row>
    <row r="607" spans="1:9">
      <c r="A607">
        <v>0</v>
      </c>
      <c r="B607">
        <v>0</v>
      </c>
      <c r="C607">
        <v>0</v>
      </c>
      <c r="D607">
        <f t="shared" si="9"/>
        <v>0</v>
      </c>
      <c r="E607" t="s">
        <v>581</v>
      </c>
      <c r="F607" t="s">
        <v>4449</v>
      </c>
      <c r="G607" t="s">
        <v>4450</v>
      </c>
      <c r="H607" t="s">
        <v>4451</v>
      </c>
      <c r="I607" t="s">
        <v>4452</v>
      </c>
    </row>
    <row r="608" spans="1:9">
      <c r="A608">
        <v>3019600</v>
      </c>
      <c r="B608">
        <v>3023400</v>
      </c>
      <c r="C608">
        <v>0</v>
      </c>
      <c r="D608">
        <f t="shared" si="9"/>
        <v>3019600</v>
      </c>
      <c r="E608" t="s">
        <v>582</v>
      </c>
      <c r="F608" t="s">
        <v>4453</v>
      </c>
      <c r="G608" t="s">
        <v>4454</v>
      </c>
      <c r="H608" t="s">
        <v>4455</v>
      </c>
      <c r="I608" t="s">
        <v>4456</v>
      </c>
    </row>
    <row r="609" spans="1:9">
      <c r="A609">
        <v>0</v>
      </c>
      <c r="B609">
        <v>0</v>
      </c>
      <c r="C609">
        <v>0</v>
      </c>
      <c r="D609">
        <f t="shared" si="9"/>
        <v>0</v>
      </c>
      <c r="E609" t="s">
        <v>583</v>
      </c>
      <c r="F609" t="s">
        <v>4457</v>
      </c>
      <c r="G609" t="s">
        <v>4458</v>
      </c>
      <c r="H609" t="s">
        <v>2494</v>
      </c>
      <c r="I609" t="s">
        <v>4459</v>
      </c>
    </row>
    <row r="610" spans="1:9">
      <c r="A610">
        <v>0</v>
      </c>
      <c r="B610">
        <v>0</v>
      </c>
      <c r="C610">
        <v>0</v>
      </c>
      <c r="D610">
        <f t="shared" si="9"/>
        <v>0</v>
      </c>
      <c r="E610" t="s">
        <v>584</v>
      </c>
      <c r="F610" t="s">
        <v>4460</v>
      </c>
      <c r="G610" t="s">
        <v>4461</v>
      </c>
      <c r="H610" t="s">
        <v>2609</v>
      </c>
      <c r="I610" t="s">
        <v>4462</v>
      </c>
    </row>
    <row r="611" spans="1:9">
      <c r="A611">
        <v>2534800</v>
      </c>
      <c r="B611">
        <v>2538000</v>
      </c>
      <c r="C611">
        <v>0</v>
      </c>
      <c r="D611">
        <f t="shared" si="9"/>
        <v>2534800</v>
      </c>
      <c r="E611" t="s">
        <v>2427</v>
      </c>
      <c r="F611" t="s">
        <v>4463</v>
      </c>
      <c r="G611" t="s">
        <v>4464</v>
      </c>
      <c r="H611" t="s">
        <v>2535</v>
      </c>
    </row>
    <row r="612" spans="1:9">
      <c r="A612">
        <v>38550000</v>
      </c>
      <c r="B612">
        <v>38284000</v>
      </c>
      <c r="C612">
        <v>33721000</v>
      </c>
      <c r="D612">
        <f t="shared" si="9"/>
        <v>38284000</v>
      </c>
      <c r="E612" t="s">
        <v>585</v>
      </c>
      <c r="F612" t="s">
        <v>4465</v>
      </c>
      <c r="G612" t="s">
        <v>4466</v>
      </c>
      <c r="H612" t="s">
        <v>4467</v>
      </c>
      <c r="I612" t="s">
        <v>4468</v>
      </c>
    </row>
    <row r="613" spans="1:9">
      <c r="A613">
        <v>0</v>
      </c>
      <c r="B613">
        <v>0</v>
      </c>
      <c r="C613">
        <v>0</v>
      </c>
      <c r="D613">
        <f t="shared" si="9"/>
        <v>0</v>
      </c>
      <c r="E613" t="s">
        <v>586</v>
      </c>
      <c r="F613" t="s">
        <v>4469</v>
      </c>
      <c r="G613" t="s">
        <v>4470</v>
      </c>
      <c r="H613" t="s">
        <v>2628</v>
      </c>
      <c r="I613" t="s">
        <v>2999</v>
      </c>
    </row>
    <row r="614" spans="1:9">
      <c r="A614">
        <v>7677300</v>
      </c>
      <c r="B614">
        <v>7558200</v>
      </c>
      <c r="C614">
        <v>7429200</v>
      </c>
      <c r="D614">
        <f t="shared" si="9"/>
        <v>7558200</v>
      </c>
      <c r="E614" t="s">
        <v>587</v>
      </c>
      <c r="F614" t="s">
        <v>4471</v>
      </c>
      <c r="G614" t="s">
        <v>4472</v>
      </c>
      <c r="H614" t="s">
        <v>2609</v>
      </c>
    </row>
    <row r="615" spans="1:9">
      <c r="A615">
        <v>12808000</v>
      </c>
      <c r="B615">
        <v>13074000</v>
      </c>
      <c r="C615">
        <v>12684000</v>
      </c>
      <c r="D615">
        <f t="shared" si="9"/>
        <v>12808000</v>
      </c>
      <c r="E615" t="s">
        <v>588</v>
      </c>
      <c r="F615" t="s">
        <v>4473</v>
      </c>
      <c r="G615" t="s">
        <v>4474</v>
      </c>
      <c r="H615" t="s">
        <v>4475</v>
      </c>
      <c r="I615" t="s">
        <v>4476</v>
      </c>
    </row>
    <row r="616" spans="1:9">
      <c r="A616">
        <v>23930000</v>
      </c>
      <c r="B616">
        <v>22553000</v>
      </c>
      <c r="C616">
        <v>23114000</v>
      </c>
      <c r="D616">
        <f t="shared" si="9"/>
        <v>23114000</v>
      </c>
      <c r="E616" t="s">
        <v>589</v>
      </c>
      <c r="F616" t="s">
        <v>4477</v>
      </c>
      <c r="G616" t="s">
        <v>4478</v>
      </c>
      <c r="H616" t="s">
        <v>4479</v>
      </c>
      <c r="I616" t="s">
        <v>4480</v>
      </c>
    </row>
    <row r="617" spans="1:9">
      <c r="A617">
        <v>0</v>
      </c>
      <c r="B617">
        <v>0</v>
      </c>
      <c r="C617">
        <v>0</v>
      </c>
      <c r="D617">
        <f t="shared" si="9"/>
        <v>0</v>
      </c>
      <c r="E617" t="s">
        <v>590</v>
      </c>
      <c r="F617" t="s">
        <v>4481</v>
      </c>
      <c r="G617" t="s">
        <v>4482</v>
      </c>
      <c r="H617" t="s">
        <v>4483</v>
      </c>
      <c r="I617" t="s">
        <v>4484</v>
      </c>
    </row>
    <row r="618" spans="1:9">
      <c r="A618">
        <v>82234000</v>
      </c>
      <c r="B618">
        <v>88065000</v>
      </c>
      <c r="C618">
        <v>84194000</v>
      </c>
      <c r="D618">
        <f t="shared" si="9"/>
        <v>84194000</v>
      </c>
      <c r="E618" t="s">
        <v>591</v>
      </c>
      <c r="F618" t="s">
        <v>4485</v>
      </c>
      <c r="G618" t="s">
        <v>4486</v>
      </c>
      <c r="H618" t="s">
        <v>2778</v>
      </c>
    </row>
    <row r="619" spans="1:9">
      <c r="A619">
        <v>12247000</v>
      </c>
      <c r="B619">
        <v>12248000</v>
      </c>
      <c r="C619">
        <v>11772000</v>
      </c>
      <c r="D619">
        <f t="shared" si="9"/>
        <v>12247000</v>
      </c>
      <c r="E619" t="s">
        <v>592</v>
      </c>
      <c r="F619" t="s">
        <v>4487</v>
      </c>
      <c r="G619" t="s">
        <v>4488</v>
      </c>
      <c r="H619" t="s">
        <v>4489</v>
      </c>
      <c r="I619" t="s">
        <v>4490</v>
      </c>
    </row>
    <row r="620" spans="1:9">
      <c r="A620">
        <v>53916000</v>
      </c>
      <c r="B620">
        <v>51076000</v>
      </c>
      <c r="C620">
        <v>55884000</v>
      </c>
      <c r="D620">
        <f t="shared" si="9"/>
        <v>53916000</v>
      </c>
      <c r="E620" t="s">
        <v>593</v>
      </c>
      <c r="F620" t="s">
        <v>4491</v>
      </c>
      <c r="G620" t="s">
        <v>4492</v>
      </c>
      <c r="H620" t="s">
        <v>2732</v>
      </c>
      <c r="I620" t="s">
        <v>4493</v>
      </c>
    </row>
    <row r="621" spans="1:9">
      <c r="A621">
        <v>339210000</v>
      </c>
      <c r="B621">
        <v>342860000</v>
      </c>
      <c r="C621">
        <v>342360000</v>
      </c>
      <c r="D621">
        <f t="shared" si="9"/>
        <v>342360000</v>
      </c>
      <c r="E621" t="s">
        <v>594</v>
      </c>
      <c r="F621" t="s">
        <v>4494</v>
      </c>
      <c r="G621" t="s">
        <v>4495</v>
      </c>
      <c r="H621" t="s">
        <v>4496</v>
      </c>
      <c r="I621" t="s">
        <v>3883</v>
      </c>
    </row>
    <row r="622" spans="1:9">
      <c r="A622">
        <v>0</v>
      </c>
      <c r="B622">
        <v>0</v>
      </c>
      <c r="C622">
        <v>0</v>
      </c>
      <c r="D622">
        <f t="shared" si="9"/>
        <v>0</v>
      </c>
      <c r="E622" t="s">
        <v>595</v>
      </c>
      <c r="F622" t="s">
        <v>4497</v>
      </c>
      <c r="G622" t="s">
        <v>4498</v>
      </c>
      <c r="H622" t="s">
        <v>4499</v>
      </c>
      <c r="I622" t="s">
        <v>4500</v>
      </c>
    </row>
    <row r="623" spans="1:9">
      <c r="A623">
        <v>20786000</v>
      </c>
      <c r="B623">
        <v>20794000</v>
      </c>
      <c r="C623">
        <v>20768000</v>
      </c>
      <c r="D623">
        <f t="shared" si="9"/>
        <v>20786000</v>
      </c>
      <c r="E623" t="s">
        <v>596</v>
      </c>
      <c r="F623" t="s">
        <v>4501</v>
      </c>
      <c r="G623" t="s">
        <v>4502</v>
      </c>
      <c r="H623" t="s">
        <v>4503</v>
      </c>
      <c r="I623" t="s">
        <v>4504</v>
      </c>
    </row>
    <row r="624" spans="1:9">
      <c r="A624">
        <v>20970000</v>
      </c>
      <c r="B624">
        <v>23247000</v>
      </c>
      <c r="C624">
        <v>16558000</v>
      </c>
      <c r="D624">
        <f t="shared" si="9"/>
        <v>20970000</v>
      </c>
      <c r="E624" t="s">
        <v>597</v>
      </c>
      <c r="F624" t="s">
        <v>4505</v>
      </c>
      <c r="G624" t="s">
        <v>4506</v>
      </c>
      <c r="H624" t="s">
        <v>4507</v>
      </c>
      <c r="I624" t="s">
        <v>2565</v>
      </c>
    </row>
    <row r="625" spans="1:9">
      <c r="A625">
        <v>93482000</v>
      </c>
      <c r="B625">
        <v>97084000</v>
      </c>
      <c r="C625">
        <v>102140000</v>
      </c>
      <c r="D625">
        <f t="shared" si="9"/>
        <v>97084000</v>
      </c>
      <c r="E625" t="s">
        <v>598</v>
      </c>
      <c r="F625" t="s">
        <v>4508</v>
      </c>
      <c r="G625" t="s">
        <v>4509</v>
      </c>
      <c r="H625" t="s">
        <v>4510</v>
      </c>
      <c r="I625" t="s">
        <v>4511</v>
      </c>
    </row>
    <row r="626" spans="1:9">
      <c r="A626">
        <v>10498000</v>
      </c>
      <c r="B626">
        <v>13518000</v>
      </c>
      <c r="C626">
        <v>12462000</v>
      </c>
      <c r="D626">
        <f t="shared" si="9"/>
        <v>12462000</v>
      </c>
      <c r="E626" t="s">
        <v>599</v>
      </c>
      <c r="F626" t="s">
        <v>4512</v>
      </c>
      <c r="G626" t="s">
        <v>4513</v>
      </c>
      <c r="H626" t="s">
        <v>4514</v>
      </c>
      <c r="I626" t="s">
        <v>4515</v>
      </c>
    </row>
    <row r="627" spans="1:9">
      <c r="A627">
        <v>0</v>
      </c>
      <c r="B627">
        <v>0</v>
      </c>
      <c r="C627">
        <v>0</v>
      </c>
      <c r="D627">
        <f t="shared" si="9"/>
        <v>0</v>
      </c>
      <c r="E627" t="s">
        <v>600</v>
      </c>
      <c r="F627" t="s">
        <v>4516</v>
      </c>
      <c r="G627" t="s">
        <v>4517</v>
      </c>
      <c r="H627" t="s">
        <v>4518</v>
      </c>
      <c r="I627" t="s">
        <v>4519</v>
      </c>
    </row>
    <row r="628" spans="1:9">
      <c r="A628">
        <v>3497900</v>
      </c>
      <c r="B628">
        <v>6565100</v>
      </c>
      <c r="C628">
        <v>4724700</v>
      </c>
      <c r="D628">
        <f t="shared" si="9"/>
        <v>4724700</v>
      </c>
      <c r="E628" t="s">
        <v>601</v>
      </c>
      <c r="F628" t="s">
        <v>4520</v>
      </c>
      <c r="G628" t="s">
        <v>4521</v>
      </c>
      <c r="H628" t="s">
        <v>4522</v>
      </c>
    </row>
    <row r="629" spans="1:9">
      <c r="A629">
        <v>75208000</v>
      </c>
      <c r="B629">
        <v>74666000</v>
      </c>
      <c r="C629">
        <v>63097000</v>
      </c>
      <c r="D629">
        <f t="shared" si="9"/>
        <v>74666000</v>
      </c>
      <c r="E629" t="s">
        <v>602</v>
      </c>
      <c r="F629" t="s">
        <v>4523</v>
      </c>
      <c r="G629" t="s">
        <v>4524</v>
      </c>
      <c r="H629" t="s">
        <v>2778</v>
      </c>
    </row>
    <row r="630" spans="1:9">
      <c r="A630">
        <v>8724400</v>
      </c>
      <c r="B630">
        <v>8975500</v>
      </c>
      <c r="C630">
        <v>9143600</v>
      </c>
      <c r="D630">
        <f t="shared" si="9"/>
        <v>8975500</v>
      </c>
      <c r="E630" t="s">
        <v>603</v>
      </c>
      <c r="F630" t="s">
        <v>4525</v>
      </c>
      <c r="G630" t="s">
        <v>4526</v>
      </c>
      <c r="H630" t="s">
        <v>3121</v>
      </c>
      <c r="I630" t="s">
        <v>4527</v>
      </c>
    </row>
    <row r="631" spans="1:9">
      <c r="A631">
        <v>0</v>
      </c>
      <c r="B631">
        <v>0</v>
      </c>
      <c r="C631">
        <v>0</v>
      </c>
      <c r="D631">
        <f t="shared" si="9"/>
        <v>0</v>
      </c>
      <c r="E631" t="s">
        <v>604</v>
      </c>
      <c r="F631" t="s">
        <v>4528</v>
      </c>
      <c r="G631" t="s">
        <v>4529</v>
      </c>
      <c r="H631" t="s">
        <v>4530</v>
      </c>
      <c r="I631" t="s">
        <v>4531</v>
      </c>
    </row>
    <row r="632" spans="1:9">
      <c r="A632">
        <v>122430000</v>
      </c>
      <c r="B632">
        <v>120420000</v>
      </c>
      <c r="C632">
        <v>121700000</v>
      </c>
      <c r="D632">
        <f t="shared" si="9"/>
        <v>121700000</v>
      </c>
      <c r="E632" t="s">
        <v>605</v>
      </c>
      <c r="F632" t="s">
        <v>4532</v>
      </c>
      <c r="G632" t="s">
        <v>4533</v>
      </c>
      <c r="H632" t="s">
        <v>2713</v>
      </c>
      <c r="I632" t="s">
        <v>4534</v>
      </c>
    </row>
    <row r="633" spans="1:9">
      <c r="A633">
        <v>7443300</v>
      </c>
      <c r="B633">
        <v>8568500</v>
      </c>
      <c r="C633">
        <v>7473400</v>
      </c>
      <c r="D633">
        <f t="shared" si="9"/>
        <v>7473400</v>
      </c>
      <c r="E633" t="s">
        <v>606</v>
      </c>
      <c r="F633" t="s">
        <v>4535</v>
      </c>
      <c r="G633" t="s">
        <v>4536</v>
      </c>
      <c r="H633" t="s">
        <v>4537</v>
      </c>
      <c r="I633" t="s">
        <v>4538</v>
      </c>
    </row>
    <row r="634" spans="1:9">
      <c r="A634">
        <v>0</v>
      </c>
      <c r="B634">
        <v>0</v>
      </c>
      <c r="C634">
        <v>0</v>
      </c>
      <c r="D634">
        <f t="shared" si="9"/>
        <v>0</v>
      </c>
      <c r="E634" t="s">
        <v>607</v>
      </c>
      <c r="F634" t="s">
        <v>4539</v>
      </c>
      <c r="G634" t="s">
        <v>4540</v>
      </c>
      <c r="H634" t="s">
        <v>4541</v>
      </c>
    </row>
    <row r="635" spans="1:9">
      <c r="A635">
        <v>430230000</v>
      </c>
      <c r="B635">
        <v>412010000</v>
      </c>
      <c r="C635">
        <v>412550000</v>
      </c>
      <c r="D635">
        <f t="shared" si="9"/>
        <v>412550000</v>
      </c>
      <c r="E635" t="s">
        <v>608</v>
      </c>
      <c r="F635" t="s">
        <v>4542</v>
      </c>
      <c r="G635" t="s">
        <v>4543</v>
      </c>
      <c r="H635" t="s">
        <v>4544</v>
      </c>
      <c r="I635" t="s">
        <v>4545</v>
      </c>
    </row>
    <row r="636" spans="1:9">
      <c r="A636">
        <v>0</v>
      </c>
      <c r="B636">
        <v>0</v>
      </c>
      <c r="C636">
        <v>0</v>
      </c>
      <c r="D636">
        <f t="shared" si="9"/>
        <v>0</v>
      </c>
      <c r="E636" t="s">
        <v>609</v>
      </c>
      <c r="F636" t="s">
        <v>4546</v>
      </c>
      <c r="G636" t="s">
        <v>4547</v>
      </c>
      <c r="H636" t="s">
        <v>4548</v>
      </c>
      <c r="I636" t="s">
        <v>4549</v>
      </c>
    </row>
    <row r="637" spans="1:9">
      <c r="A637">
        <v>3033800</v>
      </c>
      <c r="B637">
        <v>3083100</v>
      </c>
      <c r="C637">
        <v>3128300</v>
      </c>
      <c r="D637">
        <f t="shared" si="9"/>
        <v>3083100</v>
      </c>
      <c r="E637" t="s">
        <v>610</v>
      </c>
      <c r="F637" t="s">
        <v>4550</v>
      </c>
      <c r="G637" t="s">
        <v>4551</v>
      </c>
      <c r="H637" t="s">
        <v>2535</v>
      </c>
      <c r="I637" t="s">
        <v>2743</v>
      </c>
    </row>
    <row r="638" spans="1:9">
      <c r="A638">
        <v>8497800</v>
      </c>
      <c r="B638">
        <v>9463500</v>
      </c>
      <c r="C638">
        <v>9519400</v>
      </c>
      <c r="D638">
        <f t="shared" si="9"/>
        <v>9463500</v>
      </c>
      <c r="E638" t="s">
        <v>611</v>
      </c>
      <c r="F638" t="s">
        <v>4552</v>
      </c>
      <c r="G638" t="s">
        <v>4553</v>
      </c>
      <c r="H638" t="s">
        <v>4554</v>
      </c>
      <c r="I638" t="s">
        <v>4555</v>
      </c>
    </row>
    <row r="639" spans="1:9">
      <c r="A639">
        <v>21124000</v>
      </c>
      <c r="B639">
        <v>24646000</v>
      </c>
      <c r="C639">
        <v>0</v>
      </c>
      <c r="D639">
        <f t="shared" si="9"/>
        <v>21124000</v>
      </c>
      <c r="E639" t="s">
        <v>612</v>
      </c>
      <c r="F639" t="s">
        <v>4556</v>
      </c>
      <c r="G639" t="s">
        <v>4557</v>
      </c>
      <c r="H639" t="s">
        <v>4558</v>
      </c>
      <c r="I639" t="s">
        <v>4559</v>
      </c>
    </row>
    <row r="640" spans="1:9">
      <c r="A640">
        <v>8170900</v>
      </c>
      <c r="B640">
        <v>8181300</v>
      </c>
      <c r="C640">
        <v>0</v>
      </c>
      <c r="D640">
        <f t="shared" si="9"/>
        <v>8170900</v>
      </c>
      <c r="E640" t="s">
        <v>613</v>
      </c>
      <c r="F640" t="s">
        <v>4560</v>
      </c>
      <c r="G640" t="s">
        <v>4561</v>
      </c>
      <c r="H640" t="s">
        <v>4562</v>
      </c>
      <c r="I640" t="s">
        <v>4563</v>
      </c>
    </row>
    <row r="641" spans="1:9">
      <c r="A641">
        <v>0</v>
      </c>
      <c r="B641">
        <v>0</v>
      </c>
      <c r="C641">
        <v>0</v>
      </c>
      <c r="D641">
        <f t="shared" si="9"/>
        <v>0</v>
      </c>
      <c r="E641" t="s">
        <v>614</v>
      </c>
      <c r="F641" t="s">
        <v>4564</v>
      </c>
      <c r="G641" t="s">
        <v>4565</v>
      </c>
      <c r="H641" t="s">
        <v>3147</v>
      </c>
      <c r="I641" t="s">
        <v>4566</v>
      </c>
    </row>
    <row r="642" spans="1:9">
      <c r="A642">
        <v>14219000</v>
      </c>
      <c r="B642">
        <v>12307000</v>
      </c>
      <c r="C642">
        <v>13516000</v>
      </c>
      <c r="D642">
        <f t="shared" si="9"/>
        <v>13516000</v>
      </c>
      <c r="E642" t="s">
        <v>615</v>
      </c>
      <c r="F642" t="s">
        <v>4567</v>
      </c>
      <c r="G642" t="s">
        <v>4568</v>
      </c>
      <c r="H642" t="s">
        <v>4569</v>
      </c>
      <c r="I642" t="s">
        <v>4570</v>
      </c>
    </row>
    <row r="643" spans="1:9">
      <c r="A643">
        <v>88952000</v>
      </c>
      <c r="B643">
        <v>90048000</v>
      </c>
      <c r="C643">
        <v>88659000</v>
      </c>
      <c r="D643">
        <f t="shared" ref="D643:D706" si="10">MEDIAN(A643:C643)</f>
        <v>88952000</v>
      </c>
      <c r="E643" t="s">
        <v>616</v>
      </c>
      <c r="F643" t="s">
        <v>4571</v>
      </c>
      <c r="G643" t="s">
        <v>4572</v>
      </c>
      <c r="H643" t="s">
        <v>3330</v>
      </c>
      <c r="I643" t="s">
        <v>4573</v>
      </c>
    </row>
    <row r="644" spans="1:9">
      <c r="A644">
        <v>26263000</v>
      </c>
      <c r="B644">
        <v>25192000</v>
      </c>
      <c r="C644">
        <v>24509000</v>
      </c>
      <c r="D644">
        <f t="shared" si="10"/>
        <v>25192000</v>
      </c>
      <c r="E644" t="s">
        <v>617</v>
      </c>
      <c r="F644" t="s">
        <v>4574</v>
      </c>
      <c r="G644" t="s">
        <v>4575</v>
      </c>
      <c r="H644" t="s">
        <v>4576</v>
      </c>
    </row>
    <row r="645" spans="1:9">
      <c r="A645">
        <v>8979000</v>
      </c>
      <c r="B645">
        <v>7225600</v>
      </c>
      <c r="C645">
        <v>8741100</v>
      </c>
      <c r="D645">
        <f t="shared" si="10"/>
        <v>8741100</v>
      </c>
      <c r="E645" t="s">
        <v>618</v>
      </c>
      <c r="F645" t="s">
        <v>4577</v>
      </c>
      <c r="G645" t="s">
        <v>4578</v>
      </c>
      <c r="H645" t="s">
        <v>4579</v>
      </c>
      <c r="I645" t="s">
        <v>2725</v>
      </c>
    </row>
    <row r="646" spans="1:9">
      <c r="A646">
        <v>0</v>
      </c>
      <c r="B646">
        <v>0</v>
      </c>
      <c r="C646">
        <v>0</v>
      </c>
      <c r="D646">
        <f t="shared" si="10"/>
        <v>0</v>
      </c>
      <c r="E646" t="s">
        <v>619</v>
      </c>
      <c r="F646" t="s">
        <v>4580</v>
      </c>
      <c r="G646" t="s">
        <v>4581</v>
      </c>
      <c r="H646" t="s">
        <v>4582</v>
      </c>
      <c r="I646" t="s">
        <v>2565</v>
      </c>
    </row>
    <row r="647" spans="1:9">
      <c r="A647">
        <v>0</v>
      </c>
      <c r="B647">
        <v>0</v>
      </c>
      <c r="C647">
        <v>0</v>
      </c>
      <c r="D647">
        <f t="shared" si="10"/>
        <v>0</v>
      </c>
      <c r="E647" t="s">
        <v>620</v>
      </c>
      <c r="F647" t="s">
        <v>4583</v>
      </c>
      <c r="G647" t="s">
        <v>4584</v>
      </c>
      <c r="H647" t="s">
        <v>2628</v>
      </c>
      <c r="I647" t="s">
        <v>4585</v>
      </c>
    </row>
    <row r="648" spans="1:9">
      <c r="A648">
        <v>0</v>
      </c>
      <c r="B648">
        <v>0</v>
      </c>
      <c r="C648">
        <v>0</v>
      </c>
      <c r="D648">
        <f t="shared" si="10"/>
        <v>0</v>
      </c>
      <c r="E648" t="s">
        <v>621</v>
      </c>
      <c r="F648" t="s">
        <v>4586</v>
      </c>
      <c r="G648" t="s">
        <v>4587</v>
      </c>
      <c r="H648" t="s">
        <v>4588</v>
      </c>
      <c r="I648" t="s">
        <v>4589</v>
      </c>
    </row>
    <row r="649" spans="1:9">
      <c r="A649">
        <v>22250000</v>
      </c>
      <c r="B649">
        <v>24229000</v>
      </c>
      <c r="C649">
        <v>20282000</v>
      </c>
      <c r="D649">
        <f t="shared" si="10"/>
        <v>22250000</v>
      </c>
      <c r="E649" t="s">
        <v>622</v>
      </c>
      <c r="F649" t="s">
        <v>4590</v>
      </c>
      <c r="G649" t="s">
        <v>4591</v>
      </c>
      <c r="H649" t="s">
        <v>4592</v>
      </c>
      <c r="I649" t="s">
        <v>3129</v>
      </c>
    </row>
    <row r="650" spans="1:9">
      <c r="A650">
        <v>6226500</v>
      </c>
      <c r="B650">
        <v>4613600</v>
      </c>
      <c r="C650">
        <v>5924300</v>
      </c>
      <c r="D650">
        <f t="shared" si="10"/>
        <v>5924300</v>
      </c>
      <c r="E650" t="s">
        <v>623</v>
      </c>
      <c r="F650" t="s">
        <v>4593</v>
      </c>
      <c r="G650" t="s">
        <v>4594</v>
      </c>
      <c r="H650" t="s">
        <v>4595</v>
      </c>
      <c r="I650" t="s">
        <v>4596</v>
      </c>
    </row>
    <row r="651" spans="1:9">
      <c r="A651">
        <v>15301000</v>
      </c>
      <c r="B651">
        <v>15046000</v>
      </c>
      <c r="C651">
        <v>14825000</v>
      </c>
      <c r="D651">
        <f t="shared" si="10"/>
        <v>15046000</v>
      </c>
      <c r="E651" t="s">
        <v>624</v>
      </c>
      <c r="F651" t="s">
        <v>4597</v>
      </c>
      <c r="G651" t="s">
        <v>4598</v>
      </c>
      <c r="H651" t="s">
        <v>4599</v>
      </c>
      <c r="I651" t="s">
        <v>4600</v>
      </c>
    </row>
    <row r="652" spans="1:9">
      <c r="A652">
        <v>0</v>
      </c>
      <c r="B652">
        <v>0</v>
      </c>
      <c r="C652">
        <v>0</v>
      </c>
      <c r="D652">
        <f t="shared" si="10"/>
        <v>0</v>
      </c>
      <c r="E652" t="s">
        <v>625</v>
      </c>
      <c r="F652" t="s">
        <v>4601</v>
      </c>
      <c r="G652" t="s">
        <v>4602</v>
      </c>
      <c r="H652" t="s">
        <v>4603</v>
      </c>
      <c r="I652" t="s">
        <v>4604</v>
      </c>
    </row>
    <row r="653" spans="1:9">
      <c r="A653">
        <v>31299000</v>
      </c>
      <c r="B653">
        <v>30694000</v>
      </c>
      <c r="C653">
        <v>31076000</v>
      </c>
      <c r="D653">
        <f t="shared" si="10"/>
        <v>31076000</v>
      </c>
      <c r="E653" t="s">
        <v>626</v>
      </c>
      <c r="F653" t="s">
        <v>4605</v>
      </c>
      <c r="G653" t="s">
        <v>4606</v>
      </c>
      <c r="H653" t="s">
        <v>4607</v>
      </c>
    </row>
    <row r="654" spans="1:9">
      <c r="A654">
        <v>0</v>
      </c>
      <c r="B654">
        <v>0</v>
      </c>
      <c r="C654">
        <v>0</v>
      </c>
      <c r="D654">
        <f t="shared" si="10"/>
        <v>0</v>
      </c>
      <c r="E654" t="s">
        <v>627</v>
      </c>
      <c r="F654" t="s">
        <v>4608</v>
      </c>
      <c r="G654" t="s">
        <v>4609</v>
      </c>
      <c r="H654" t="s">
        <v>4610</v>
      </c>
      <c r="I654" t="s">
        <v>4611</v>
      </c>
    </row>
    <row r="655" spans="1:9">
      <c r="A655">
        <v>99363000</v>
      </c>
      <c r="B655">
        <v>108880000</v>
      </c>
      <c r="C655">
        <v>113890000</v>
      </c>
      <c r="D655">
        <f t="shared" si="10"/>
        <v>108880000</v>
      </c>
      <c r="E655" t="s">
        <v>628</v>
      </c>
      <c r="F655" t="s">
        <v>4612</v>
      </c>
      <c r="G655" t="s">
        <v>4613</v>
      </c>
      <c r="H655" t="s">
        <v>2609</v>
      </c>
    </row>
    <row r="656" spans="1:9">
      <c r="A656">
        <v>0</v>
      </c>
      <c r="B656">
        <v>0</v>
      </c>
      <c r="C656">
        <v>0</v>
      </c>
      <c r="D656">
        <f t="shared" si="10"/>
        <v>0</v>
      </c>
      <c r="E656" t="s">
        <v>629</v>
      </c>
      <c r="F656" t="s">
        <v>4614</v>
      </c>
      <c r="G656" t="s">
        <v>4615</v>
      </c>
      <c r="H656" t="s">
        <v>3150</v>
      </c>
      <c r="I656" t="s">
        <v>4616</v>
      </c>
    </row>
    <row r="657" spans="1:9">
      <c r="A657">
        <v>27337000</v>
      </c>
      <c r="B657">
        <v>26666000</v>
      </c>
      <c r="C657">
        <v>29430000</v>
      </c>
      <c r="D657">
        <f t="shared" si="10"/>
        <v>27337000</v>
      </c>
      <c r="E657" t="s">
        <v>630</v>
      </c>
      <c r="F657" t="s">
        <v>4617</v>
      </c>
      <c r="G657" t="s">
        <v>4618</v>
      </c>
      <c r="H657" t="s">
        <v>4619</v>
      </c>
    </row>
    <row r="658" spans="1:9">
      <c r="A658">
        <v>9427200</v>
      </c>
      <c r="B658">
        <v>8279700</v>
      </c>
      <c r="C658">
        <v>8969600</v>
      </c>
      <c r="D658">
        <f t="shared" si="10"/>
        <v>8969600</v>
      </c>
      <c r="E658" t="s">
        <v>631</v>
      </c>
      <c r="F658" t="s">
        <v>4620</v>
      </c>
      <c r="G658" t="s">
        <v>4621</v>
      </c>
      <c r="H658" t="s">
        <v>4622</v>
      </c>
      <c r="I658" t="s">
        <v>4623</v>
      </c>
    </row>
    <row r="659" spans="1:9">
      <c r="A659">
        <v>0</v>
      </c>
      <c r="B659">
        <v>0</v>
      </c>
      <c r="C659">
        <v>0</v>
      </c>
      <c r="D659">
        <f t="shared" si="10"/>
        <v>0</v>
      </c>
      <c r="E659" t="s">
        <v>632</v>
      </c>
      <c r="F659" t="s">
        <v>4624</v>
      </c>
      <c r="G659" t="s">
        <v>4625</v>
      </c>
      <c r="H659" t="s">
        <v>4626</v>
      </c>
      <c r="I659" t="s">
        <v>4627</v>
      </c>
    </row>
    <row r="660" spans="1:9">
      <c r="A660">
        <v>55125000</v>
      </c>
      <c r="B660">
        <v>55015000</v>
      </c>
      <c r="C660">
        <v>54886000</v>
      </c>
      <c r="D660">
        <f t="shared" si="10"/>
        <v>55015000</v>
      </c>
      <c r="E660" t="s">
        <v>633</v>
      </c>
      <c r="F660" t="s">
        <v>4628</v>
      </c>
      <c r="G660" t="s">
        <v>4629</v>
      </c>
      <c r="H660" t="s">
        <v>2535</v>
      </c>
      <c r="I660" t="s">
        <v>4630</v>
      </c>
    </row>
    <row r="661" spans="1:9">
      <c r="A661">
        <v>43913000</v>
      </c>
      <c r="B661">
        <v>46230000</v>
      </c>
      <c r="C661">
        <v>45708000</v>
      </c>
      <c r="D661">
        <f t="shared" si="10"/>
        <v>45708000</v>
      </c>
      <c r="E661" t="s">
        <v>634</v>
      </c>
      <c r="F661" t="s">
        <v>4631</v>
      </c>
      <c r="G661" t="s">
        <v>4632</v>
      </c>
      <c r="H661" t="s">
        <v>3150</v>
      </c>
    </row>
    <row r="662" spans="1:9">
      <c r="A662">
        <v>166700000</v>
      </c>
      <c r="B662">
        <v>147620000</v>
      </c>
      <c r="C662">
        <v>158610000</v>
      </c>
      <c r="D662">
        <f t="shared" si="10"/>
        <v>158610000</v>
      </c>
      <c r="E662" t="s">
        <v>635</v>
      </c>
      <c r="F662" t="s">
        <v>4633</v>
      </c>
      <c r="G662" t="s">
        <v>4634</v>
      </c>
      <c r="H662" t="s">
        <v>2659</v>
      </c>
      <c r="I662" t="s">
        <v>4635</v>
      </c>
    </row>
    <row r="663" spans="1:9">
      <c r="A663">
        <v>4595100</v>
      </c>
      <c r="B663">
        <v>4672900</v>
      </c>
      <c r="C663">
        <v>4917200</v>
      </c>
      <c r="D663">
        <f t="shared" si="10"/>
        <v>4672900</v>
      </c>
      <c r="E663" t="s">
        <v>636</v>
      </c>
      <c r="F663" t="s">
        <v>4636</v>
      </c>
      <c r="G663" t="s">
        <v>4637</v>
      </c>
      <c r="H663" t="s">
        <v>4638</v>
      </c>
      <c r="I663" t="s">
        <v>4639</v>
      </c>
    </row>
    <row r="664" spans="1:9">
      <c r="A664">
        <v>4242900</v>
      </c>
      <c r="B664">
        <v>4212500</v>
      </c>
      <c r="C664">
        <v>3667900</v>
      </c>
      <c r="D664">
        <f t="shared" si="10"/>
        <v>4212500</v>
      </c>
      <c r="E664" t="s">
        <v>637</v>
      </c>
      <c r="F664" t="s">
        <v>4640</v>
      </c>
      <c r="G664" t="s">
        <v>4641</v>
      </c>
      <c r="H664" t="s">
        <v>2609</v>
      </c>
    </row>
    <row r="665" spans="1:9">
      <c r="A665">
        <v>4111000</v>
      </c>
      <c r="B665">
        <v>0</v>
      </c>
      <c r="C665">
        <v>3911500</v>
      </c>
      <c r="D665">
        <f t="shared" si="10"/>
        <v>3911500</v>
      </c>
      <c r="E665" t="s">
        <v>638</v>
      </c>
      <c r="F665" t="s">
        <v>4642</v>
      </c>
      <c r="G665" t="s">
        <v>4643</v>
      </c>
      <c r="H665" t="s">
        <v>2535</v>
      </c>
      <c r="I665" t="s">
        <v>2676</v>
      </c>
    </row>
    <row r="666" spans="1:9">
      <c r="A666">
        <v>61013000</v>
      </c>
      <c r="B666">
        <v>96856000</v>
      </c>
      <c r="C666">
        <v>61288000</v>
      </c>
      <c r="D666">
        <f t="shared" si="10"/>
        <v>61288000</v>
      </c>
      <c r="E666" t="s">
        <v>639</v>
      </c>
      <c r="F666" t="s">
        <v>4644</v>
      </c>
      <c r="G666" t="s">
        <v>4645</v>
      </c>
      <c r="H666" t="s">
        <v>2802</v>
      </c>
      <c r="I666" t="s">
        <v>2511</v>
      </c>
    </row>
    <row r="667" spans="1:9">
      <c r="A667">
        <v>6112300</v>
      </c>
      <c r="B667">
        <v>5556100</v>
      </c>
      <c r="C667">
        <v>5935300</v>
      </c>
      <c r="D667">
        <f t="shared" si="10"/>
        <v>5935300</v>
      </c>
      <c r="E667" t="s">
        <v>640</v>
      </c>
      <c r="F667" t="s">
        <v>4646</v>
      </c>
      <c r="G667" t="s">
        <v>4647</v>
      </c>
      <c r="H667" t="s">
        <v>2609</v>
      </c>
    </row>
    <row r="668" spans="1:9">
      <c r="A668">
        <v>72721000</v>
      </c>
      <c r="B668">
        <v>66846000</v>
      </c>
      <c r="C668">
        <v>77404000</v>
      </c>
      <c r="D668">
        <f t="shared" si="10"/>
        <v>72721000</v>
      </c>
      <c r="E668" t="s">
        <v>641</v>
      </c>
      <c r="F668" t="s">
        <v>4648</v>
      </c>
      <c r="G668" t="s">
        <v>4649</v>
      </c>
      <c r="H668" t="s">
        <v>2628</v>
      </c>
      <c r="I668" t="s">
        <v>4650</v>
      </c>
    </row>
    <row r="669" spans="1:9">
      <c r="A669">
        <v>9213200</v>
      </c>
      <c r="B669">
        <v>9224900</v>
      </c>
      <c r="C669">
        <v>0</v>
      </c>
      <c r="D669">
        <f t="shared" si="10"/>
        <v>9213200</v>
      </c>
      <c r="E669" t="s">
        <v>642</v>
      </c>
      <c r="F669" t="s">
        <v>4651</v>
      </c>
      <c r="G669" t="s">
        <v>4652</v>
      </c>
      <c r="H669" t="s">
        <v>2609</v>
      </c>
      <c r="I669" t="s">
        <v>4653</v>
      </c>
    </row>
    <row r="670" spans="1:9">
      <c r="A670">
        <v>10172000</v>
      </c>
      <c r="B670">
        <v>12452000</v>
      </c>
      <c r="C670">
        <v>12448000</v>
      </c>
      <c r="D670">
        <f t="shared" si="10"/>
        <v>12448000</v>
      </c>
      <c r="E670" t="s">
        <v>643</v>
      </c>
      <c r="F670" t="s">
        <v>4654</v>
      </c>
      <c r="G670" t="s">
        <v>4655</v>
      </c>
      <c r="H670" t="s">
        <v>4656</v>
      </c>
      <c r="I670" t="s">
        <v>2729</v>
      </c>
    </row>
    <row r="671" spans="1:9">
      <c r="A671">
        <v>76099000</v>
      </c>
      <c r="B671">
        <v>80767000</v>
      </c>
      <c r="C671">
        <v>80743000</v>
      </c>
      <c r="D671">
        <f t="shared" si="10"/>
        <v>80743000</v>
      </c>
      <c r="E671" t="s">
        <v>2428</v>
      </c>
      <c r="F671" t="s">
        <v>4657</v>
      </c>
      <c r="G671" t="s">
        <v>4658</v>
      </c>
      <c r="H671" t="s">
        <v>2697</v>
      </c>
      <c r="I671" t="s">
        <v>2698</v>
      </c>
    </row>
    <row r="672" spans="1:9">
      <c r="A672">
        <v>15487000</v>
      </c>
      <c r="B672">
        <v>15450000</v>
      </c>
      <c r="C672">
        <v>15445000</v>
      </c>
      <c r="D672">
        <f t="shared" si="10"/>
        <v>15450000</v>
      </c>
      <c r="E672" t="s">
        <v>644</v>
      </c>
      <c r="F672" t="s">
        <v>4659</v>
      </c>
      <c r="G672" t="s">
        <v>4660</v>
      </c>
      <c r="H672" t="s">
        <v>4661</v>
      </c>
      <c r="I672" t="s">
        <v>4662</v>
      </c>
    </row>
    <row r="673" spans="1:9">
      <c r="A673">
        <v>27884000</v>
      </c>
      <c r="B673">
        <v>26538000</v>
      </c>
      <c r="C673">
        <v>23887000</v>
      </c>
      <c r="D673">
        <f t="shared" si="10"/>
        <v>26538000</v>
      </c>
      <c r="E673" t="s">
        <v>645</v>
      </c>
      <c r="F673" t="s">
        <v>4663</v>
      </c>
      <c r="G673" t="s">
        <v>4664</v>
      </c>
      <c r="H673" t="s">
        <v>4665</v>
      </c>
      <c r="I673" t="s">
        <v>4666</v>
      </c>
    </row>
    <row r="674" spans="1:9">
      <c r="A674">
        <v>15212000</v>
      </c>
      <c r="B674">
        <v>14787000</v>
      </c>
      <c r="C674">
        <v>11758000</v>
      </c>
      <c r="D674">
        <f t="shared" si="10"/>
        <v>14787000</v>
      </c>
      <c r="E674" t="s">
        <v>646</v>
      </c>
      <c r="F674" t="s">
        <v>4667</v>
      </c>
      <c r="G674" t="s">
        <v>4668</v>
      </c>
      <c r="H674" t="s">
        <v>4669</v>
      </c>
      <c r="I674" t="s">
        <v>2501</v>
      </c>
    </row>
    <row r="675" spans="1:9">
      <c r="A675">
        <v>42786000</v>
      </c>
      <c r="B675">
        <v>43187000</v>
      </c>
      <c r="C675">
        <v>44043000</v>
      </c>
      <c r="D675">
        <f t="shared" si="10"/>
        <v>43187000</v>
      </c>
      <c r="E675" t="s">
        <v>647</v>
      </c>
      <c r="F675" t="s">
        <v>4670</v>
      </c>
      <c r="G675" t="s">
        <v>4671</v>
      </c>
      <c r="H675" t="s">
        <v>4672</v>
      </c>
      <c r="I675" t="s">
        <v>4673</v>
      </c>
    </row>
    <row r="676" spans="1:9">
      <c r="A676">
        <v>20677000</v>
      </c>
      <c r="B676">
        <v>21511000</v>
      </c>
      <c r="C676">
        <v>19801000</v>
      </c>
      <c r="D676">
        <f t="shared" si="10"/>
        <v>20677000</v>
      </c>
      <c r="E676" t="s">
        <v>648</v>
      </c>
      <c r="F676" t="s">
        <v>4674</v>
      </c>
      <c r="G676" t="s">
        <v>4675</v>
      </c>
      <c r="H676" t="s">
        <v>2682</v>
      </c>
      <c r="I676" t="s">
        <v>4676</v>
      </c>
    </row>
    <row r="677" spans="1:9">
      <c r="A677">
        <v>295170000</v>
      </c>
      <c r="B677">
        <v>304340000</v>
      </c>
      <c r="C677">
        <v>303090000</v>
      </c>
      <c r="D677">
        <f t="shared" si="10"/>
        <v>303090000</v>
      </c>
      <c r="E677" t="s">
        <v>2429</v>
      </c>
      <c r="F677" t="s">
        <v>4677</v>
      </c>
      <c r="G677" t="s">
        <v>4678</v>
      </c>
      <c r="H677" t="s">
        <v>4357</v>
      </c>
      <c r="I677" t="s">
        <v>2698</v>
      </c>
    </row>
    <row r="678" spans="1:9">
      <c r="A678">
        <v>0</v>
      </c>
      <c r="B678">
        <v>4803900</v>
      </c>
      <c r="C678">
        <v>4802400</v>
      </c>
      <c r="D678">
        <f t="shared" si="10"/>
        <v>4802400</v>
      </c>
      <c r="E678" t="s">
        <v>649</v>
      </c>
      <c r="F678" t="s">
        <v>4679</v>
      </c>
      <c r="G678" t="s">
        <v>4680</v>
      </c>
      <c r="H678" t="s">
        <v>2535</v>
      </c>
      <c r="I678" t="s">
        <v>2536</v>
      </c>
    </row>
    <row r="679" spans="1:9">
      <c r="A679">
        <v>16642000</v>
      </c>
      <c r="B679">
        <v>6077100</v>
      </c>
      <c r="C679">
        <v>6627100</v>
      </c>
      <c r="D679">
        <f t="shared" si="10"/>
        <v>6627100</v>
      </c>
      <c r="E679" t="s">
        <v>650</v>
      </c>
      <c r="F679" t="s">
        <v>4681</v>
      </c>
      <c r="G679" t="s">
        <v>4682</v>
      </c>
      <c r="H679" t="s">
        <v>2494</v>
      </c>
      <c r="I679" t="s">
        <v>4059</v>
      </c>
    </row>
    <row r="680" spans="1:9">
      <c r="A680">
        <v>62239000</v>
      </c>
      <c r="B680">
        <v>53210000</v>
      </c>
      <c r="C680">
        <v>59020000</v>
      </c>
      <c r="D680">
        <f t="shared" si="10"/>
        <v>59020000</v>
      </c>
      <c r="E680" t="s">
        <v>651</v>
      </c>
      <c r="F680" t="s">
        <v>4683</v>
      </c>
      <c r="G680" t="s">
        <v>4684</v>
      </c>
      <c r="H680" t="s">
        <v>4685</v>
      </c>
      <c r="I680" t="s">
        <v>4686</v>
      </c>
    </row>
    <row r="681" spans="1:9">
      <c r="A681">
        <v>4163900</v>
      </c>
      <c r="B681">
        <v>3615500</v>
      </c>
      <c r="C681">
        <v>3993100</v>
      </c>
      <c r="D681">
        <f t="shared" si="10"/>
        <v>3993100</v>
      </c>
      <c r="E681" t="s">
        <v>652</v>
      </c>
      <c r="F681" t="s">
        <v>4687</v>
      </c>
      <c r="G681" t="s">
        <v>4688</v>
      </c>
      <c r="H681" t="s">
        <v>2494</v>
      </c>
      <c r="I681" t="s">
        <v>4059</v>
      </c>
    </row>
    <row r="682" spans="1:9">
      <c r="A682">
        <v>276880000</v>
      </c>
      <c r="B682">
        <v>0</v>
      </c>
      <c r="C682">
        <v>254800000</v>
      </c>
      <c r="D682">
        <f t="shared" si="10"/>
        <v>254800000</v>
      </c>
      <c r="E682" t="s">
        <v>2430</v>
      </c>
      <c r="F682" t="s">
        <v>4689</v>
      </c>
      <c r="G682" t="s">
        <v>4690</v>
      </c>
      <c r="H682" t="s">
        <v>2609</v>
      </c>
    </row>
    <row r="683" spans="1:9">
      <c r="A683">
        <v>0</v>
      </c>
      <c r="B683">
        <v>0</v>
      </c>
      <c r="C683">
        <v>0</v>
      </c>
      <c r="D683">
        <f t="shared" si="10"/>
        <v>0</v>
      </c>
      <c r="E683" t="s">
        <v>653</v>
      </c>
      <c r="F683" t="s">
        <v>4691</v>
      </c>
      <c r="G683" t="s">
        <v>4692</v>
      </c>
      <c r="H683" t="s">
        <v>3340</v>
      </c>
      <c r="I683" t="s">
        <v>3403</v>
      </c>
    </row>
    <row r="684" spans="1:9">
      <c r="A684">
        <v>264390000</v>
      </c>
      <c r="B684">
        <v>248850000</v>
      </c>
      <c r="C684">
        <v>257190000</v>
      </c>
      <c r="D684">
        <f t="shared" si="10"/>
        <v>257190000</v>
      </c>
      <c r="E684" t="s">
        <v>654</v>
      </c>
      <c r="F684" t="s">
        <v>4693</v>
      </c>
      <c r="G684" t="s">
        <v>4694</v>
      </c>
      <c r="H684" t="s">
        <v>2494</v>
      </c>
      <c r="I684" t="s">
        <v>3674</v>
      </c>
    </row>
    <row r="685" spans="1:9">
      <c r="A685">
        <v>0</v>
      </c>
      <c r="B685">
        <v>0</v>
      </c>
      <c r="C685">
        <v>0</v>
      </c>
      <c r="D685">
        <f t="shared" si="10"/>
        <v>0</v>
      </c>
      <c r="E685" t="s">
        <v>655</v>
      </c>
      <c r="F685" t="s">
        <v>4695</v>
      </c>
      <c r="G685" t="s">
        <v>4696</v>
      </c>
      <c r="H685" t="s">
        <v>2494</v>
      </c>
      <c r="I685" t="s">
        <v>4697</v>
      </c>
    </row>
    <row r="686" spans="1:9">
      <c r="A686">
        <v>0</v>
      </c>
      <c r="B686">
        <v>0</v>
      </c>
      <c r="C686">
        <v>0</v>
      </c>
      <c r="D686">
        <f t="shared" si="10"/>
        <v>0</v>
      </c>
      <c r="E686" t="s">
        <v>656</v>
      </c>
      <c r="F686" t="s">
        <v>4698</v>
      </c>
      <c r="G686" t="s">
        <v>4699</v>
      </c>
      <c r="H686" t="s">
        <v>2535</v>
      </c>
    </row>
    <row r="687" spans="1:9">
      <c r="A687">
        <v>61657000</v>
      </c>
      <c r="B687">
        <v>65229000</v>
      </c>
      <c r="C687">
        <v>63977000</v>
      </c>
      <c r="D687">
        <f t="shared" si="10"/>
        <v>63977000</v>
      </c>
      <c r="E687" t="s">
        <v>657</v>
      </c>
      <c r="F687" t="s">
        <v>4700</v>
      </c>
      <c r="G687" t="s">
        <v>4701</v>
      </c>
      <c r="H687" t="s">
        <v>4702</v>
      </c>
    </row>
    <row r="688" spans="1:9">
      <c r="A688">
        <v>13947000</v>
      </c>
      <c r="B688">
        <v>14889000</v>
      </c>
      <c r="C688">
        <v>15059000</v>
      </c>
      <c r="D688">
        <f t="shared" si="10"/>
        <v>14889000</v>
      </c>
      <c r="E688" t="s">
        <v>658</v>
      </c>
      <c r="F688" t="s">
        <v>4703</v>
      </c>
      <c r="G688" t="s">
        <v>4704</v>
      </c>
      <c r="H688" t="s">
        <v>2583</v>
      </c>
    </row>
    <row r="689" spans="1:9">
      <c r="A689">
        <v>0</v>
      </c>
      <c r="B689">
        <v>0</v>
      </c>
      <c r="C689">
        <v>0</v>
      </c>
      <c r="D689">
        <f t="shared" si="10"/>
        <v>0</v>
      </c>
      <c r="E689" t="s">
        <v>659</v>
      </c>
      <c r="F689" t="s">
        <v>4705</v>
      </c>
      <c r="G689" t="s">
        <v>4706</v>
      </c>
      <c r="H689" t="s">
        <v>4707</v>
      </c>
      <c r="I689" t="s">
        <v>4708</v>
      </c>
    </row>
    <row r="690" spans="1:9">
      <c r="A690">
        <v>11328000</v>
      </c>
      <c r="B690">
        <v>10325000</v>
      </c>
      <c r="C690">
        <v>10698000</v>
      </c>
      <c r="D690">
        <f t="shared" si="10"/>
        <v>10698000</v>
      </c>
      <c r="E690" t="s">
        <v>660</v>
      </c>
      <c r="F690" t="s">
        <v>4709</v>
      </c>
      <c r="G690" t="s">
        <v>4710</v>
      </c>
      <c r="H690" t="s">
        <v>4579</v>
      </c>
      <c r="I690" t="s">
        <v>2725</v>
      </c>
    </row>
    <row r="691" spans="1:9">
      <c r="A691">
        <v>0</v>
      </c>
      <c r="B691">
        <v>0</v>
      </c>
      <c r="C691">
        <v>0</v>
      </c>
      <c r="D691">
        <f t="shared" si="10"/>
        <v>0</v>
      </c>
      <c r="E691" t="s">
        <v>661</v>
      </c>
      <c r="F691" t="s">
        <v>4711</v>
      </c>
      <c r="G691" t="s">
        <v>4712</v>
      </c>
      <c r="H691" t="s">
        <v>4713</v>
      </c>
      <c r="I691" t="s">
        <v>4714</v>
      </c>
    </row>
    <row r="692" spans="1:9">
      <c r="A692">
        <v>9957300</v>
      </c>
      <c r="B692">
        <v>10117000</v>
      </c>
      <c r="C692">
        <v>10114000</v>
      </c>
      <c r="D692">
        <f t="shared" si="10"/>
        <v>10114000</v>
      </c>
      <c r="E692" t="s">
        <v>662</v>
      </c>
      <c r="F692" t="s">
        <v>4715</v>
      </c>
      <c r="G692" t="s">
        <v>4716</v>
      </c>
      <c r="H692" t="s">
        <v>2768</v>
      </c>
      <c r="I692" t="s">
        <v>2536</v>
      </c>
    </row>
    <row r="693" spans="1:9">
      <c r="A693">
        <v>3296400</v>
      </c>
      <c r="B693">
        <v>3536100</v>
      </c>
      <c r="C693">
        <v>3643600</v>
      </c>
      <c r="D693">
        <f t="shared" si="10"/>
        <v>3536100</v>
      </c>
      <c r="E693" t="s">
        <v>663</v>
      </c>
      <c r="F693" t="s">
        <v>4717</v>
      </c>
      <c r="G693" t="s">
        <v>4718</v>
      </c>
      <c r="H693" t="s">
        <v>2609</v>
      </c>
    </row>
    <row r="694" spans="1:9">
      <c r="A694">
        <v>0</v>
      </c>
      <c r="B694">
        <v>0</v>
      </c>
      <c r="C694">
        <v>0</v>
      </c>
      <c r="D694">
        <f t="shared" si="10"/>
        <v>0</v>
      </c>
      <c r="E694" t="s">
        <v>664</v>
      </c>
      <c r="F694" t="s">
        <v>4719</v>
      </c>
      <c r="G694" t="s">
        <v>4720</v>
      </c>
      <c r="H694" t="s">
        <v>3616</v>
      </c>
      <c r="I694" t="s">
        <v>2747</v>
      </c>
    </row>
    <row r="695" spans="1:9">
      <c r="A695">
        <v>20033000</v>
      </c>
      <c r="B695">
        <v>18296000</v>
      </c>
      <c r="C695">
        <v>18325000</v>
      </c>
      <c r="D695">
        <f t="shared" si="10"/>
        <v>18325000</v>
      </c>
      <c r="E695" t="s">
        <v>665</v>
      </c>
      <c r="F695" t="s">
        <v>4721</v>
      </c>
      <c r="G695" t="s">
        <v>4722</v>
      </c>
      <c r="H695" t="s">
        <v>2781</v>
      </c>
      <c r="I695" t="s">
        <v>3559</v>
      </c>
    </row>
    <row r="696" spans="1:9">
      <c r="A696">
        <v>0</v>
      </c>
      <c r="B696">
        <v>0</v>
      </c>
      <c r="C696">
        <v>0</v>
      </c>
      <c r="D696">
        <f t="shared" si="10"/>
        <v>0</v>
      </c>
      <c r="E696" t="s">
        <v>666</v>
      </c>
      <c r="F696" t="s">
        <v>4723</v>
      </c>
      <c r="G696" t="s">
        <v>4724</v>
      </c>
      <c r="H696" t="s">
        <v>4725</v>
      </c>
      <c r="I696" t="s">
        <v>3559</v>
      </c>
    </row>
    <row r="697" spans="1:9">
      <c r="A697">
        <v>248850000</v>
      </c>
      <c r="B697">
        <v>245130000</v>
      </c>
      <c r="C697">
        <v>242700000</v>
      </c>
      <c r="D697">
        <f t="shared" si="10"/>
        <v>245130000</v>
      </c>
      <c r="E697" t="s">
        <v>667</v>
      </c>
      <c r="F697" t="s">
        <v>4726</v>
      </c>
      <c r="G697" t="s">
        <v>4727</v>
      </c>
      <c r="H697" t="s">
        <v>4728</v>
      </c>
      <c r="I697" t="s">
        <v>4729</v>
      </c>
    </row>
    <row r="698" spans="1:9">
      <c r="A698">
        <v>10642000</v>
      </c>
      <c r="B698">
        <v>10477000</v>
      </c>
      <c r="C698">
        <v>10298000</v>
      </c>
      <c r="D698">
        <f t="shared" si="10"/>
        <v>10477000</v>
      </c>
      <c r="E698" t="s">
        <v>668</v>
      </c>
      <c r="F698" t="s">
        <v>4730</v>
      </c>
      <c r="G698" t="s">
        <v>4731</v>
      </c>
      <c r="H698" t="s">
        <v>4732</v>
      </c>
    </row>
    <row r="699" spans="1:9">
      <c r="A699">
        <v>0</v>
      </c>
      <c r="B699">
        <v>0</v>
      </c>
      <c r="C699">
        <v>0</v>
      </c>
      <c r="D699">
        <f t="shared" si="10"/>
        <v>0</v>
      </c>
      <c r="E699" t="s">
        <v>669</v>
      </c>
      <c r="F699" t="s">
        <v>4733</v>
      </c>
      <c r="G699" t="s">
        <v>4734</v>
      </c>
      <c r="H699" t="s">
        <v>4735</v>
      </c>
      <c r="I699" t="s">
        <v>3302</v>
      </c>
    </row>
    <row r="700" spans="1:9">
      <c r="A700">
        <v>9502200</v>
      </c>
      <c r="B700">
        <v>9312800</v>
      </c>
      <c r="C700">
        <v>8457300</v>
      </c>
      <c r="D700">
        <f t="shared" si="10"/>
        <v>9312800</v>
      </c>
      <c r="E700" t="s">
        <v>670</v>
      </c>
      <c r="F700" t="s">
        <v>4736</v>
      </c>
      <c r="G700" t="s">
        <v>4737</v>
      </c>
      <c r="H700" t="s">
        <v>4518</v>
      </c>
      <c r="I700" t="s">
        <v>4428</v>
      </c>
    </row>
    <row r="701" spans="1:9">
      <c r="A701">
        <v>0</v>
      </c>
      <c r="B701">
        <v>0</v>
      </c>
      <c r="C701">
        <v>0</v>
      </c>
      <c r="D701">
        <f t="shared" si="10"/>
        <v>0</v>
      </c>
      <c r="E701" t="s">
        <v>671</v>
      </c>
      <c r="F701" t="s">
        <v>4738</v>
      </c>
      <c r="G701" t="s">
        <v>4739</v>
      </c>
      <c r="H701" t="s">
        <v>4740</v>
      </c>
      <c r="I701" t="s">
        <v>3129</v>
      </c>
    </row>
    <row r="702" spans="1:9">
      <c r="A702">
        <v>7769400</v>
      </c>
      <c r="B702">
        <v>6012900</v>
      </c>
      <c r="C702">
        <v>0</v>
      </c>
      <c r="D702">
        <f t="shared" si="10"/>
        <v>6012900</v>
      </c>
      <c r="E702" t="s">
        <v>672</v>
      </c>
      <c r="F702" t="s">
        <v>4741</v>
      </c>
      <c r="G702" t="s">
        <v>4742</v>
      </c>
      <c r="H702" t="s">
        <v>4743</v>
      </c>
      <c r="I702" t="s">
        <v>4744</v>
      </c>
    </row>
    <row r="703" spans="1:9">
      <c r="A703">
        <v>0</v>
      </c>
      <c r="B703">
        <v>0</v>
      </c>
      <c r="C703">
        <v>0</v>
      </c>
      <c r="D703">
        <f t="shared" si="10"/>
        <v>0</v>
      </c>
      <c r="E703" t="s">
        <v>673</v>
      </c>
      <c r="F703" t="s">
        <v>4745</v>
      </c>
      <c r="G703" t="s">
        <v>4746</v>
      </c>
      <c r="H703" t="s">
        <v>4747</v>
      </c>
      <c r="I703" t="s">
        <v>4748</v>
      </c>
    </row>
    <row r="704" spans="1:9">
      <c r="A704">
        <v>9048700</v>
      </c>
      <c r="B704">
        <v>9143000</v>
      </c>
      <c r="C704">
        <v>9276100</v>
      </c>
      <c r="D704">
        <f t="shared" si="10"/>
        <v>9143000</v>
      </c>
      <c r="E704" t="s">
        <v>674</v>
      </c>
      <c r="F704" t="s">
        <v>4749</v>
      </c>
      <c r="G704" t="s">
        <v>4750</v>
      </c>
      <c r="H704" t="s">
        <v>4751</v>
      </c>
      <c r="I704" t="s">
        <v>4752</v>
      </c>
    </row>
    <row r="705" spans="1:9">
      <c r="A705">
        <v>30586000</v>
      </c>
      <c r="B705">
        <v>28509000</v>
      </c>
      <c r="C705">
        <v>30437000</v>
      </c>
      <c r="D705">
        <f t="shared" si="10"/>
        <v>30437000</v>
      </c>
      <c r="E705" t="s">
        <v>675</v>
      </c>
      <c r="F705" t="s">
        <v>4753</v>
      </c>
      <c r="G705" t="s">
        <v>4754</v>
      </c>
      <c r="H705" t="s">
        <v>3330</v>
      </c>
      <c r="I705" t="s">
        <v>4755</v>
      </c>
    </row>
    <row r="706" spans="1:9">
      <c r="A706">
        <v>265700000</v>
      </c>
      <c r="B706">
        <v>287360000</v>
      </c>
      <c r="C706">
        <v>290950000</v>
      </c>
      <c r="D706">
        <f t="shared" si="10"/>
        <v>287360000</v>
      </c>
      <c r="E706" t="s">
        <v>2431</v>
      </c>
      <c r="F706" t="s">
        <v>4756</v>
      </c>
      <c r="G706" t="s">
        <v>4757</v>
      </c>
      <c r="H706" t="s">
        <v>4357</v>
      </c>
      <c r="I706" t="s">
        <v>2698</v>
      </c>
    </row>
    <row r="707" spans="1:9">
      <c r="A707">
        <v>12328000</v>
      </c>
      <c r="B707">
        <v>13358000</v>
      </c>
      <c r="C707">
        <v>13106000</v>
      </c>
      <c r="D707">
        <f t="shared" ref="D707:D770" si="11">MEDIAN(A707:C707)</f>
        <v>13106000</v>
      </c>
      <c r="E707" t="s">
        <v>676</v>
      </c>
      <c r="F707" t="s">
        <v>4758</v>
      </c>
      <c r="G707" t="s">
        <v>4759</v>
      </c>
      <c r="H707" t="s">
        <v>4760</v>
      </c>
      <c r="I707" t="s">
        <v>4761</v>
      </c>
    </row>
    <row r="708" spans="1:9">
      <c r="A708">
        <v>3068700</v>
      </c>
      <c r="B708">
        <v>3585800</v>
      </c>
      <c r="C708">
        <v>3584700</v>
      </c>
      <c r="D708">
        <f t="shared" si="11"/>
        <v>3584700</v>
      </c>
      <c r="E708" t="s">
        <v>677</v>
      </c>
      <c r="F708" t="s">
        <v>4762</v>
      </c>
      <c r="G708" t="s">
        <v>4763</v>
      </c>
      <c r="H708" t="s">
        <v>2609</v>
      </c>
      <c r="I708" t="s">
        <v>2536</v>
      </c>
    </row>
    <row r="709" spans="1:9">
      <c r="A709">
        <v>54937000</v>
      </c>
      <c r="B709">
        <v>51757000</v>
      </c>
      <c r="C709">
        <v>51145000</v>
      </c>
      <c r="D709">
        <f t="shared" si="11"/>
        <v>51757000</v>
      </c>
      <c r="E709" t="s">
        <v>678</v>
      </c>
      <c r="F709" t="s">
        <v>4764</v>
      </c>
      <c r="G709" t="s">
        <v>4765</v>
      </c>
      <c r="H709" t="s">
        <v>2628</v>
      </c>
      <c r="I709" t="s">
        <v>4766</v>
      </c>
    </row>
    <row r="710" spans="1:9">
      <c r="A710">
        <v>0</v>
      </c>
      <c r="B710">
        <v>0</v>
      </c>
      <c r="C710">
        <v>0</v>
      </c>
      <c r="D710">
        <f t="shared" si="11"/>
        <v>0</v>
      </c>
      <c r="E710" t="s">
        <v>679</v>
      </c>
      <c r="F710" t="s">
        <v>4767</v>
      </c>
      <c r="G710" t="s">
        <v>4768</v>
      </c>
      <c r="H710" t="s">
        <v>4769</v>
      </c>
    </row>
    <row r="711" spans="1:9">
      <c r="A711">
        <v>16593000</v>
      </c>
      <c r="B711">
        <v>16122000</v>
      </c>
      <c r="C711">
        <v>16117000</v>
      </c>
      <c r="D711">
        <f t="shared" si="11"/>
        <v>16122000</v>
      </c>
      <c r="E711" t="s">
        <v>680</v>
      </c>
      <c r="F711" t="s">
        <v>4770</v>
      </c>
      <c r="G711" t="s">
        <v>4771</v>
      </c>
      <c r="H711" t="s">
        <v>4772</v>
      </c>
      <c r="I711" t="s">
        <v>2532</v>
      </c>
    </row>
    <row r="712" spans="1:9">
      <c r="A712">
        <v>0</v>
      </c>
      <c r="B712">
        <v>0</v>
      </c>
      <c r="C712">
        <v>0</v>
      </c>
      <c r="D712">
        <f t="shared" si="11"/>
        <v>0</v>
      </c>
      <c r="E712" t="s">
        <v>681</v>
      </c>
      <c r="F712" t="s">
        <v>4773</v>
      </c>
      <c r="G712" t="s">
        <v>4774</v>
      </c>
      <c r="H712" t="s">
        <v>4775</v>
      </c>
      <c r="I712" t="s">
        <v>2565</v>
      </c>
    </row>
    <row r="713" spans="1:9">
      <c r="A713">
        <v>0</v>
      </c>
      <c r="B713">
        <v>0</v>
      </c>
      <c r="C713">
        <v>0</v>
      </c>
      <c r="D713">
        <f t="shared" si="11"/>
        <v>0</v>
      </c>
      <c r="E713" t="s">
        <v>682</v>
      </c>
      <c r="F713" t="s">
        <v>4776</v>
      </c>
      <c r="G713" t="s">
        <v>4777</v>
      </c>
      <c r="H713" t="s">
        <v>4778</v>
      </c>
      <c r="I713" t="s">
        <v>4779</v>
      </c>
    </row>
    <row r="714" spans="1:9">
      <c r="A714">
        <v>16217000</v>
      </c>
      <c r="B714">
        <v>15965000</v>
      </c>
      <c r="C714">
        <v>15693000</v>
      </c>
      <c r="D714">
        <f t="shared" si="11"/>
        <v>15965000</v>
      </c>
      <c r="E714" t="s">
        <v>683</v>
      </c>
      <c r="F714" t="s">
        <v>4780</v>
      </c>
      <c r="G714" t="s">
        <v>4781</v>
      </c>
      <c r="H714" t="s">
        <v>4782</v>
      </c>
      <c r="I714" t="s">
        <v>2565</v>
      </c>
    </row>
    <row r="715" spans="1:9">
      <c r="A715">
        <v>34423000</v>
      </c>
      <c r="B715">
        <v>30500000</v>
      </c>
      <c r="C715">
        <v>33257000</v>
      </c>
      <c r="D715">
        <f t="shared" si="11"/>
        <v>33257000</v>
      </c>
      <c r="E715" t="s">
        <v>684</v>
      </c>
      <c r="F715" t="s">
        <v>4783</v>
      </c>
      <c r="G715" t="s">
        <v>4784</v>
      </c>
      <c r="H715" t="s">
        <v>4785</v>
      </c>
    </row>
    <row r="716" spans="1:9">
      <c r="A716">
        <v>0</v>
      </c>
      <c r="B716">
        <v>0</v>
      </c>
      <c r="C716">
        <v>0</v>
      </c>
      <c r="D716">
        <f t="shared" si="11"/>
        <v>0</v>
      </c>
      <c r="E716" t="s">
        <v>685</v>
      </c>
      <c r="F716" t="s">
        <v>4786</v>
      </c>
      <c r="G716" t="s">
        <v>4787</v>
      </c>
      <c r="H716" t="s">
        <v>2628</v>
      </c>
      <c r="I716" t="s">
        <v>4788</v>
      </c>
    </row>
    <row r="717" spans="1:9">
      <c r="A717">
        <v>27859000</v>
      </c>
      <c r="B717">
        <v>23550000</v>
      </c>
      <c r="C717">
        <v>25772000</v>
      </c>
      <c r="D717">
        <f t="shared" si="11"/>
        <v>25772000</v>
      </c>
      <c r="E717" t="s">
        <v>686</v>
      </c>
      <c r="F717" t="s">
        <v>4789</v>
      </c>
      <c r="G717" t="s">
        <v>4790</v>
      </c>
      <c r="H717" t="s">
        <v>4791</v>
      </c>
      <c r="I717" t="s">
        <v>4792</v>
      </c>
    </row>
    <row r="718" spans="1:9">
      <c r="A718">
        <v>31728000</v>
      </c>
      <c r="B718">
        <v>30462000</v>
      </c>
      <c r="C718">
        <v>29947000</v>
      </c>
      <c r="D718">
        <f t="shared" si="11"/>
        <v>30462000</v>
      </c>
      <c r="E718" t="s">
        <v>687</v>
      </c>
      <c r="F718" t="s">
        <v>4793</v>
      </c>
      <c r="G718" t="s">
        <v>4794</v>
      </c>
      <c r="H718" t="s">
        <v>4795</v>
      </c>
    </row>
    <row r="719" spans="1:9">
      <c r="A719">
        <v>14899000</v>
      </c>
      <c r="B719">
        <v>13656000</v>
      </c>
      <c r="C719">
        <v>13912000</v>
      </c>
      <c r="D719">
        <f t="shared" si="11"/>
        <v>13912000</v>
      </c>
      <c r="E719" t="s">
        <v>688</v>
      </c>
      <c r="F719" t="s">
        <v>4796</v>
      </c>
      <c r="G719" t="s">
        <v>4797</v>
      </c>
      <c r="H719" t="s">
        <v>4798</v>
      </c>
      <c r="I719" t="s">
        <v>4799</v>
      </c>
    </row>
    <row r="720" spans="1:9">
      <c r="A720">
        <v>0</v>
      </c>
      <c r="B720">
        <v>0</v>
      </c>
      <c r="C720">
        <v>0</v>
      </c>
      <c r="D720">
        <f t="shared" si="11"/>
        <v>0</v>
      </c>
      <c r="E720" t="s">
        <v>689</v>
      </c>
      <c r="F720" t="s">
        <v>4800</v>
      </c>
      <c r="G720" t="s">
        <v>4801</v>
      </c>
      <c r="H720" t="s">
        <v>4802</v>
      </c>
      <c r="I720" t="s">
        <v>2743</v>
      </c>
    </row>
    <row r="721" spans="1:9">
      <c r="A721">
        <v>8958700</v>
      </c>
      <c r="B721">
        <v>8106500</v>
      </c>
      <c r="C721">
        <v>8523900</v>
      </c>
      <c r="D721">
        <f t="shared" si="11"/>
        <v>8523900</v>
      </c>
      <c r="E721" t="s">
        <v>690</v>
      </c>
      <c r="F721" t="s">
        <v>4803</v>
      </c>
      <c r="G721" t="s">
        <v>4804</v>
      </c>
      <c r="H721" t="s">
        <v>2535</v>
      </c>
      <c r="I721" t="s">
        <v>2743</v>
      </c>
    </row>
    <row r="722" spans="1:9">
      <c r="A722">
        <v>2853400</v>
      </c>
      <c r="B722">
        <v>4775300</v>
      </c>
      <c r="C722">
        <v>2816500</v>
      </c>
      <c r="D722">
        <f t="shared" si="11"/>
        <v>2853400</v>
      </c>
      <c r="E722" t="s">
        <v>691</v>
      </c>
      <c r="F722" t="s">
        <v>4805</v>
      </c>
      <c r="G722" t="s">
        <v>4806</v>
      </c>
      <c r="H722" t="s">
        <v>4807</v>
      </c>
      <c r="I722" t="s">
        <v>4808</v>
      </c>
    </row>
    <row r="723" spans="1:9">
      <c r="A723">
        <v>212700000</v>
      </c>
      <c r="B723">
        <v>210040000</v>
      </c>
      <c r="C723">
        <v>216380000</v>
      </c>
      <c r="D723">
        <f t="shared" si="11"/>
        <v>212700000</v>
      </c>
      <c r="E723" t="s">
        <v>692</v>
      </c>
      <c r="F723" t="s">
        <v>4809</v>
      </c>
      <c r="G723" t="s">
        <v>4810</v>
      </c>
      <c r="H723" t="s">
        <v>4811</v>
      </c>
      <c r="I723" t="s">
        <v>4812</v>
      </c>
    </row>
    <row r="724" spans="1:9">
      <c r="A724">
        <v>7360500</v>
      </c>
      <c r="B724">
        <v>7130300</v>
      </c>
      <c r="C724">
        <v>7630700</v>
      </c>
      <c r="D724">
        <f t="shared" si="11"/>
        <v>7360500</v>
      </c>
      <c r="E724" t="s">
        <v>693</v>
      </c>
      <c r="F724" t="s">
        <v>4813</v>
      </c>
      <c r="G724" t="s">
        <v>4814</v>
      </c>
      <c r="H724" t="s">
        <v>4815</v>
      </c>
      <c r="I724" t="s">
        <v>4816</v>
      </c>
    </row>
    <row r="725" spans="1:9">
      <c r="A725">
        <v>9491700</v>
      </c>
      <c r="B725">
        <v>9422100</v>
      </c>
      <c r="C725">
        <v>10021000</v>
      </c>
      <c r="D725">
        <f t="shared" si="11"/>
        <v>9491700</v>
      </c>
      <c r="E725" t="s">
        <v>694</v>
      </c>
      <c r="F725" t="s">
        <v>4817</v>
      </c>
      <c r="G725" t="s">
        <v>4818</v>
      </c>
      <c r="H725" t="s">
        <v>4819</v>
      </c>
      <c r="I725" t="s">
        <v>4820</v>
      </c>
    </row>
    <row r="726" spans="1:9">
      <c r="A726">
        <v>15526000</v>
      </c>
      <c r="B726">
        <v>15285000</v>
      </c>
      <c r="C726">
        <v>15024000</v>
      </c>
      <c r="D726">
        <f t="shared" si="11"/>
        <v>15285000</v>
      </c>
      <c r="E726" t="s">
        <v>695</v>
      </c>
      <c r="F726" t="s">
        <v>4821</v>
      </c>
      <c r="G726" t="s">
        <v>4822</v>
      </c>
      <c r="H726" t="s">
        <v>4823</v>
      </c>
      <c r="I726" t="s">
        <v>2565</v>
      </c>
    </row>
    <row r="727" spans="1:9">
      <c r="A727">
        <v>6346700</v>
      </c>
      <c r="B727">
        <v>5867600</v>
      </c>
      <c r="C727">
        <v>6277400</v>
      </c>
      <c r="D727">
        <f t="shared" si="11"/>
        <v>6277400</v>
      </c>
      <c r="E727" t="s">
        <v>696</v>
      </c>
      <c r="F727" t="s">
        <v>4824</v>
      </c>
      <c r="G727" t="s">
        <v>4825</v>
      </c>
      <c r="H727" t="s">
        <v>4826</v>
      </c>
      <c r="I727" t="s">
        <v>2875</v>
      </c>
    </row>
    <row r="728" spans="1:9">
      <c r="A728">
        <v>0</v>
      </c>
      <c r="B728">
        <v>0</v>
      </c>
      <c r="C728">
        <v>0</v>
      </c>
      <c r="D728">
        <f t="shared" si="11"/>
        <v>0</v>
      </c>
      <c r="E728" t="s">
        <v>697</v>
      </c>
      <c r="F728" t="s">
        <v>4827</v>
      </c>
      <c r="G728" t="s">
        <v>4828</v>
      </c>
      <c r="H728" t="s">
        <v>2580</v>
      </c>
      <c r="I728" t="s">
        <v>4829</v>
      </c>
    </row>
    <row r="729" spans="1:9">
      <c r="A729">
        <v>126360000</v>
      </c>
      <c r="B729">
        <v>135720000</v>
      </c>
      <c r="C729">
        <v>96049000</v>
      </c>
      <c r="D729">
        <f t="shared" si="11"/>
        <v>126360000</v>
      </c>
      <c r="E729" t="s">
        <v>2432</v>
      </c>
      <c r="F729" t="s">
        <v>4830</v>
      </c>
      <c r="G729" t="s">
        <v>4831</v>
      </c>
      <c r="H729" t="s">
        <v>4832</v>
      </c>
    </row>
    <row r="730" spans="1:9">
      <c r="A730">
        <v>17766000</v>
      </c>
      <c r="B730">
        <v>17661000</v>
      </c>
      <c r="C730">
        <v>16728000</v>
      </c>
      <c r="D730">
        <f t="shared" si="11"/>
        <v>17661000</v>
      </c>
      <c r="E730" t="s">
        <v>698</v>
      </c>
      <c r="F730" t="s">
        <v>4833</v>
      </c>
      <c r="G730" t="s">
        <v>4834</v>
      </c>
      <c r="H730" t="s">
        <v>3161</v>
      </c>
      <c r="I730" t="s">
        <v>3162</v>
      </c>
    </row>
    <row r="731" spans="1:9">
      <c r="A731">
        <v>66651000</v>
      </c>
      <c r="B731">
        <v>72204000</v>
      </c>
      <c r="C731">
        <v>72121000</v>
      </c>
      <c r="D731">
        <f t="shared" si="11"/>
        <v>72121000</v>
      </c>
      <c r="E731" t="s">
        <v>699</v>
      </c>
      <c r="F731" t="s">
        <v>4835</v>
      </c>
      <c r="G731" t="s">
        <v>4836</v>
      </c>
      <c r="H731" t="s">
        <v>2750</v>
      </c>
      <c r="I731" t="s">
        <v>4837</v>
      </c>
    </row>
    <row r="732" spans="1:9">
      <c r="A732">
        <v>16443000</v>
      </c>
      <c r="B732">
        <v>16108000</v>
      </c>
      <c r="C732">
        <v>15351000</v>
      </c>
      <c r="D732">
        <f t="shared" si="11"/>
        <v>16108000</v>
      </c>
      <c r="E732" t="s">
        <v>700</v>
      </c>
      <c r="F732" t="s">
        <v>4838</v>
      </c>
      <c r="G732" t="s">
        <v>4839</v>
      </c>
      <c r="H732" t="s">
        <v>4840</v>
      </c>
      <c r="I732" t="s">
        <v>4841</v>
      </c>
    </row>
    <row r="733" spans="1:9">
      <c r="A733">
        <v>3710800</v>
      </c>
      <c r="B733">
        <v>3606000</v>
      </c>
      <c r="C733">
        <v>3882200</v>
      </c>
      <c r="D733">
        <f t="shared" si="11"/>
        <v>3710800</v>
      </c>
      <c r="E733" t="s">
        <v>701</v>
      </c>
      <c r="F733" t="s">
        <v>4842</v>
      </c>
      <c r="G733" t="s">
        <v>4843</v>
      </c>
      <c r="H733" t="s">
        <v>4844</v>
      </c>
      <c r="I733" t="s">
        <v>4845</v>
      </c>
    </row>
    <row r="734" spans="1:9">
      <c r="A734">
        <v>0</v>
      </c>
      <c r="B734">
        <v>0</v>
      </c>
      <c r="C734">
        <v>2899300</v>
      </c>
      <c r="D734">
        <f t="shared" si="11"/>
        <v>0</v>
      </c>
      <c r="E734" t="s">
        <v>702</v>
      </c>
      <c r="F734" t="s">
        <v>4846</v>
      </c>
      <c r="G734" t="s">
        <v>4847</v>
      </c>
      <c r="H734" t="s">
        <v>4848</v>
      </c>
      <c r="I734" t="s">
        <v>4849</v>
      </c>
    </row>
    <row r="735" spans="1:9">
      <c r="A735">
        <v>7571300</v>
      </c>
      <c r="B735">
        <v>8417100</v>
      </c>
      <c r="C735">
        <v>5417400</v>
      </c>
      <c r="D735">
        <f t="shared" si="11"/>
        <v>7571300</v>
      </c>
      <c r="E735" t="s">
        <v>703</v>
      </c>
      <c r="F735" t="s">
        <v>4850</v>
      </c>
      <c r="G735" t="s">
        <v>4851</v>
      </c>
      <c r="H735" t="s">
        <v>4852</v>
      </c>
      <c r="I735" t="s">
        <v>4853</v>
      </c>
    </row>
    <row r="736" spans="1:9">
      <c r="A736">
        <v>6719200</v>
      </c>
      <c r="B736">
        <v>7647800</v>
      </c>
      <c r="C736">
        <v>7582200</v>
      </c>
      <c r="D736">
        <f t="shared" si="11"/>
        <v>7582200</v>
      </c>
      <c r="E736" t="s">
        <v>704</v>
      </c>
      <c r="F736" t="s">
        <v>4854</v>
      </c>
      <c r="G736" t="s">
        <v>4855</v>
      </c>
      <c r="H736" t="s">
        <v>4856</v>
      </c>
      <c r="I736" t="s">
        <v>4857</v>
      </c>
    </row>
    <row r="737" spans="1:9">
      <c r="A737">
        <v>0</v>
      </c>
      <c r="B737">
        <v>0</v>
      </c>
      <c r="C737">
        <v>0</v>
      </c>
      <c r="D737">
        <f t="shared" si="11"/>
        <v>0</v>
      </c>
      <c r="E737" t="s">
        <v>705</v>
      </c>
      <c r="F737" t="s">
        <v>4858</v>
      </c>
      <c r="G737" t="s">
        <v>4859</v>
      </c>
      <c r="H737" t="s">
        <v>4860</v>
      </c>
      <c r="I737" t="s">
        <v>2676</v>
      </c>
    </row>
    <row r="738" spans="1:9">
      <c r="A738">
        <v>52680000</v>
      </c>
      <c r="B738">
        <v>48468000</v>
      </c>
      <c r="C738">
        <v>51961000</v>
      </c>
      <c r="D738">
        <f t="shared" si="11"/>
        <v>51961000</v>
      </c>
      <c r="E738" t="s">
        <v>706</v>
      </c>
      <c r="F738" t="s">
        <v>4861</v>
      </c>
      <c r="G738" t="s">
        <v>4862</v>
      </c>
      <c r="H738" t="s">
        <v>3015</v>
      </c>
      <c r="I738" t="s">
        <v>2501</v>
      </c>
    </row>
    <row r="739" spans="1:9">
      <c r="A739">
        <v>12490000</v>
      </c>
      <c r="B739">
        <v>13753000</v>
      </c>
      <c r="C739">
        <v>13461000</v>
      </c>
      <c r="D739">
        <f t="shared" si="11"/>
        <v>13461000</v>
      </c>
      <c r="E739" t="s">
        <v>707</v>
      </c>
      <c r="F739" t="s">
        <v>4863</v>
      </c>
      <c r="G739" t="s">
        <v>4864</v>
      </c>
      <c r="H739" t="s">
        <v>4865</v>
      </c>
      <c r="I739" t="s">
        <v>3162</v>
      </c>
    </row>
    <row r="740" spans="1:9">
      <c r="A740">
        <v>7139400</v>
      </c>
      <c r="B740">
        <v>6377400</v>
      </c>
      <c r="C740">
        <v>6792900</v>
      </c>
      <c r="D740">
        <f t="shared" si="11"/>
        <v>6792900</v>
      </c>
      <c r="E740" t="s">
        <v>708</v>
      </c>
      <c r="F740" t="s">
        <v>4866</v>
      </c>
      <c r="G740" t="s">
        <v>4867</v>
      </c>
      <c r="H740" t="s">
        <v>4868</v>
      </c>
      <c r="I740" t="s">
        <v>2747</v>
      </c>
    </row>
    <row r="741" spans="1:9">
      <c r="A741">
        <v>9093100</v>
      </c>
      <c r="B741">
        <v>7938000</v>
      </c>
      <c r="C741">
        <v>0</v>
      </c>
      <c r="D741">
        <f t="shared" si="11"/>
        <v>7938000</v>
      </c>
      <c r="E741" t="s">
        <v>709</v>
      </c>
      <c r="F741" t="s">
        <v>4869</v>
      </c>
      <c r="G741" t="s">
        <v>4870</v>
      </c>
      <c r="H741" t="s">
        <v>4871</v>
      </c>
      <c r="I741" t="s">
        <v>2536</v>
      </c>
    </row>
    <row r="742" spans="1:9">
      <c r="A742">
        <v>14913000</v>
      </c>
      <c r="B742">
        <v>16160000</v>
      </c>
      <c r="C742">
        <v>16155000</v>
      </c>
      <c r="D742">
        <f t="shared" si="11"/>
        <v>16155000</v>
      </c>
      <c r="E742" t="s">
        <v>710</v>
      </c>
      <c r="F742" t="s">
        <v>4872</v>
      </c>
      <c r="G742" t="s">
        <v>4873</v>
      </c>
      <c r="H742" t="s">
        <v>4874</v>
      </c>
      <c r="I742" t="s">
        <v>4875</v>
      </c>
    </row>
    <row r="743" spans="1:9">
      <c r="A743">
        <v>6252500</v>
      </c>
      <c r="B743">
        <v>6194800</v>
      </c>
      <c r="C743">
        <v>6542100</v>
      </c>
      <c r="D743">
        <f t="shared" si="11"/>
        <v>6252500</v>
      </c>
      <c r="E743" t="s">
        <v>711</v>
      </c>
      <c r="F743" t="s">
        <v>4876</v>
      </c>
      <c r="G743" t="s">
        <v>4877</v>
      </c>
      <c r="H743" t="s">
        <v>4878</v>
      </c>
    </row>
    <row r="744" spans="1:9">
      <c r="A744">
        <v>5757700</v>
      </c>
      <c r="B744">
        <v>5277400</v>
      </c>
      <c r="C744">
        <v>5840900</v>
      </c>
      <c r="D744">
        <f t="shared" si="11"/>
        <v>5757700</v>
      </c>
      <c r="E744" t="s">
        <v>712</v>
      </c>
      <c r="F744" t="s">
        <v>4879</v>
      </c>
      <c r="G744" t="s">
        <v>4880</v>
      </c>
      <c r="H744" t="s">
        <v>4881</v>
      </c>
    </row>
    <row r="745" spans="1:9">
      <c r="A745">
        <v>0</v>
      </c>
      <c r="B745">
        <v>0</v>
      </c>
      <c r="C745">
        <v>0</v>
      </c>
      <c r="D745">
        <f t="shared" si="11"/>
        <v>0</v>
      </c>
      <c r="E745" t="s">
        <v>713</v>
      </c>
      <c r="F745" t="s">
        <v>4882</v>
      </c>
      <c r="G745" t="s">
        <v>4883</v>
      </c>
      <c r="H745" t="s">
        <v>2697</v>
      </c>
      <c r="I745" t="s">
        <v>2698</v>
      </c>
    </row>
    <row r="746" spans="1:9">
      <c r="A746">
        <v>13559000</v>
      </c>
      <c r="B746">
        <v>12361000</v>
      </c>
      <c r="C746">
        <v>12740000</v>
      </c>
      <c r="D746">
        <f t="shared" si="11"/>
        <v>12740000</v>
      </c>
      <c r="E746" t="s">
        <v>714</v>
      </c>
      <c r="F746" t="s">
        <v>4884</v>
      </c>
      <c r="G746" t="s">
        <v>4885</v>
      </c>
      <c r="H746" t="s">
        <v>4886</v>
      </c>
      <c r="I746" t="s">
        <v>2501</v>
      </c>
    </row>
    <row r="747" spans="1:9">
      <c r="A747">
        <v>342910000</v>
      </c>
      <c r="B747">
        <v>342180000</v>
      </c>
      <c r="C747">
        <v>338880000</v>
      </c>
      <c r="D747">
        <f t="shared" si="11"/>
        <v>342180000</v>
      </c>
      <c r="E747" t="s">
        <v>715</v>
      </c>
      <c r="F747" t="s">
        <v>4887</v>
      </c>
      <c r="G747" t="s">
        <v>4888</v>
      </c>
      <c r="H747" t="s">
        <v>4889</v>
      </c>
      <c r="I747" t="s">
        <v>4890</v>
      </c>
    </row>
    <row r="748" spans="1:9">
      <c r="A748">
        <v>0</v>
      </c>
      <c r="B748">
        <v>0</v>
      </c>
      <c r="C748">
        <v>0</v>
      </c>
      <c r="D748">
        <f t="shared" si="11"/>
        <v>0</v>
      </c>
      <c r="E748" t="s">
        <v>716</v>
      </c>
      <c r="F748" t="s">
        <v>4891</v>
      </c>
      <c r="G748" t="s">
        <v>4892</v>
      </c>
      <c r="H748" t="s">
        <v>4893</v>
      </c>
      <c r="I748" t="s">
        <v>4894</v>
      </c>
    </row>
    <row r="749" spans="1:9">
      <c r="A749">
        <v>216700000</v>
      </c>
      <c r="B749">
        <v>215790000</v>
      </c>
      <c r="C749">
        <v>209190000</v>
      </c>
      <c r="D749">
        <f t="shared" si="11"/>
        <v>215790000</v>
      </c>
      <c r="E749" t="s">
        <v>717</v>
      </c>
      <c r="F749" t="s">
        <v>4895</v>
      </c>
      <c r="G749" t="s">
        <v>4896</v>
      </c>
      <c r="H749" t="s">
        <v>4897</v>
      </c>
      <c r="I749" t="s">
        <v>3129</v>
      </c>
    </row>
    <row r="750" spans="1:9">
      <c r="A750">
        <v>0</v>
      </c>
      <c r="B750">
        <v>0</v>
      </c>
      <c r="C750">
        <v>0</v>
      </c>
      <c r="D750">
        <f t="shared" si="11"/>
        <v>0</v>
      </c>
      <c r="E750" t="s">
        <v>718</v>
      </c>
      <c r="F750" t="s">
        <v>4898</v>
      </c>
      <c r="G750" t="s">
        <v>4899</v>
      </c>
      <c r="H750" t="s">
        <v>4900</v>
      </c>
      <c r="I750" t="s">
        <v>4901</v>
      </c>
    </row>
    <row r="751" spans="1:9">
      <c r="A751">
        <v>3039500</v>
      </c>
      <c r="B751">
        <v>6235800</v>
      </c>
      <c r="C751">
        <v>0</v>
      </c>
      <c r="D751">
        <f t="shared" si="11"/>
        <v>3039500</v>
      </c>
      <c r="E751" t="s">
        <v>719</v>
      </c>
      <c r="F751" t="s">
        <v>4902</v>
      </c>
      <c r="G751" t="s">
        <v>4903</v>
      </c>
      <c r="H751" t="s">
        <v>4904</v>
      </c>
      <c r="I751" t="s">
        <v>4905</v>
      </c>
    </row>
    <row r="752" spans="1:9">
      <c r="A752">
        <v>36486000</v>
      </c>
      <c r="B752">
        <v>39202000</v>
      </c>
      <c r="C752">
        <v>39119000</v>
      </c>
      <c r="D752">
        <f t="shared" si="11"/>
        <v>39119000</v>
      </c>
      <c r="E752" t="s">
        <v>720</v>
      </c>
      <c r="F752" t="s">
        <v>4906</v>
      </c>
      <c r="G752" t="s">
        <v>4907</v>
      </c>
      <c r="H752" t="s">
        <v>4424</v>
      </c>
      <c r="I752" t="s">
        <v>4908</v>
      </c>
    </row>
    <row r="753" spans="1:9">
      <c r="A753">
        <v>17276000</v>
      </c>
      <c r="B753">
        <v>17388000</v>
      </c>
      <c r="C753">
        <v>17405000</v>
      </c>
      <c r="D753">
        <f t="shared" si="11"/>
        <v>17388000</v>
      </c>
      <c r="E753" t="s">
        <v>721</v>
      </c>
      <c r="F753" t="s">
        <v>4909</v>
      </c>
      <c r="G753" t="s">
        <v>4910</v>
      </c>
      <c r="H753" t="s">
        <v>4911</v>
      </c>
    </row>
    <row r="754" spans="1:9">
      <c r="A754">
        <v>7561300</v>
      </c>
      <c r="B754">
        <v>7507100</v>
      </c>
      <c r="C754">
        <v>5122800</v>
      </c>
      <c r="D754">
        <f t="shared" si="11"/>
        <v>7507100</v>
      </c>
      <c r="E754" t="s">
        <v>722</v>
      </c>
      <c r="F754" t="s">
        <v>4912</v>
      </c>
      <c r="G754" t="s">
        <v>4913</v>
      </c>
      <c r="H754" t="s">
        <v>4914</v>
      </c>
      <c r="I754" t="s">
        <v>4915</v>
      </c>
    </row>
    <row r="755" spans="1:9">
      <c r="A755">
        <v>0</v>
      </c>
      <c r="B755">
        <v>0</v>
      </c>
      <c r="C755">
        <v>0</v>
      </c>
      <c r="D755">
        <f t="shared" si="11"/>
        <v>0</v>
      </c>
      <c r="E755" t="s">
        <v>2433</v>
      </c>
      <c r="F755" t="s">
        <v>4916</v>
      </c>
      <c r="G755" t="s">
        <v>4917</v>
      </c>
      <c r="H755" t="s">
        <v>4918</v>
      </c>
    </row>
    <row r="756" spans="1:9">
      <c r="A756">
        <v>7997200</v>
      </c>
      <c r="B756">
        <v>7498000</v>
      </c>
      <c r="C756">
        <v>0</v>
      </c>
      <c r="D756">
        <f t="shared" si="11"/>
        <v>7498000</v>
      </c>
      <c r="E756" t="s">
        <v>723</v>
      </c>
      <c r="F756" t="s">
        <v>4919</v>
      </c>
      <c r="G756" t="s">
        <v>4920</v>
      </c>
      <c r="H756" t="s">
        <v>4921</v>
      </c>
      <c r="I756" t="s">
        <v>4922</v>
      </c>
    </row>
    <row r="757" spans="1:9">
      <c r="A757">
        <v>12173000</v>
      </c>
      <c r="B757">
        <v>12118000</v>
      </c>
      <c r="C757">
        <v>12933000</v>
      </c>
      <c r="D757">
        <f t="shared" si="11"/>
        <v>12173000</v>
      </c>
      <c r="E757" t="s">
        <v>724</v>
      </c>
      <c r="F757" t="s">
        <v>4923</v>
      </c>
      <c r="G757" t="s">
        <v>4924</v>
      </c>
      <c r="H757" t="s">
        <v>4925</v>
      </c>
      <c r="I757" t="s">
        <v>3559</v>
      </c>
    </row>
    <row r="758" spans="1:9">
      <c r="A758">
        <v>17125000</v>
      </c>
      <c r="B758">
        <v>16236000</v>
      </c>
      <c r="C758">
        <v>14027000</v>
      </c>
      <c r="D758">
        <f t="shared" si="11"/>
        <v>16236000</v>
      </c>
      <c r="E758" t="s">
        <v>725</v>
      </c>
      <c r="F758" t="s">
        <v>4926</v>
      </c>
      <c r="G758" t="s">
        <v>4927</v>
      </c>
      <c r="H758" t="s">
        <v>4928</v>
      </c>
    </row>
    <row r="759" spans="1:9">
      <c r="A759">
        <v>14538000</v>
      </c>
      <c r="B759">
        <v>14600000</v>
      </c>
      <c r="C759">
        <v>14487000</v>
      </c>
      <c r="D759">
        <f t="shared" si="11"/>
        <v>14538000</v>
      </c>
      <c r="E759" t="s">
        <v>726</v>
      </c>
      <c r="F759" t="s">
        <v>4929</v>
      </c>
      <c r="G759" t="s">
        <v>4930</v>
      </c>
      <c r="H759" t="s">
        <v>4931</v>
      </c>
    </row>
    <row r="760" spans="1:9">
      <c r="A760">
        <v>0</v>
      </c>
      <c r="B760">
        <v>0</v>
      </c>
      <c r="C760">
        <v>0</v>
      </c>
      <c r="D760">
        <f t="shared" si="11"/>
        <v>0</v>
      </c>
      <c r="E760" t="s">
        <v>727</v>
      </c>
      <c r="F760" t="s">
        <v>4932</v>
      </c>
      <c r="G760" t="s">
        <v>4933</v>
      </c>
      <c r="H760" t="s">
        <v>4934</v>
      </c>
      <c r="I760" t="s">
        <v>4935</v>
      </c>
    </row>
    <row r="761" spans="1:9">
      <c r="A761">
        <v>156070000</v>
      </c>
      <c r="B761">
        <v>149470000</v>
      </c>
      <c r="C761">
        <v>143990000</v>
      </c>
      <c r="D761">
        <f t="shared" si="11"/>
        <v>149470000</v>
      </c>
      <c r="E761" t="s">
        <v>728</v>
      </c>
      <c r="F761" t="s">
        <v>4936</v>
      </c>
      <c r="G761" t="s">
        <v>4937</v>
      </c>
      <c r="H761" t="s">
        <v>3147</v>
      </c>
    </row>
    <row r="762" spans="1:9">
      <c r="A762">
        <v>5853300</v>
      </c>
      <c r="B762">
        <v>5762500</v>
      </c>
      <c r="C762">
        <v>5664200</v>
      </c>
      <c r="D762">
        <f t="shared" si="11"/>
        <v>5762500</v>
      </c>
      <c r="E762" t="s">
        <v>729</v>
      </c>
      <c r="F762" t="s">
        <v>4938</v>
      </c>
      <c r="G762" t="s">
        <v>4939</v>
      </c>
      <c r="H762" t="s">
        <v>4940</v>
      </c>
      <c r="I762" t="s">
        <v>2536</v>
      </c>
    </row>
    <row r="763" spans="1:9">
      <c r="A763">
        <v>22162000</v>
      </c>
      <c r="B763">
        <v>21776000</v>
      </c>
      <c r="C763">
        <v>21458000</v>
      </c>
      <c r="D763">
        <f t="shared" si="11"/>
        <v>21776000</v>
      </c>
      <c r="E763" t="s">
        <v>730</v>
      </c>
      <c r="F763" t="s">
        <v>4941</v>
      </c>
      <c r="G763" t="s">
        <v>4942</v>
      </c>
      <c r="H763" t="s">
        <v>4943</v>
      </c>
      <c r="I763" t="s">
        <v>4944</v>
      </c>
    </row>
    <row r="764" spans="1:9">
      <c r="A764">
        <v>175180000</v>
      </c>
      <c r="B764">
        <v>172950000</v>
      </c>
      <c r="C764">
        <v>175360000</v>
      </c>
      <c r="D764">
        <f t="shared" si="11"/>
        <v>175180000</v>
      </c>
      <c r="E764" t="s">
        <v>731</v>
      </c>
      <c r="F764" t="s">
        <v>4945</v>
      </c>
      <c r="G764" t="s">
        <v>4946</v>
      </c>
      <c r="H764" t="s">
        <v>4947</v>
      </c>
    </row>
    <row r="765" spans="1:9">
      <c r="A765">
        <v>16856000</v>
      </c>
      <c r="B765">
        <v>16641000</v>
      </c>
      <c r="C765">
        <v>16265000</v>
      </c>
      <c r="D765">
        <f t="shared" si="11"/>
        <v>16641000</v>
      </c>
      <c r="E765" t="s">
        <v>732</v>
      </c>
      <c r="F765" t="s">
        <v>4948</v>
      </c>
      <c r="G765" t="s">
        <v>4949</v>
      </c>
      <c r="H765" t="s">
        <v>4950</v>
      </c>
      <c r="I765" t="s">
        <v>4187</v>
      </c>
    </row>
    <row r="766" spans="1:9">
      <c r="A766">
        <v>282970000</v>
      </c>
      <c r="B766">
        <v>249830000</v>
      </c>
      <c r="C766">
        <v>256200000</v>
      </c>
      <c r="D766">
        <f t="shared" si="11"/>
        <v>256200000</v>
      </c>
      <c r="E766" t="s">
        <v>2434</v>
      </c>
      <c r="F766" t="s">
        <v>4951</v>
      </c>
      <c r="G766" t="s">
        <v>4952</v>
      </c>
      <c r="H766" t="s">
        <v>2697</v>
      </c>
      <c r="I766" t="s">
        <v>2799</v>
      </c>
    </row>
    <row r="767" spans="1:9">
      <c r="A767">
        <v>5874300</v>
      </c>
      <c r="B767">
        <v>5537200</v>
      </c>
      <c r="C767">
        <v>5562300</v>
      </c>
      <c r="D767">
        <f t="shared" si="11"/>
        <v>5562300</v>
      </c>
      <c r="E767" t="s">
        <v>733</v>
      </c>
      <c r="F767" t="s">
        <v>4953</v>
      </c>
      <c r="G767" t="s">
        <v>4954</v>
      </c>
      <c r="H767" t="s">
        <v>4955</v>
      </c>
      <c r="I767" t="s">
        <v>4956</v>
      </c>
    </row>
    <row r="768" spans="1:9">
      <c r="A768">
        <v>0</v>
      </c>
      <c r="B768">
        <v>0</v>
      </c>
      <c r="C768">
        <v>0</v>
      </c>
      <c r="D768">
        <f t="shared" si="11"/>
        <v>0</v>
      </c>
      <c r="E768" t="s">
        <v>734</v>
      </c>
      <c r="F768" t="s">
        <v>4957</v>
      </c>
      <c r="G768" t="s">
        <v>4958</v>
      </c>
      <c r="H768" t="s">
        <v>2874</v>
      </c>
      <c r="I768" t="s">
        <v>2875</v>
      </c>
    </row>
    <row r="769" spans="1:9">
      <c r="A769">
        <v>4221800</v>
      </c>
      <c r="B769">
        <v>4847300</v>
      </c>
      <c r="C769">
        <v>5556700</v>
      </c>
      <c r="D769">
        <f t="shared" si="11"/>
        <v>4847300</v>
      </c>
      <c r="E769" t="s">
        <v>735</v>
      </c>
      <c r="F769" t="s">
        <v>4959</v>
      </c>
      <c r="G769" t="s">
        <v>4960</v>
      </c>
      <c r="H769" t="s">
        <v>4961</v>
      </c>
      <c r="I769" t="s">
        <v>2536</v>
      </c>
    </row>
    <row r="770" spans="1:9">
      <c r="A770">
        <v>24314000</v>
      </c>
      <c r="B770">
        <v>25821000</v>
      </c>
      <c r="C770">
        <v>23813000</v>
      </c>
      <c r="D770">
        <f t="shared" si="11"/>
        <v>24314000</v>
      </c>
      <c r="E770" t="s">
        <v>736</v>
      </c>
      <c r="F770" t="s">
        <v>4962</v>
      </c>
      <c r="G770" t="s">
        <v>4963</v>
      </c>
      <c r="H770" t="s">
        <v>2659</v>
      </c>
      <c r="I770" t="s">
        <v>4964</v>
      </c>
    </row>
    <row r="771" spans="1:9">
      <c r="A771">
        <v>0</v>
      </c>
      <c r="B771">
        <v>0</v>
      </c>
      <c r="C771">
        <v>0</v>
      </c>
      <c r="D771">
        <f t="shared" ref="D771:D834" si="12">MEDIAN(A771:C771)</f>
        <v>0</v>
      </c>
      <c r="E771" t="s">
        <v>737</v>
      </c>
      <c r="F771" t="s">
        <v>4965</v>
      </c>
      <c r="G771" t="s">
        <v>4966</v>
      </c>
      <c r="H771" t="s">
        <v>2659</v>
      </c>
      <c r="I771" t="s">
        <v>4967</v>
      </c>
    </row>
    <row r="772" spans="1:9">
      <c r="A772">
        <v>0</v>
      </c>
      <c r="B772">
        <v>0</v>
      </c>
      <c r="C772">
        <v>0</v>
      </c>
      <c r="D772">
        <f t="shared" si="12"/>
        <v>0</v>
      </c>
      <c r="E772" t="s">
        <v>738</v>
      </c>
      <c r="F772" t="s">
        <v>4968</v>
      </c>
      <c r="G772" t="s">
        <v>4969</v>
      </c>
      <c r="H772" t="s">
        <v>3147</v>
      </c>
      <c r="I772" t="s">
        <v>4970</v>
      </c>
    </row>
    <row r="773" spans="1:9">
      <c r="A773">
        <v>28410000</v>
      </c>
      <c r="B773">
        <v>27392000</v>
      </c>
      <c r="C773">
        <v>25343000</v>
      </c>
      <c r="D773">
        <f t="shared" si="12"/>
        <v>27392000</v>
      </c>
      <c r="E773" t="s">
        <v>739</v>
      </c>
      <c r="F773" t="s">
        <v>4971</v>
      </c>
      <c r="G773" t="s">
        <v>739</v>
      </c>
      <c r="H773" t="s">
        <v>2628</v>
      </c>
      <c r="I773" t="s">
        <v>2999</v>
      </c>
    </row>
    <row r="774" spans="1:9">
      <c r="A774">
        <v>3873100</v>
      </c>
      <c r="B774">
        <v>3310800</v>
      </c>
      <c r="C774">
        <v>3883800</v>
      </c>
      <c r="D774">
        <f t="shared" si="12"/>
        <v>3873100</v>
      </c>
      <c r="E774" t="s">
        <v>740</v>
      </c>
      <c r="F774" t="s">
        <v>4972</v>
      </c>
      <c r="G774" t="s">
        <v>4973</v>
      </c>
      <c r="H774" t="s">
        <v>4974</v>
      </c>
      <c r="I774" t="s">
        <v>3188</v>
      </c>
    </row>
    <row r="775" spans="1:9">
      <c r="A775">
        <v>14144000</v>
      </c>
      <c r="B775">
        <v>13461000</v>
      </c>
      <c r="C775">
        <v>14170000</v>
      </c>
      <c r="D775">
        <f t="shared" si="12"/>
        <v>14144000</v>
      </c>
      <c r="E775" t="s">
        <v>741</v>
      </c>
      <c r="F775" t="s">
        <v>4975</v>
      </c>
      <c r="G775" t="s">
        <v>4976</v>
      </c>
      <c r="H775" t="s">
        <v>4579</v>
      </c>
      <c r="I775" t="s">
        <v>4977</v>
      </c>
    </row>
    <row r="776" spans="1:9">
      <c r="A776">
        <v>147830000</v>
      </c>
      <c r="B776">
        <v>154210000</v>
      </c>
      <c r="C776">
        <v>153670000</v>
      </c>
      <c r="D776">
        <f t="shared" si="12"/>
        <v>153670000</v>
      </c>
      <c r="E776" t="s">
        <v>742</v>
      </c>
      <c r="F776" t="s">
        <v>4978</v>
      </c>
      <c r="G776" t="s">
        <v>4979</v>
      </c>
      <c r="H776" t="s">
        <v>3652</v>
      </c>
      <c r="I776" t="s">
        <v>4980</v>
      </c>
    </row>
    <row r="777" spans="1:9">
      <c r="A777">
        <v>7354400</v>
      </c>
      <c r="B777">
        <v>7686800</v>
      </c>
      <c r="C777">
        <v>7086000</v>
      </c>
      <c r="D777">
        <f t="shared" si="12"/>
        <v>7354400</v>
      </c>
      <c r="E777" t="s">
        <v>743</v>
      </c>
      <c r="F777" t="s">
        <v>4981</v>
      </c>
      <c r="G777" t="s">
        <v>4982</v>
      </c>
      <c r="H777" t="s">
        <v>4983</v>
      </c>
    </row>
    <row r="778" spans="1:9">
      <c r="A778">
        <v>94240000</v>
      </c>
      <c r="B778">
        <v>92496000</v>
      </c>
      <c r="C778">
        <v>86487000</v>
      </c>
      <c r="D778">
        <f t="shared" si="12"/>
        <v>92496000</v>
      </c>
      <c r="E778" t="s">
        <v>744</v>
      </c>
      <c r="F778" t="s">
        <v>4984</v>
      </c>
      <c r="G778" t="s">
        <v>4985</v>
      </c>
      <c r="H778" t="s">
        <v>4448</v>
      </c>
    </row>
    <row r="779" spans="1:9">
      <c r="A779">
        <v>4045000</v>
      </c>
      <c r="B779">
        <v>3446900</v>
      </c>
      <c r="C779">
        <v>3470800</v>
      </c>
      <c r="D779">
        <f t="shared" si="12"/>
        <v>3470800</v>
      </c>
      <c r="E779" t="s">
        <v>745</v>
      </c>
      <c r="F779" t="s">
        <v>4986</v>
      </c>
      <c r="G779" t="s">
        <v>4987</v>
      </c>
    </row>
    <row r="780" spans="1:9">
      <c r="A780">
        <v>95171000</v>
      </c>
      <c r="B780">
        <v>92011000</v>
      </c>
      <c r="C780">
        <v>89728000</v>
      </c>
      <c r="D780">
        <f t="shared" si="12"/>
        <v>92011000</v>
      </c>
      <c r="E780" t="s">
        <v>746</v>
      </c>
      <c r="F780" t="s">
        <v>4988</v>
      </c>
      <c r="G780" t="s">
        <v>4989</v>
      </c>
      <c r="H780" t="s">
        <v>2659</v>
      </c>
      <c r="I780" t="s">
        <v>4990</v>
      </c>
    </row>
    <row r="781" spans="1:9">
      <c r="A781">
        <v>0</v>
      </c>
      <c r="B781">
        <v>0</v>
      </c>
      <c r="C781">
        <v>0</v>
      </c>
      <c r="D781">
        <f t="shared" si="12"/>
        <v>0</v>
      </c>
      <c r="E781" t="s">
        <v>747</v>
      </c>
      <c r="F781" t="s">
        <v>4991</v>
      </c>
      <c r="G781" t="s">
        <v>4992</v>
      </c>
      <c r="H781" t="s">
        <v>4993</v>
      </c>
      <c r="I781" t="s">
        <v>4994</v>
      </c>
    </row>
    <row r="782" spans="1:9">
      <c r="A782">
        <v>22698000</v>
      </c>
      <c r="B782">
        <v>22258000</v>
      </c>
      <c r="C782">
        <v>21219000</v>
      </c>
      <c r="D782">
        <f t="shared" si="12"/>
        <v>22258000</v>
      </c>
      <c r="E782" t="s">
        <v>748</v>
      </c>
      <c r="F782" t="s">
        <v>4995</v>
      </c>
      <c r="G782" t="s">
        <v>4996</v>
      </c>
      <c r="H782" t="s">
        <v>4997</v>
      </c>
      <c r="I782" t="s">
        <v>4998</v>
      </c>
    </row>
    <row r="783" spans="1:9">
      <c r="A783">
        <v>1057900000</v>
      </c>
      <c r="B783">
        <v>1063200000</v>
      </c>
      <c r="C783">
        <v>1111500000</v>
      </c>
      <c r="D783">
        <f t="shared" si="12"/>
        <v>1063200000</v>
      </c>
      <c r="E783" t="s">
        <v>2435</v>
      </c>
      <c r="F783" t="s">
        <v>4999</v>
      </c>
      <c r="G783" t="s">
        <v>5000</v>
      </c>
      <c r="H783" t="s">
        <v>5001</v>
      </c>
      <c r="I783" t="s">
        <v>5002</v>
      </c>
    </row>
    <row r="784" spans="1:9">
      <c r="A784">
        <v>0</v>
      </c>
      <c r="B784">
        <v>0</v>
      </c>
      <c r="C784">
        <v>0</v>
      </c>
      <c r="D784">
        <f t="shared" si="12"/>
        <v>0</v>
      </c>
      <c r="E784" t="s">
        <v>749</v>
      </c>
      <c r="F784" t="s">
        <v>5003</v>
      </c>
      <c r="G784" t="s">
        <v>5004</v>
      </c>
      <c r="H784" t="s">
        <v>5005</v>
      </c>
    </row>
    <row r="785" spans="1:9">
      <c r="A785">
        <v>19287000</v>
      </c>
      <c r="B785">
        <v>18974000</v>
      </c>
      <c r="C785">
        <v>18790000</v>
      </c>
      <c r="D785">
        <f t="shared" si="12"/>
        <v>18974000</v>
      </c>
      <c r="E785" t="s">
        <v>750</v>
      </c>
      <c r="F785" t="s">
        <v>5006</v>
      </c>
      <c r="G785" t="s">
        <v>5007</v>
      </c>
      <c r="H785" t="s">
        <v>5008</v>
      </c>
      <c r="I785" t="s">
        <v>2743</v>
      </c>
    </row>
    <row r="786" spans="1:9">
      <c r="A786">
        <v>43066000</v>
      </c>
      <c r="B786">
        <v>43895000</v>
      </c>
      <c r="C786">
        <v>43436000</v>
      </c>
      <c r="D786">
        <f t="shared" si="12"/>
        <v>43436000</v>
      </c>
      <c r="E786" t="s">
        <v>751</v>
      </c>
      <c r="F786" t="s">
        <v>5009</v>
      </c>
      <c r="G786" t="s">
        <v>5010</v>
      </c>
      <c r="H786" t="s">
        <v>2659</v>
      </c>
      <c r="I786" t="s">
        <v>5011</v>
      </c>
    </row>
    <row r="787" spans="1:9">
      <c r="A787">
        <v>0</v>
      </c>
      <c r="B787">
        <v>0</v>
      </c>
      <c r="C787">
        <v>0</v>
      </c>
      <c r="D787">
        <f t="shared" si="12"/>
        <v>0</v>
      </c>
      <c r="E787" t="s">
        <v>752</v>
      </c>
      <c r="F787" t="s">
        <v>5012</v>
      </c>
      <c r="G787" t="s">
        <v>5013</v>
      </c>
      <c r="H787" t="s">
        <v>2765</v>
      </c>
      <c r="I787" t="s">
        <v>2565</v>
      </c>
    </row>
    <row r="788" spans="1:9">
      <c r="A788">
        <v>33334000</v>
      </c>
      <c r="B788">
        <v>35690000</v>
      </c>
      <c r="C788">
        <v>33133000</v>
      </c>
      <c r="D788">
        <f t="shared" si="12"/>
        <v>33334000</v>
      </c>
      <c r="E788" t="s">
        <v>753</v>
      </c>
      <c r="F788" t="s">
        <v>5014</v>
      </c>
      <c r="G788" t="s">
        <v>5015</v>
      </c>
      <c r="H788" t="s">
        <v>2609</v>
      </c>
    </row>
    <row r="789" spans="1:9">
      <c r="A789">
        <v>143340000</v>
      </c>
      <c r="B789">
        <v>140510000</v>
      </c>
      <c r="C789">
        <v>121480000</v>
      </c>
      <c r="D789">
        <f t="shared" si="12"/>
        <v>140510000</v>
      </c>
      <c r="E789" t="s">
        <v>754</v>
      </c>
      <c r="F789" t="s">
        <v>5016</v>
      </c>
      <c r="G789" t="s">
        <v>5017</v>
      </c>
      <c r="H789" t="s">
        <v>5018</v>
      </c>
      <c r="I789" t="s">
        <v>5019</v>
      </c>
    </row>
    <row r="790" spans="1:9">
      <c r="A790">
        <v>0</v>
      </c>
      <c r="B790">
        <v>0</v>
      </c>
      <c r="C790">
        <v>0</v>
      </c>
      <c r="D790">
        <f t="shared" si="12"/>
        <v>0</v>
      </c>
      <c r="E790" t="s">
        <v>755</v>
      </c>
      <c r="F790" t="s">
        <v>5020</v>
      </c>
      <c r="G790" t="s">
        <v>5021</v>
      </c>
      <c r="H790" t="s">
        <v>5022</v>
      </c>
    </row>
    <row r="791" spans="1:9">
      <c r="A791">
        <v>26773000</v>
      </c>
      <c r="B791">
        <v>24791000</v>
      </c>
      <c r="C791">
        <v>25129000</v>
      </c>
      <c r="D791">
        <f t="shared" si="12"/>
        <v>25129000</v>
      </c>
      <c r="E791" t="s">
        <v>756</v>
      </c>
      <c r="F791" t="s">
        <v>5023</v>
      </c>
      <c r="G791" t="s">
        <v>5024</v>
      </c>
      <c r="H791" t="s">
        <v>2535</v>
      </c>
    </row>
    <row r="792" spans="1:9">
      <c r="A792">
        <v>16472000</v>
      </c>
      <c r="B792">
        <v>16226000</v>
      </c>
      <c r="C792">
        <v>16639000</v>
      </c>
      <c r="D792">
        <f t="shared" si="12"/>
        <v>16472000</v>
      </c>
      <c r="E792" t="s">
        <v>757</v>
      </c>
      <c r="F792" t="s">
        <v>5025</v>
      </c>
      <c r="G792" t="s">
        <v>5026</v>
      </c>
      <c r="H792" t="s">
        <v>5027</v>
      </c>
      <c r="I792" t="s">
        <v>5028</v>
      </c>
    </row>
    <row r="793" spans="1:9">
      <c r="A793">
        <v>13106000</v>
      </c>
      <c r="B793">
        <v>12918000</v>
      </c>
      <c r="C793">
        <v>12714000</v>
      </c>
      <c r="D793">
        <f t="shared" si="12"/>
        <v>12918000</v>
      </c>
      <c r="E793" t="s">
        <v>758</v>
      </c>
      <c r="F793" t="s">
        <v>5029</v>
      </c>
      <c r="G793" t="s">
        <v>5030</v>
      </c>
      <c r="H793" t="s">
        <v>2535</v>
      </c>
    </row>
    <row r="794" spans="1:9">
      <c r="A794">
        <v>0</v>
      </c>
      <c r="B794">
        <v>0</v>
      </c>
      <c r="C794">
        <v>0</v>
      </c>
      <c r="D794">
        <f t="shared" si="12"/>
        <v>0</v>
      </c>
      <c r="E794" t="s">
        <v>759</v>
      </c>
      <c r="F794" t="s">
        <v>5031</v>
      </c>
      <c r="G794" t="s">
        <v>5032</v>
      </c>
      <c r="H794" t="s">
        <v>5033</v>
      </c>
      <c r="I794" t="s">
        <v>5034</v>
      </c>
    </row>
    <row r="795" spans="1:9">
      <c r="A795">
        <v>851730000</v>
      </c>
      <c r="B795">
        <v>964670000</v>
      </c>
      <c r="C795">
        <v>976980000</v>
      </c>
      <c r="D795">
        <f t="shared" si="12"/>
        <v>964670000</v>
      </c>
      <c r="E795" t="s">
        <v>760</v>
      </c>
      <c r="F795" t="s">
        <v>5035</v>
      </c>
      <c r="G795" t="s">
        <v>5036</v>
      </c>
      <c r="H795" t="s">
        <v>2805</v>
      </c>
      <c r="I795" t="s">
        <v>2799</v>
      </c>
    </row>
    <row r="796" spans="1:9">
      <c r="A796">
        <v>154160000</v>
      </c>
      <c r="B796">
        <v>160070000</v>
      </c>
      <c r="C796">
        <v>161000000</v>
      </c>
      <c r="D796">
        <f t="shared" si="12"/>
        <v>160070000</v>
      </c>
      <c r="E796" t="s">
        <v>761</v>
      </c>
      <c r="F796" t="s">
        <v>5037</v>
      </c>
      <c r="G796" t="s">
        <v>5038</v>
      </c>
      <c r="H796" t="s">
        <v>2697</v>
      </c>
      <c r="I796" t="s">
        <v>2698</v>
      </c>
    </row>
    <row r="797" spans="1:9">
      <c r="A797">
        <v>10811000</v>
      </c>
      <c r="B797">
        <v>10448000</v>
      </c>
      <c r="C797">
        <v>10286000</v>
      </c>
      <c r="D797">
        <f t="shared" si="12"/>
        <v>10448000</v>
      </c>
      <c r="E797" t="s">
        <v>762</v>
      </c>
      <c r="F797" t="s">
        <v>5039</v>
      </c>
      <c r="G797" t="s">
        <v>5040</v>
      </c>
      <c r="H797" t="s">
        <v>5041</v>
      </c>
      <c r="I797" t="s">
        <v>5042</v>
      </c>
    </row>
    <row r="798" spans="1:9">
      <c r="A798">
        <v>23106000</v>
      </c>
      <c r="B798">
        <v>23135000</v>
      </c>
      <c r="C798">
        <v>20894000</v>
      </c>
      <c r="D798">
        <f t="shared" si="12"/>
        <v>23106000</v>
      </c>
      <c r="E798" t="s">
        <v>763</v>
      </c>
      <c r="F798" t="s">
        <v>5043</v>
      </c>
      <c r="G798" t="s">
        <v>5044</v>
      </c>
      <c r="H798" t="s">
        <v>4514</v>
      </c>
      <c r="I798" t="s">
        <v>5045</v>
      </c>
    </row>
    <row r="799" spans="1:9">
      <c r="A799">
        <v>5885200</v>
      </c>
      <c r="B799">
        <v>6208200</v>
      </c>
      <c r="C799">
        <v>6335000</v>
      </c>
      <c r="D799">
        <f t="shared" si="12"/>
        <v>6208200</v>
      </c>
      <c r="E799" t="s">
        <v>764</v>
      </c>
      <c r="F799" t="s">
        <v>5046</v>
      </c>
      <c r="G799" t="s">
        <v>5047</v>
      </c>
      <c r="H799" t="s">
        <v>2546</v>
      </c>
    </row>
    <row r="800" spans="1:9">
      <c r="A800">
        <v>61791000</v>
      </c>
      <c r="B800">
        <v>61827000</v>
      </c>
      <c r="C800">
        <v>53342000</v>
      </c>
      <c r="D800">
        <f t="shared" si="12"/>
        <v>61791000</v>
      </c>
      <c r="E800" t="s">
        <v>765</v>
      </c>
      <c r="F800" t="s">
        <v>5048</v>
      </c>
      <c r="G800" t="s">
        <v>5049</v>
      </c>
      <c r="H800" t="s">
        <v>5050</v>
      </c>
      <c r="I800" t="s">
        <v>3443</v>
      </c>
    </row>
    <row r="801" spans="1:9">
      <c r="A801">
        <v>0</v>
      </c>
      <c r="B801">
        <v>0</v>
      </c>
      <c r="C801">
        <v>0</v>
      </c>
      <c r="D801">
        <f t="shared" si="12"/>
        <v>0</v>
      </c>
      <c r="E801" t="s">
        <v>766</v>
      </c>
      <c r="F801" t="s">
        <v>5051</v>
      </c>
      <c r="G801" t="s">
        <v>5052</v>
      </c>
      <c r="H801" t="s">
        <v>5053</v>
      </c>
      <c r="I801" t="s">
        <v>5054</v>
      </c>
    </row>
    <row r="802" spans="1:9">
      <c r="A802">
        <v>81221000</v>
      </c>
      <c r="B802">
        <v>81380000</v>
      </c>
      <c r="C802">
        <v>81751000</v>
      </c>
      <c r="D802">
        <f t="shared" si="12"/>
        <v>81380000</v>
      </c>
      <c r="E802" t="s">
        <v>767</v>
      </c>
      <c r="F802" t="s">
        <v>5055</v>
      </c>
      <c r="G802" t="s">
        <v>5056</v>
      </c>
      <c r="H802" t="s">
        <v>2659</v>
      </c>
      <c r="I802" t="s">
        <v>5057</v>
      </c>
    </row>
    <row r="803" spans="1:9">
      <c r="A803">
        <v>9528600</v>
      </c>
      <c r="B803">
        <v>7953500</v>
      </c>
      <c r="C803">
        <v>9066100</v>
      </c>
      <c r="D803">
        <f t="shared" si="12"/>
        <v>9066100</v>
      </c>
      <c r="E803" t="s">
        <v>768</v>
      </c>
      <c r="F803" t="s">
        <v>5058</v>
      </c>
      <c r="G803" t="s">
        <v>5059</v>
      </c>
      <c r="H803" t="s">
        <v>2535</v>
      </c>
      <c r="I803" t="s">
        <v>2743</v>
      </c>
    </row>
    <row r="804" spans="1:9">
      <c r="A804">
        <v>0</v>
      </c>
      <c r="B804">
        <v>0</v>
      </c>
      <c r="C804">
        <v>0</v>
      </c>
      <c r="D804">
        <f t="shared" si="12"/>
        <v>0</v>
      </c>
      <c r="E804" t="s">
        <v>769</v>
      </c>
      <c r="F804" t="s">
        <v>5060</v>
      </c>
      <c r="G804" t="s">
        <v>5061</v>
      </c>
      <c r="H804" t="s">
        <v>2750</v>
      </c>
      <c r="I804" t="s">
        <v>5062</v>
      </c>
    </row>
    <row r="805" spans="1:9">
      <c r="A805">
        <v>6849100</v>
      </c>
      <c r="B805">
        <v>5824500</v>
      </c>
      <c r="C805">
        <v>6371500</v>
      </c>
      <c r="D805">
        <f t="shared" si="12"/>
        <v>6371500</v>
      </c>
      <c r="E805" t="s">
        <v>770</v>
      </c>
      <c r="F805" t="s">
        <v>5063</v>
      </c>
      <c r="G805" t="s">
        <v>5064</v>
      </c>
      <c r="H805" t="s">
        <v>2682</v>
      </c>
      <c r="I805" t="s">
        <v>5065</v>
      </c>
    </row>
    <row r="806" spans="1:9">
      <c r="A806">
        <v>6408100</v>
      </c>
      <c r="B806">
        <v>6308700</v>
      </c>
      <c r="C806">
        <v>6201000</v>
      </c>
      <c r="D806">
        <f t="shared" si="12"/>
        <v>6308700</v>
      </c>
      <c r="E806" t="s">
        <v>771</v>
      </c>
      <c r="F806" t="s">
        <v>5066</v>
      </c>
      <c r="G806" t="s">
        <v>5067</v>
      </c>
      <c r="H806" t="s">
        <v>5068</v>
      </c>
      <c r="I806" t="s">
        <v>3153</v>
      </c>
    </row>
    <row r="807" spans="1:9">
      <c r="A807">
        <v>19753000</v>
      </c>
      <c r="B807">
        <v>17103000</v>
      </c>
      <c r="C807">
        <v>18009000</v>
      </c>
      <c r="D807">
        <f t="shared" si="12"/>
        <v>18009000</v>
      </c>
      <c r="E807" t="s">
        <v>772</v>
      </c>
      <c r="F807" t="s">
        <v>5069</v>
      </c>
      <c r="G807" t="s">
        <v>5070</v>
      </c>
      <c r="H807" t="s">
        <v>3150</v>
      </c>
      <c r="I807" t="s">
        <v>2747</v>
      </c>
    </row>
    <row r="808" spans="1:9">
      <c r="A808">
        <v>23188000</v>
      </c>
      <c r="B808">
        <v>22681000</v>
      </c>
      <c r="C808">
        <v>21636000</v>
      </c>
      <c r="D808">
        <f t="shared" si="12"/>
        <v>22681000</v>
      </c>
      <c r="E808" t="s">
        <v>773</v>
      </c>
      <c r="F808" t="s">
        <v>5071</v>
      </c>
      <c r="G808" t="s">
        <v>5072</v>
      </c>
      <c r="H808" t="s">
        <v>5073</v>
      </c>
      <c r="I808" t="s">
        <v>5074</v>
      </c>
    </row>
    <row r="809" spans="1:9">
      <c r="A809">
        <v>31137000</v>
      </c>
      <c r="B809">
        <v>27887000</v>
      </c>
      <c r="C809">
        <v>26702000</v>
      </c>
      <c r="D809">
        <f t="shared" si="12"/>
        <v>27887000</v>
      </c>
      <c r="E809" t="s">
        <v>774</v>
      </c>
      <c r="F809" t="s">
        <v>5075</v>
      </c>
      <c r="G809" t="s">
        <v>5076</v>
      </c>
      <c r="H809" t="s">
        <v>2659</v>
      </c>
      <c r="I809" t="s">
        <v>5077</v>
      </c>
    </row>
    <row r="810" spans="1:9">
      <c r="A810">
        <v>0</v>
      </c>
      <c r="B810">
        <v>0</v>
      </c>
      <c r="C810">
        <v>0</v>
      </c>
      <c r="D810">
        <f t="shared" si="12"/>
        <v>0</v>
      </c>
      <c r="E810" t="s">
        <v>775</v>
      </c>
      <c r="F810" t="s">
        <v>5078</v>
      </c>
      <c r="G810" t="s">
        <v>5079</v>
      </c>
      <c r="H810" t="s">
        <v>5080</v>
      </c>
      <c r="I810" t="s">
        <v>2875</v>
      </c>
    </row>
    <row r="811" spans="1:9">
      <c r="A811">
        <v>0</v>
      </c>
      <c r="B811">
        <v>0</v>
      </c>
      <c r="C811">
        <v>0</v>
      </c>
      <c r="D811">
        <f t="shared" si="12"/>
        <v>0</v>
      </c>
      <c r="E811" t="s">
        <v>776</v>
      </c>
      <c r="F811" t="s">
        <v>5081</v>
      </c>
      <c r="G811" t="s">
        <v>5082</v>
      </c>
      <c r="H811" t="s">
        <v>5083</v>
      </c>
      <c r="I811" t="s">
        <v>5084</v>
      </c>
    </row>
    <row r="812" spans="1:9">
      <c r="A812">
        <v>345720000</v>
      </c>
      <c r="B812">
        <v>220510000</v>
      </c>
      <c r="C812">
        <v>326330000</v>
      </c>
      <c r="D812">
        <f t="shared" si="12"/>
        <v>326330000</v>
      </c>
      <c r="E812" t="s">
        <v>777</v>
      </c>
      <c r="F812" t="s">
        <v>5085</v>
      </c>
      <c r="G812" t="s">
        <v>5086</v>
      </c>
      <c r="H812" t="s">
        <v>5087</v>
      </c>
      <c r="I812" t="s">
        <v>5088</v>
      </c>
    </row>
    <row r="813" spans="1:9">
      <c r="A813">
        <v>0</v>
      </c>
      <c r="B813">
        <v>0</v>
      </c>
      <c r="C813">
        <v>0</v>
      </c>
      <c r="D813">
        <f t="shared" si="12"/>
        <v>0</v>
      </c>
      <c r="E813" t="s">
        <v>778</v>
      </c>
      <c r="F813" t="s">
        <v>5089</v>
      </c>
      <c r="G813" t="s">
        <v>5090</v>
      </c>
      <c r="H813" t="s">
        <v>2535</v>
      </c>
      <c r="I813" t="s">
        <v>2875</v>
      </c>
    </row>
    <row r="814" spans="1:9">
      <c r="A814">
        <v>0</v>
      </c>
      <c r="B814">
        <v>0</v>
      </c>
      <c r="C814">
        <v>0</v>
      </c>
      <c r="D814">
        <f t="shared" si="12"/>
        <v>0</v>
      </c>
      <c r="E814" t="s">
        <v>779</v>
      </c>
      <c r="F814" t="s">
        <v>5091</v>
      </c>
      <c r="G814" t="s">
        <v>5092</v>
      </c>
      <c r="H814" t="s">
        <v>5093</v>
      </c>
      <c r="I814" t="s">
        <v>5094</v>
      </c>
    </row>
    <row r="815" spans="1:9">
      <c r="A815">
        <v>387320000</v>
      </c>
      <c r="B815">
        <v>395230000</v>
      </c>
      <c r="C815">
        <v>406120000</v>
      </c>
      <c r="D815">
        <f t="shared" si="12"/>
        <v>395230000</v>
      </c>
      <c r="E815" t="s">
        <v>2436</v>
      </c>
      <c r="F815" t="s">
        <v>5095</v>
      </c>
      <c r="G815" t="s">
        <v>5096</v>
      </c>
      <c r="H815" t="s">
        <v>2805</v>
      </c>
      <c r="I815" t="s">
        <v>2698</v>
      </c>
    </row>
    <row r="816" spans="1:9">
      <c r="A816">
        <v>116900000</v>
      </c>
      <c r="B816">
        <v>116470000</v>
      </c>
      <c r="C816">
        <v>113880000</v>
      </c>
      <c r="D816">
        <f t="shared" si="12"/>
        <v>116470000</v>
      </c>
      <c r="E816" t="s">
        <v>780</v>
      </c>
      <c r="F816" t="s">
        <v>5097</v>
      </c>
      <c r="G816" t="s">
        <v>5098</v>
      </c>
      <c r="H816" t="s">
        <v>2564</v>
      </c>
      <c r="I816" t="s">
        <v>5099</v>
      </c>
    </row>
    <row r="817" spans="1:9">
      <c r="A817">
        <v>65982000</v>
      </c>
      <c r="B817">
        <v>64309000</v>
      </c>
      <c r="C817">
        <v>45679000</v>
      </c>
      <c r="D817">
        <f t="shared" si="12"/>
        <v>64309000</v>
      </c>
      <c r="E817" t="s">
        <v>781</v>
      </c>
      <c r="F817" t="s">
        <v>5100</v>
      </c>
      <c r="G817" t="s">
        <v>5101</v>
      </c>
      <c r="H817" t="s">
        <v>5102</v>
      </c>
      <c r="I817" t="s">
        <v>5103</v>
      </c>
    </row>
    <row r="818" spans="1:9">
      <c r="A818">
        <v>0</v>
      </c>
      <c r="B818">
        <v>0</v>
      </c>
      <c r="C818">
        <v>0</v>
      </c>
      <c r="D818">
        <f t="shared" si="12"/>
        <v>0</v>
      </c>
      <c r="E818" t="s">
        <v>782</v>
      </c>
      <c r="F818" t="s">
        <v>5104</v>
      </c>
      <c r="G818" t="s">
        <v>5105</v>
      </c>
      <c r="H818" t="s">
        <v>2498</v>
      </c>
      <c r="I818" t="s">
        <v>5106</v>
      </c>
    </row>
    <row r="819" spans="1:9">
      <c r="A819">
        <v>10376000</v>
      </c>
      <c r="B819">
        <v>9521900</v>
      </c>
      <c r="C819">
        <v>9906200</v>
      </c>
      <c r="D819">
        <f t="shared" si="12"/>
        <v>9906200</v>
      </c>
      <c r="E819" t="s">
        <v>783</v>
      </c>
      <c r="F819" t="s">
        <v>5107</v>
      </c>
      <c r="G819" t="s">
        <v>5108</v>
      </c>
      <c r="H819" t="s">
        <v>5109</v>
      </c>
      <c r="I819" t="s">
        <v>2725</v>
      </c>
    </row>
    <row r="820" spans="1:9">
      <c r="A820">
        <v>14507000</v>
      </c>
      <c r="B820">
        <v>14678000</v>
      </c>
      <c r="C820">
        <v>15358000</v>
      </c>
      <c r="D820">
        <f t="shared" si="12"/>
        <v>14678000</v>
      </c>
      <c r="E820" t="s">
        <v>784</v>
      </c>
      <c r="F820" t="s">
        <v>5110</v>
      </c>
      <c r="G820" t="s">
        <v>5111</v>
      </c>
      <c r="H820" t="s">
        <v>5112</v>
      </c>
      <c r="I820" t="s">
        <v>5113</v>
      </c>
    </row>
    <row r="821" spans="1:9">
      <c r="A821">
        <v>0</v>
      </c>
      <c r="B821">
        <v>0</v>
      </c>
      <c r="C821">
        <v>0</v>
      </c>
      <c r="D821">
        <f t="shared" si="12"/>
        <v>0</v>
      </c>
      <c r="E821" t="s">
        <v>785</v>
      </c>
      <c r="F821" t="s">
        <v>5114</v>
      </c>
      <c r="G821" t="s">
        <v>5115</v>
      </c>
      <c r="H821" t="s">
        <v>5116</v>
      </c>
      <c r="I821" t="s">
        <v>5117</v>
      </c>
    </row>
    <row r="822" spans="1:9">
      <c r="A822">
        <v>0</v>
      </c>
      <c r="B822">
        <v>0</v>
      </c>
      <c r="C822">
        <v>0</v>
      </c>
      <c r="D822">
        <f t="shared" si="12"/>
        <v>0</v>
      </c>
      <c r="E822" t="s">
        <v>786</v>
      </c>
      <c r="F822" t="s">
        <v>5118</v>
      </c>
      <c r="G822" t="s">
        <v>5119</v>
      </c>
      <c r="H822" t="s">
        <v>5120</v>
      </c>
      <c r="I822" t="s">
        <v>5121</v>
      </c>
    </row>
    <row r="823" spans="1:9">
      <c r="A823">
        <v>23754000</v>
      </c>
      <c r="B823">
        <v>21194000</v>
      </c>
      <c r="C823">
        <v>20427000</v>
      </c>
      <c r="D823">
        <f t="shared" si="12"/>
        <v>21194000</v>
      </c>
      <c r="E823" t="s">
        <v>787</v>
      </c>
      <c r="F823" t="s">
        <v>5122</v>
      </c>
      <c r="G823" t="s">
        <v>5123</v>
      </c>
      <c r="H823" t="s">
        <v>5124</v>
      </c>
      <c r="I823" t="s">
        <v>5125</v>
      </c>
    </row>
    <row r="824" spans="1:9">
      <c r="A824">
        <v>35664000</v>
      </c>
      <c r="B824">
        <v>29912000</v>
      </c>
      <c r="C824">
        <v>34020000</v>
      </c>
      <c r="D824">
        <f t="shared" si="12"/>
        <v>34020000</v>
      </c>
      <c r="E824" t="s">
        <v>788</v>
      </c>
      <c r="F824" t="s">
        <v>5126</v>
      </c>
      <c r="G824" t="s">
        <v>5127</v>
      </c>
      <c r="H824" t="s">
        <v>5128</v>
      </c>
      <c r="I824" t="s">
        <v>5129</v>
      </c>
    </row>
    <row r="825" spans="1:9">
      <c r="A825">
        <v>0</v>
      </c>
      <c r="B825">
        <v>0</v>
      </c>
      <c r="C825">
        <v>0</v>
      </c>
      <c r="D825">
        <f t="shared" si="12"/>
        <v>0</v>
      </c>
      <c r="E825" t="s">
        <v>789</v>
      </c>
      <c r="F825" t="s">
        <v>5130</v>
      </c>
      <c r="G825" t="s">
        <v>5131</v>
      </c>
      <c r="H825" t="s">
        <v>2535</v>
      </c>
    </row>
    <row r="826" spans="1:9">
      <c r="A826">
        <v>235470000</v>
      </c>
      <c r="B826">
        <v>225230000</v>
      </c>
      <c r="C826">
        <v>235610000</v>
      </c>
      <c r="D826">
        <f t="shared" si="12"/>
        <v>235470000</v>
      </c>
      <c r="E826" t="s">
        <v>790</v>
      </c>
      <c r="F826" t="s">
        <v>5132</v>
      </c>
      <c r="G826" t="s">
        <v>5133</v>
      </c>
      <c r="H826" t="s">
        <v>3783</v>
      </c>
      <c r="I826" t="s">
        <v>2799</v>
      </c>
    </row>
    <row r="827" spans="1:9">
      <c r="A827">
        <v>17157000</v>
      </c>
      <c r="B827">
        <v>16828000</v>
      </c>
      <c r="C827">
        <v>16288000</v>
      </c>
      <c r="D827">
        <f t="shared" si="12"/>
        <v>16828000</v>
      </c>
      <c r="E827" t="s">
        <v>791</v>
      </c>
      <c r="F827" t="s">
        <v>5134</v>
      </c>
      <c r="G827" t="s">
        <v>5135</v>
      </c>
      <c r="H827" t="s">
        <v>5136</v>
      </c>
      <c r="I827" t="s">
        <v>5137</v>
      </c>
    </row>
    <row r="828" spans="1:9">
      <c r="A828">
        <v>0</v>
      </c>
      <c r="B828">
        <v>0</v>
      </c>
      <c r="C828">
        <v>0</v>
      </c>
      <c r="D828">
        <f t="shared" si="12"/>
        <v>0</v>
      </c>
      <c r="E828" t="s">
        <v>792</v>
      </c>
      <c r="F828" t="s">
        <v>5138</v>
      </c>
      <c r="G828" t="s">
        <v>5139</v>
      </c>
      <c r="H828" t="s">
        <v>5140</v>
      </c>
      <c r="I828" t="s">
        <v>5141</v>
      </c>
    </row>
    <row r="829" spans="1:9">
      <c r="A829">
        <v>35134000</v>
      </c>
      <c r="B829">
        <v>34424000</v>
      </c>
      <c r="C829">
        <v>35883000</v>
      </c>
      <c r="D829">
        <f t="shared" si="12"/>
        <v>35134000</v>
      </c>
      <c r="E829" t="s">
        <v>793</v>
      </c>
      <c r="F829" t="s">
        <v>5142</v>
      </c>
      <c r="G829" t="s">
        <v>5143</v>
      </c>
      <c r="H829" t="s">
        <v>2628</v>
      </c>
      <c r="I829" t="s">
        <v>5144</v>
      </c>
    </row>
    <row r="830" spans="1:9">
      <c r="A830">
        <v>7931700</v>
      </c>
      <c r="B830">
        <v>7576900</v>
      </c>
      <c r="C830">
        <v>7663900</v>
      </c>
      <c r="D830">
        <f t="shared" si="12"/>
        <v>7663900</v>
      </c>
      <c r="E830" t="s">
        <v>794</v>
      </c>
      <c r="F830" t="s">
        <v>5145</v>
      </c>
      <c r="G830" t="s">
        <v>5146</v>
      </c>
      <c r="H830" t="s">
        <v>2609</v>
      </c>
      <c r="I830" t="s">
        <v>2536</v>
      </c>
    </row>
    <row r="831" spans="1:9">
      <c r="A831">
        <v>14983000</v>
      </c>
      <c r="B831">
        <v>14988000</v>
      </c>
      <c r="C831">
        <v>14130000</v>
      </c>
      <c r="D831">
        <f t="shared" si="12"/>
        <v>14983000</v>
      </c>
      <c r="E831" t="s">
        <v>795</v>
      </c>
      <c r="F831" t="s">
        <v>5147</v>
      </c>
      <c r="G831" t="s">
        <v>5148</v>
      </c>
      <c r="H831" t="s">
        <v>3330</v>
      </c>
      <c r="I831" t="s">
        <v>3288</v>
      </c>
    </row>
    <row r="832" spans="1:9">
      <c r="A832">
        <v>23285000</v>
      </c>
      <c r="B832">
        <v>25804000</v>
      </c>
      <c r="C832">
        <v>27219000</v>
      </c>
      <c r="D832">
        <f t="shared" si="12"/>
        <v>25804000</v>
      </c>
      <c r="E832" t="s">
        <v>796</v>
      </c>
      <c r="F832" t="s">
        <v>5149</v>
      </c>
      <c r="G832" t="s">
        <v>5150</v>
      </c>
      <c r="H832" t="s">
        <v>5151</v>
      </c>
      <c r="I832" t="s">
        <v>2565</v>
      </c>
    </row>
    <row r="833" spans="1:9">
      <c r="A833">
        <v>23023000</v>
      </c>
      <c r="B833">
        <v>22017000</v>
      </c>
      <c r="C833">
        <v>21958000</v>
      </c>
      <c r="D833">
        <f t="shared" si="12"/>
        <v>22017000</v>
      </c>
      <c r="E833" t="s">
        <v>797</v>
      </c>
      <c r="F833" t="s">
        <v>5152</v>
      </c>
      <c r="G833" t="s">
        <v>797</v>
      </c>
      <c r="H833" t="s">
        <v>5153</v>
      </c>
      <c r="I833" t="s">
        <v>2532</v>
      </c>
    </row>
    <row r="834" spans="1:9">
      <c r="A834">
        <v>9961600</v>
      </c>
      <c r="B834">
        <v>9807100</v>
      </c>
      <c r="C834">
        <v>9639800</v>
      </c>
      <c r="D834">
        <f t="shared" si="12"/>
        <v>9807100</v>
      </c>
      <c r="E834" t="s">
        <v>798</v>
      </c>
      <c r="F834" t="s">
        <v>5154</v>
      </c>
      <c r="G834" t="s">
        <v>5155</v>
      </c>
      <c r="H834" t="s">
        <v>5156</v>
      </c>
      <c r="I834" t="s">
        <v>5157</v>
      </c>
    </row>
    <row r="835" spans="1:9">
      <c r="A835">
        <v>18663000</v>
      </c>
      <c r="B835">
        <v>18374000</v>
      </c>
      <c r="C835">
        <v>18060000</v>
      </c>
      <c r="D835">
        <f t="shared" ref="D835:D898" si="13">MEDIAN(A835:C835)</f>
        <v>18374000</v>
      </c>
      <c r="E835" t="s">
        <v>799</v>
      </c>
      <c r="F835" t="s">
        <v>5158</v>
      </c>
      <c r="G835" t="s">
        <v>799</v>
      </c>
    </row>
    <row r="836" spans="1:9">
      <c r="A836">
        <v>4462900</v>
      </c>
      <c r="B836">
        <v>0</v>
      </c>
      <c r="C836">
        <v>4426000</v>
      </c>
      <c r="D836">
        <f t="shared" si="13"/>
        <v>4426000</v>
      </c>
      <c r="E836" t="s">
        <v>800</v>
      </c>
      <c r="F836" t="s">
        <v>5159</v>
      </c>
      <c r="G836" t="s">
        <v>5160</v>
      </c>
      <c r="H836" t="s">
        <v>2900</v>
      </c>
      <c r="I836" t="s">
        <v>5161</v>
      </c>
    </row>
    <row r="837" spans="1:9">
      <c r="A837">
        <v>18729000</v>
      </c>
      <c r="B837">
        <v>17772000</v>
      </c>
      <c r="C837">
        <v>18149000</v>
      </c>
      <c r="D837">
        <f t="shared" si="13"/>
        <v>18149000</v>
      </c>
      <c r="E837" t="s">
        <v>801</v>
      </c>
      <c r="F837" t="s">
        <v>5162</v>
      </c>
      <c r="G837" t="s">
        <v>5163</v>
      </c>
      <c r="H837" t="s">
        <v>5164</v>
      </c>
      <c r="I837" t="s">
        <v>2565</v>
      </c>
    </row>
    <row r="838" spans="1:9">
      <c r="A838">
        <v>0</v>
      </c>
      <c r="B838">
        <v>0</v>
      </c>
      <c r="C838">
        <v>0</v>
      </c>
      <c r="D838">
        <f t="shared" si="13"/>
        <v>0</v>
      </c>
      <c r="E838" t="s">
        <v>802</v>
      </c>
      <c r="F838" t="s">
        <v>5165</v>
      </c>
      <c r="G838" t="s">
        <v>5166</v>
      </c>
      <c r="H838" t="s">
        <v>2609</v>
      </c>
      <c r="I838" t="s">
        <v>3992</v>
      </c>
    </row>
    <row r="839" spans="1:9">
      <c r="A839">
        <v>887490000</v>
      </c>
      <c r="B839">
        <v>845630000</v>
      </c>
      <c r="C839">
        <v>893560000</v>
      </c>
      <c r="D839">
        <f t="shared" si="13"/>
        <v>887490000</v>
      </c>
      <c r="E839" t="s">
        <v>803</v>
      </c>
      <c r="F839" t="s">
        <v>5167</v>
      </c>
      <c r="G839" t="s">
        <v>5168</v>
      </c>
      <c r="H839" t="s">
        <v>5169</v>
      </c>
      <c r="I839" t="s">
        <v>3099</v>
      </c>
    </row>
    <row r="840" spans="1:9">
      <c r="A840">
        <v>0</v>
      </c>
      <c r="B840">
        <v>0</v>
      </c>
      <c r="C840">
        <v>0</v>
      </c>
      <c r="D840">
        <f t="shared" si="13"/>
        <v>0</v>
      </c>
      <c r="E840" t="s">
        <v>804</v>
      </c>
      <c r="F840" t="s">
        <v>5170</v>
      </c>
      <c r="G840" t="s">
        <v>5171</v>
      </c>
      <c r="H840" t="s">
        <v>5172</v>
      </c>
      <c r="I840" t="s">
        <v>5173</v>
      </c>
    </row>
    <row r="841" spans="1:9">
      <c r="A841">
        <v>0</v>
      </c>
      <c r="B841">
        <v>0</v>
      </c>
      <c r="C841">
        <v>0</v>
      </c>
      <c r="D841">
        <f t="shared" si="13"/>
        <v>0</v>
      </c>
      <c r="E841" t="s">
        <v>805</v>
      </c>
      <c r="F841" t="s">
        <v>5174</v>
      </c>
      <c r="G841" t="s">
        <v>5175</v>
      </c>
      <c r="H841" t="s">
        <v>5176</v>
      </c>
      <c r="I841" t="s">
        <v>5177</v>
      </c>
    </row>
    <row r="842" spans="1:9">
      <c r="A842">
        <v>89473000</v>
      </c>
      <c r="B842">
        <v>85733000</v>
      </c>
      <c r="C842">
        <v>88936000</v>
      </c>
      <c r="D842">
        <f t="shared" si="13"/>
        <v>88936000</v>
      </c>
      <c r="E842" t="s">
        <v>806</v>
      </c>
      <c r="F842" t="s">
        <v>5178</v>
      </c>
      <c r="G842" t="s">
        <v>5179</v>
      </c>
      <c r="H842" t="s">
        <v>2802</v>
      </c>
      <c r="I842" t="s">
        <v>3820</v>
      </c>
    </row>
    <row r="843" spans="1:9">
      <c r="A843">
        <v>35333000</v>
      </c>
      <c r="B843">
        <v>85777000</v>
      </c>
      <c r="C843">
        <v>55743000</v>
      </c>
      <c r="D843">
        <f t="shared" si="13"/>
        <v>55743000</v>
      </c>
      <c r="E843" t="s">
        <v>807</v>
      </c>
      <c r="F843" t="s">
        <v>5180</v>
      </c>
      <c r="G843" t="s">
        <v>5181</v>
      </c>
      <c r="H843" t="s">
        <v>5182</v>
      </c>
      <c r="I843" t="s">
        <v>2536</v>
      </c>
    </row>
    <row r="844" spans="1:9">
      <c r="A844">
        <v>208160000</v>
      </c>
      <c r="B844">
        <v>231050000</v>
      </c>
      <c r="C844">
        <v>230290000</v>
      </c>
      <c r="D844">
        <f t="shared" si="13"/>
        <v>230290000</v>
      </c>
      <c r="E844" t="s">
        <v>2437</v>
      </c>
      <c r="F844" t="s">
        <v>5183</v>
      </c>
      <c r="G844" t="s">
        <v>5184</v>
      </c>
      <c r="H844" t="s">
        <v>2697</v>
      </c>
      <c r="I844" t="s">
        <v>2698</v>
      </c>
    </row>
    <row r="845" spans="1:9">
      <c r="A845">
        <v>0</v>
      </c>
      <c r="B845">
        <v>0</v>
      </c>
      <c r="C845">
        <v>0</v>
      </c>
      <c r="D845">
        <f t="shared" si="13"/>
        <v>0</v>
      </c>
      <c r="E845" t="s">
        <v>808</v>
      </c>
      <c r="F845" t="s">
        <v>5185</v>
      </c>
      <c r="G845" t="s">
        <v>5186</v>
      </c>
      <c r="H845" t="s">
        <v>2494</v>
      </c>
      <c r="I845" t="s">
        <v>5187</v>
      </c>
    </row>
    <row r="846" spans="1:9">
      <c r="A846">
        <v>129000000</v>
      </c>
      <c r="B846">
        <v>129490000</v>
      </c>
      <c r="C846">
        <v>126080000</v>
      </c>
      <c r="D846">
        <f t="shared" si="13"/>
        <v>129000000</v>
      </c>
      <c r="E846" t="s">
        <v>809</v>
      </c>
      <c r="F846" t="s">
        <v>5188</v>
      </c>
      <c r="G846" t="s">
        <v>5189</v>
      </c>
      <c r="H846" t="s">
        <v>3652</v>
      </c>
      <c r="I846" t="s">
        <v>4980</v>
      </c>
    </row>
    <row r="847" spans="1:9">
      <c r="A847">
        <v>17362000</v>
      </c>
      <c r="B847">
        <v>15885000</v>
      </c>
      <c r="C847">
        <v>17157000</v>
      </c>
      <c r="D847">
        <f t="shared" si="13"/>
        <v>17157000</v>
      </c>
      <c r="E847" t="s">
        <v>810</v>
      </c>
      <c r="F847" t="s">
        <v>5190</v>
      </c>
      <c r="G847" t="s">
        <v>5191</v>
      </c>
      <c r="H847" t="s">
        <v>5192</v>
      </c>
      <c r="I847" t="s">
        <v>5193</v>
      </c>
    </row>
    <row r="848" spans="1:9">
      <c r="A848">
        <v>0</v>
      </c>
      <c r="B848">
        <v>0</v>
      </c>
      <c r="C848">
        <v>0</v>
      </c>
      <c r="D848">
        <f t="shared" si="13"/>
        <v>0</v>
      </c>
      <c r="E848" t="s">
        <v>811</v>
      </c>
      <c r="F848" t="s">
        <v>5194</v>
      </c>
      <c r="G848" t="s">
        <v>5195</v>
      </c>
      <c r="H848" t="s">
        <v>2494</v>
      </c>
      <c r="I848" t="s">
        <v>2501</v>
      </c>
    </row>
    <row r="849" spans="1:9">
      <c r="A849">
        <v>3640200</v>
      </c>
      <c r="B849">
        <v>4212700</v>
      </c>
      <c r="C849">
        <v>4176000</v>
      </c>
      <c r="D849">
        <f t="shared" si="13"/>
        <v>4176000</v>
      </c>
      <c r="E849" t="s">
        <v>812</v>
      </c>
      <c r="F849" t="s">
        <v>5196</v>
      </c>
      <c r="G849" t="s">
        <v>5197</v>
      </c>
      <c r="H849" t="s">
        <v>5198</v>
      </c>
      <c r="I849" t="s">
        <v>5199</v>
      </c>
    </row>
    <row r="850" spans="1:9">
      <c r="A850">
        <v>396770000</v>
      </c>
      <c r="B850">
        <v>403720000</v>
      </c>
      <c r="C850">
        <v>415760000</v>
      </c>
      <c r="D850">
        <f t="shared" si="13"/>
        <v>403720000</v>
      </c>
      <c r="E850" t="s">
        <v>813</v>
      </c>
      <c r="F850" t="s">
        <v>5200</v>
      </c>
      <c r="G850" t="s">
        <v>5201</v>
      </c>
      <c r="H850" t="s">
        <v>2697</v>
      </c>
      <c r="I850" t="s">
        <v>2698</v>
      </c>
    </row>
    <row r="851" spans="1:9">
      <c r="A851">
        <v>2670900</v>
      </c>
      <c r="B851">
        <v>3063200</v>
      </c>
      <c r="C851">
        <v>0</v>
      </c>
      <c r="D851">
        <f t="shared" si="13"/>
        <v>2670900</v>
      </c>
      <c r="E851" t="s">
        <v>814</v>
      </c>
      <c r="F851" t="s">
        <v>5202</v>
      </c>
      <c r="G851" t="s">
        <v>5203</v>
      </c>
      <c r="H851" t="s">
        <v>3150</v>
      </c>
    </row>
    <row r="852" spans="1:9">
      <c r="A852">
        <v>5279600</v>
      </c>
      <c r="B852">
        <v>5096400</v>
      </c>
      <c r="C852">
        <v>4864100</v>
      </c>
      <c r="D852">
        <f t="shared" si="13"/>
        <v>5096400</v>
      </c>
      <c r="E852" t="s">
        <v>815</v>
      </c>
      <c r="F852" t="s">
        <v>5204</v>
      </c>
      <c r="G852" t="s">
        <v>5205</v>
      </c>
      <c r="H852" t="s">
        <v>5206</v>
      </c>
      <c r="I852" t="s">
        <v>2676</v>
      </c>
    </row>
    <row r="853" spans="1:9">
      <c r="A853">
        <v>10703000</v>
      </c>
      <c r="B853">
        <v>10537000</v>
      </c>
      <c r="C853">
        <v>10357000</v>
      </c>
      <c r="D853">
        <f t="shared" si="13"/>
        <v>10537000</v>
      </c>
      <c r="E853" t="s">
        <v>816</v>
      </c>
      <c r="F853" t="s">
        <v>5207</v>
      </c>
      <c r="G853" t="s">
        <v>5208</v>
      </c>
      <c r="H853" t="s">
        <v>5209</v>
      </c>
      <c r="I853" t="s">
        <v>5210</v>
      </c>
    </row>
    <row r="854" spans="1:9">
      <c r="A854">
        <v>0</v>
      </c>
      <c r="B854">
        <v>0</v>
      </c>
      <c r="C854">
        <v>0</v>
      </c>
      <c r="D854">
        <f t="shared" si="13"/>
        <v>0</v>
      </c>
      <c r="E854" t="s">
        <v>817</v>
      </c>
      <c r="F854" t="s">
        <v>5211</v>
      </c>
      <c r="G854" t="s">
        <v>5212</v>
      </c>
      <c r="H854" t="s">
        <v>5213</v>
      </c>
      <c r="I854" t="s">
        <v>2729</v>
      </c>
    </row>
    <row r="855" spans="1:9">
      <c r="A855">
        <v>9327900</v>
      </c>
      <c r="B855">
        <v>9937700</v>
      </c>
      <c r="C855">
        <v>0</v>
      </c>
      <c r="D855">
        <f t="shared" si="13"/>
        <v>9327900</v>
      </c>
      <c r="E855" t="s">
        <v>818</v>
      </c>
      <c r="F855" t="s">
        <v>5214</v>
      </c>
      <c r="G855" t="s">
        <v>5215</v>
      </c>
      <c r="H855" t="s">
        <v>5216</v>
      </c>
      <c r="I855" t="s">
        <v>2532</v>
      </c>
    </row>
    <row r="856" spans="1:9">
      <c r="A856">
        <v>10775000</v>
      </c>
      <c r="B856">
        <v>10745000</v>
      </c>
      <c r="C856">
        <v>10615000</v>
      </c>
      <c r="D856">
        <f t="shared" si="13"/>
        <v>10745000</v>
      </c>
      <c r="E856" t="s">
        <v>819</v>
      </c>
      <c r="F856" t="s">
        <v>5217</v>
      </c>
      <c r="G856" t="s">
        <v>5218</v>
      </c>
      <c r="H856" t="s">
        <v>5219</v>
      </c>
      <c r="I856" t="s">
        <v>5220</v>
      </c>
    </row>
    <row r="857" spans="1:9">
      <c r="A857">
        <v>0</v>
      </c>
      <c r="B857">
        <v>0</v>
      </c>
      <c r="C857">
        <v>0</v>
      </c>
      <c r="D857">
        <f t="shared" si="13"/>
        <v>0</v>
      </c>
      <c r="E857" t="s">
        <v>820</v>
      </c>
      <c r="F857" t="s">
        <v>5221</v>
      </c>
      <c r="G857" t="s">
        <v>5222</v>
      </c>
      <c r="H857" t="s">
        <v>5223</v>
      </c>
      <c r="I857" t="s">
        <v>5224</v>
      </c>
    </row>
    <row r="858" spans="1:9">
      <c r="A858">
        <v>16385000</v>
      </c>
      <c r="B858">
        <v>13478000</v>
      </c>
      <c r="C858">
        <v>16884000</v>
      </c>
      <c r="D858">
        <f t="shared" si="13"/>
        <v>16385000</v>
      </c>
      <c r="E858" t="s">
        <v>821</v>
      </c>
      <c r="F858" t="s">
        <v>5225</v>
      </c>
      <c r="G858" t="s">
        <v>5226</v>
      </c>
      <c r="H858" t="s">
        <v>5227</v>
      </c>
      <c r="I858" t="s">
        <v>5228</v>
      </c>
    </row>
    <row r="859" spans="1:9">
      <c r="A859">
        <v>0</v>
      </c>
      <c r="B859">
        <v>0</v>
      </c>
      <c r="C859">
        <v>0</v>
      </c>
      <c r="D859">
        <f t="shared" si="13"/>
        <v>0</v>
      </c>
      <c r="E859" t="s">
        <v>822</v>
      </c>
      <c r="F859" t="s">
        <v>5229</v>
      </c>
      <c r="G859" t="s">
        <v>5230</v>
      </c>
      <c r="H859" t="s">
        <v>5231</v>
      </c>
      <c r="I859" t="s">
        <v>3559</v>
      </c>
    </row>
    <row r="860" spans="1:9">
      <c r="A860">
        <v>48927000</v>
      </c>
      <c r="B860">
        <v>46322000</v>
      </c>
      <c r="C860">
        <v>23967000</v>
      </c>
      <c r="D860">
        <f t="shared" si="13"/>
        <v>46322000</v>
      </c>
      <c r="E860" t="s">
        <v>823</v>
      </c>
      <c r="F860" t="s">
        <v>5232</v>
      </c>
      <c r="G860" t="s">
        <v>5233</v>
      </c>
      <c r="H860" t="s">
        <v>5234</v>
      </c>
      <c r="I860" t="s">
        <v>5235</v>
      </c>
    </row>
    <row r="861" spans="1:9">
      <c r="A861">
        <v>0</v>
      </c>
      <c r="B861">
        <v>0</v>
      </c>
      <c r="C861">
        <v>0</v>
      </c>
      <c r="D861">
        <f t="shared" si="13"/>
        <v>0</v>
      </c>
      <c r="E861" t="s">
        <v>824</v>
      </c>
      <c r="F861" t="s">
        <v>5236</v>
      </c>
      <c r="G861" t="s">
        <v>5237</v>
      </c>
      <c r="H861" t="s">
        <v>5238</v>
      </c>
      <c r="I861" t="s">
        <v>5239</v>
      </c>
    </row>
    <row r="862" spans="1:9">
      <c r="A862">
        <v>5637400</v>
      </c>
      <c r="B862">
        <v>5399100</v>
      </c>
      <c r="C862">
        <v>5416600</v>
      </c>
      <c r="D862">
        <f t="shared" si="13"/>
        <v>5416600</v>
      </c>
      <c r="E862" t="s">
        <v>825</v>
      </c>
      <c r="F862" t="s">
        <v>5240</v>
      </c>
      <c r="G862" t="s">
        <v>5241</v>
      </c>
      <c r="H862" t="s">
        <v>2609</v>
      </c>
      <c r="I862" t="s">
        <v>5242</v>
      </c>
    </row>
    <row r="863" spans="1:9">
      <c r="A863">
        <v>0</v>
      </c>
      <c r="B863">
        <v>0</v>
      </c>
      <c r="C863">
        <v>0</v>
      </c>
      <c r="D863">
        <f t="shared" si="13"/>
        <v>0</v>
      </c>
      <c r="E863" t="s">
        <v>826</v>
      </c>
      <c r="F863" t="s">
        <v>5243</v>
      </c>
      <c r="G863" t="s">
        <v>5244</v>
      </c>
      <c r="H863" t="s">
        <v>5245</v>
      </c>
      <c r="I863" t="s">
        <v>5246</v>
      </c>
    </row>
    <row r="864" spans="1:9">
      <c r="A864">
        <v>0</v>
      </c>
      <c r="B864">
        <v>0</v>
      </c>
      <c r="C864">
        <v>0</v>
      </c>
      <c r="D864">
        <f t="shared" si="13"/>
        <v>0</v>
      </c>
      <c r="E864" t="s">
        <v>827</v>
      </c>
      <c r="F864" t="s">
        <v>5247</v>
      </c>
      <c r="G864" t="s">
        <v>5248</v>
      </c>
      <c r="H864" t="s">
        <v>5249</v>
      </c>
    </row>
    <row r="865" spans="1:9">
      <c r="A865">
        <v>48497000</v>
      </c>
      <c r="B865">
        <v>50202000</v>
      </c>
      <c r="C865">
        <v>49309000</v>
      </c>
      <c r="D865">
        <f t="shared" si="13"/>
        <v>49309000</v>
      </c>
      <c r="E865" t="s">
        <v>828</v>
      </c>
      <c r="F865" t="s">
        <v>5250</v>
      </c>
      <c r="G865" t="s">
        <v>5251</v>
      </c>
      <c r="H865" t="s">
        <v>2490</v>
      </c>
      <c r="I865" t="s">
        <v>3523</v>
      </c>
    </row>
    <row r="866" spans="1:9">
      <c r="A866">
        <v>0</v>
      </c>
      <c r="B866">
        <v>0</v>
      </c>
      <c r="C866">
        <v>0</v>
      </c>
      <c r="D866">
        <f t="shared" si="13"/>
        <v>0</v>
      </c>
      <c r="E866" t="s">
        <v>829</v>
      </c>
      <c r="F866" t="s">
        <v>5252</v>
      </c>
      <c r="G866" t="s">
        <v>5253</v>
      </c>
      <c r="H866" t="s">
        <v>5254</v>
      </c>
      <c r="I866" t="s">
        <v>2565</v>
      </c>
    </row>
    <row r="867" spans="1:9">
      <c r="A867">
        <v>30958000</v>
      </c>
      <c r="B867">
        <v>31341000</v>
      </c>
      <c r="C867">
        <v>29411000</v>
      </c>
      <c r="D867">
        <f t="shared" si="13"/>
        <v>30958000</v>
      </c>
      <c r="E867" t="s">
        <v>830</v>
      </c>
      <c r="F867" t="s">
        <v>5255</v>
      </c>
      <c r="G867" t="s">
        <v>5256</v>
      </c>
      <c r="H867" t="s">
        <v>5257</v>
      </c>
      <c r="I867" t="s">
        <v>5258</v>
      </c>
    </row>
    <row r="868" spans="1:9">
      <c r="A868">
        <v>0</v>
      </c>
      <c r="B868">
        <v>0</v>
      </c>
      <c r="C868">
        <v>0</v>
      </c>
      <c r="D868">
        <f t="shared" si="13"/>
        <v>0</v>
      </c>
      <c r="E868" t="s">
        <v>831</v>
      </c>
      <c r="F868" t="s">
        <v>5259</v>
      </c>
      <c r="G868" t="s">
        <v>5260</v>
      </c>
    </row>
    <row r="869" spans="1:9">
      <c r="A869">
        <v>0</v>
      </c>
      <c r="B869">
        <v>0</v>
      </c>
      <c r="C869">
        <v>0</v>
      </c>
      <c r="D869">
        <f t="shared" si="13"/>
        <v>0</v>
      </c>
      <c r="E869" t="s">
        <v>832</v>
      </c>
      <c r="F869" t="s">
        <v>5261</v>
      </c>
      <c r="G869" t="s">
        <v>5262</v>
      </c>
      <c r="H869" t="s">
        <v>5263</v>
      </c>
      <c r="I869" t="s">
        <v>5264</v>
      </c>
    </row>
    <row r="870" spans="1:9">
      <c r="A870">
        <v>8781000</v>
      </c>
      <c r="B870">
        <v>8882700</v>
      </c>
      <c r="C870">
        <v>8971400</v>
      </c>
      <c r="D870">
        <f t="shared" si="13"/>
        <v>8882700</v>
      </c>
      <c r="E870" t="s">
        <v>833</v>
      </c>
      <c r="F870" t="s">
        <v>5265</v>
      </c>
      <c r="G870" t="s">
        <v>5266</v>
      </c>
      <c r="H870" t="s">
        <v>5267</v>
      </c>
      <c r="I870" t="s">
        <v>5268</v>
      </c>
    </row>
    <row r="871" spans="1:9">
      <c r="A871">
        <v>35875000</v>
      </c>
      <c r="B871">
        <v>31184000</v>
      </c>
      <c r="C871">
        <v>34442000</v>
      </c>
      <c r="D871">
        <f t="shared" si="13"/>
        <v>34442000</v>
      </c>
      <c r="E871" t="s">
        <v>834</v>
      </c>
      <c r="F871" t="s">
        <v>5269</v>
      </c>
      <c r="G871" t="s">
        <v>5270</v>
      </c>
      <c r="H871" t="s">
        <v>5271</v>
      </c>
      <c r="I871" t="s">
        <v>2875</v>
      </c>
    </row>
    <row r="872" spans="1:9">
      <c r="A872">
        <v>18612000</v>
      </c>
      <c r="B872">
        <v>18559000</v>
      </c>
      <c r="C872">
        <v>20463000</v>
      </c>
      <c r="D872">
        <f t="shared" si="13"/>
        <v>18612000</v>
      </c>
      <c r="E872" t="s">
        <v>835</v>
      </c>
      <c r="F872" t="s">
        <v>5272</v>
      </c>
      <c r="G872" t="s">
        <v>5273</v>
      </c>
      <c r="H872" t="s">
        <v>2609</v>
      </c>
      <c r="I872" t="s">
        <v>2536</v>
      </c>
    </row>
    <row r="873" spans="1:9">
      <c r="A873">
        <v>8345600</v>
      </c>
      <c r="B873">
        <v>8311700</v>
      </c>
      <c r="C873">
        <v>8265000</v>
      </c>
      <c r="D873">
        <f t="shared" si="13"/>
        <v>8311700</v>
      </c>
      <c r="E873" t="s">
        <v>836</v>
      </c>
      <c r="F873" t="s">
        <v>5274</v>
      </c>
      <c r="G873" t="s">
        <v>5275</v>
      </c>
      <c r="H873" t="s">
        <v>5276</v>
      </c>
      <c r="I873" t="s">
        <v>5277</v>
      </c>
    </row>
    <row r="874" spans="1:9">
      <c r="A874">
        <v>5732100</v>
      </c>
      <c r="B874">
        <v>6443000</v>
      </c>
      <c r="C874">
        <v>4858200</v>
      </c>
      <c r="D874">
        <f t="shared" si="13"/>
        <v>5732100</v>
      </c>
      <c r="E874" t="s">
        <v>837</v>
      </c>
      <c r="F874" t="s">
        <v>5278</v>
      </c>
      <c r="G874" t="s">
        <v>5279</v>
      </c>
      <c r="H874" t="s">
        <v>5280</v>
      </c>
      <c r="I874" t="s">
        <v>3541</v>
      </c>
    </row>
    <row r="875" spans="1:9">
      <c r="A875">
        <v>1887700000</v>
      </c>
      <c r="B875">
        <v>1902900000</v>
      </c>
      <c r="C875">
        <v>1668800000</v>
      </c>
      <c r="D875">
        <f t="shared" si="13"/>
        <v>1887700000</v>
      </c>
      <c r="E875" t="s">
        <v>838</v>
      </c>
      <c r="F875" t="s">
        <v>5281</v>
      </c>
      <c r="G875" t="s">
        <v>5282</v>
      </c>
      <c r="H875" t="s">
        <v>5283</v>
      </c>
      <c r="I875" t="s">
        <v>5284</v>
      </c>
    </row>
    <row r="876" spans="1:9">
      <c r="A876">
        <v>10597000</v>
      </c>
      <c r="B876">
        <v>10432000</v>
      </c>
      <c r="C876">
        <v>10254000</v>
      </c>
      <c r="D876">
        <f t="shared" si="13"/>
        <v>10432000</v>
      </c>
      <c r="E876" t="s">
        <v>839</v>
      </c>
      <c r="F876" t="s">
        <v>5285</v>
      </c>
      <c r="G876" t="s">
        <v>5286</v>
      </c>
      <c r="H876" t="s">
        <v>5287</v>
      </c>
      <c r="I876" t="s">
        <v>5288</v>
      </c>
    </row>
    <row r="877" spans="1:9">
      <c r="A877">
        <v>0</v>
      </c>
      <c r="B877">
        <v>0</v>
      </c>
      <c r="C877">
        <v>0</v>
      </c>
      <c r="D877">
        <f t="shared" si="13"/>
        <v>0</v>
      </c>
      <c r="E877" t="s">
        <v>840</v>
      </c>
      <c r="F877" t="s">
        <v>5289</v>
      </c>
      <c r="G877" t="s">
        <v>5290</v>
      </c>
      <c r="H877" t="s">
        <v>5291</v>
      </c>
      <c r="I877" t="s">
        <v>5292</v>
      </c>
    </row>
    <row r="878" spans="1:9">
      <c r="A878">
        <v>0</v>
      </c>
      <c r="B878">
        <v>0</v>
      </c>
      <c r="C878">
        <v>0</v>
      </c>
      <c r="D878">
        <f t="shared" si="13"/>
        <v>0</v>
      </c>
      <c r="E878" t="s">
        <v>841</v>
      </c>
      <c r="F878" t="s">
        <v>5293</v>
      </c>
      <c r="G878" t="s">
        <v>5294</v>
      </c>
      <c r="H878" t="s">
        <v>5295</v>
      </c>
      <c r="I878" t="s">
        <v>5296</v>
      </c>
    </row>
    <row r="879" spans="1:9">
      <c r="A879">
        <v>3865700</v>
      </c>
      <c r="B879">
        <v>3731300</v>
      </c>
      <c r="C879">
        <v>3815900</v>
      </c>
      <c r="D879">
        <f t="shared" si="13"/>
        <v>3815900</v>
      </c>
      <c r="E879" t="s">
        <v>842</v>
      </c>
      <c r="F879" t="s">
        <v>5297</v>
      </c>
      <c r="G879" t="s">
        <v>5298</v>
      </c>
      <c r="H879" t="s">
        <v>5299</v>
      </c>
      <c r="I879" t="s">
        <v>5300</v>
      </c>
    </row>
    <row r="880" spans="1:9">
      <c r="A880">
        <v>11800000</v>
      </c>
      <c r="B880">
        <v>11724000</v>
      </c>
      <c r="C880">
        <v>11657000</v>
      </c>
      <c r="D880">
        <f t="shared" si="13"/>
        <v>11724000</v>
      </c>
      <c r="E880" t="s">
        <v>843</v>
      </c>
      <c r="F880" t="s">
        <v>5301</v>
      </c>
      <c r="G880" t="s">
        <v>5302</v>
      </c>
      <c r="H880" t="s">
        <v>5303</v>
      </c>
      <c r="I880" t="s">
        <v>5304</v>
      </c>
    </row>
    <row r="881" spans="1:9">
      <c r="A881">
        <v>59907000</v>
      </c>
      <c r="B881">
        <v>48213000</v>
      </c>
      <c r="C881">
        <v>56999000</v>
      </c>
      <c r="D881">
        <f t="shared" si="13"/>
        <v>56999000</v>
      </c>
      <c r="E881" t="s">
        <v>2438</v>
      </c>
      <c r="F881" t="s">
        <v>5305</v>
      </c>
      <c r="G881" t="s">
        <v>5306</v>
      </c>
      <c r="H881" t="s">
        <v>5307</v>
      </c>
      <c r="I881" t="s">
        <v>5308</v>
      </c>
    </row>
    <row r="882" spans="1:9">
      <c r="A882">
        <v>0</v>
      </c>
      <c r="B882">
        <v>0</v>
      </c>
      <c r="C882">
        <v>0</v>
      </c>
      <c r="D882">
        <f t="shared" si="13"/>
        <v>0</v>
      </c>
      <c r="E882" t="s">
        <v>844</v>
      </c>
      <c r="F882" t="s">
        <v>5309</v>
      </c>
      <c r="G882" t="s">
        <v>5310</v>
      </c>
      <c r="H882" t="s">
        <v>2490</v>
      </c>
      <c r="I882" t="s">
        <v>4059</v>
      </c>
    </row>
    <row r="883" spans="1:9">
      <c r="A883">
        <v>15790000</v>
      </c>
      <c r="B883">
        <v>14725000</v>
      </c>
      <c r="C883">
        <v>12066000</v>
      </c>
      <c r="D883">
        <f t="shared" si="13"/>
        <v>14725000</v>
      </c>
      <c r="E883" t="s">
        <v>845</v>
      </c>
      <c r="F883" t="s">
        <v>5311</v>
      </c>
      <c r="G883" t="s">
        <v>5312</v>
      </c>
      <c r="H883" t="s">
        <v>3301</v>
      </c>
      <c r="I883" t="s">
        <v>3302</v>
      </c>
    </row>
    <row r="884" spans="1:9">
      <c r="A884">
        <v>0</v>
      </c>
      <c r="B884">
        <v>6426200</v>
      </c>
      <c r="C884">
        <v>6424200</v>
      </c>
      <c r="D884">
        <f t="shared" si="13"/>
        <v>6424200</v>
      </c>
      <c r="E884" t="s">
        <v>846</v>
      </c>
      <c r="F884" t="s">
        <v>5313</v>
      </c>
      <c r="G884" t="s">
        <v>5314</v>
      </c>
      <c r="H884" t="s">
        <v>5315</v>
      </c>
      <c r="I884" t="s">
        <v>5316</v>
      </c>
    </row>
    <row r="885" spans="1:9">
      <c r="A885">
        <v>6050400</v>
      </c>
      <c r="B885">
        <v>0</v>
      </c>
      <c r="C885">
        <v>5756700</v>
      </c>
      <c r="D885">
        <f t="shared" si="13"/>
        <v>5756700</v>
      </c>
      <c r="E885" t="s">
        <v>847</v>
      </c>
      <c r="F885" t="s">
        <v>5317</v>
      </c>
      <c r="G885" t="s">
        <v>5318</v>
      </c>
      <c r="H885" t="s">
        <v>5319</v>
      </c>
    </row>
    <row r="886" spans="1:9">
      <c r="A886">
        <v>15292000</v>
      </c>
      <c r="B886">
        <v>15168000</v>
      </c>
      <c r="C886">
        <v>15020000</v>
      </c>
      <c r="D886">
        <f t="shared" si="13"/>
        <v>15168000</v>
      </c>
      <c r="E886" t="s">
        <v>848</v>
      </c>
      <c r="F886" t="s">
        <v>5320</v>
      </c>
      <c r="G886" t="s">
        <v>5321</v>
      </c>
      <c r="H886" t="s">
        <v>5322</v>
      </c>
      <c r="I886" t="s">
        <v>5323</v>
      </c>
    </row>
    <row r="887" spans="1:9">
      <c r="A887">
        <v>28685000</v>
      </c>
      <c r="B887">
        <v>25144000</v>
      </c>
      <c r="C887">
        <v>28250000</v>
      </c>
      <c r="D887">
        <f t="shared" si="13"/>
        <v>28250000</v>
      </c>
      <c r="E887" t="s">
        <v>849</v>
      </c>
      <c r="F887" t="s">
        <v>5324</v>
      </c>
      <c r="G887" t="s">
        <v>5325</v>
      </c>
      <c r="H887" t="s">
        <v>3150</v>
      </c>
      <c r="I887" t="s">
        <v>2536</v>
      </c>
    </row>
    <row r="888" spans="1:9">
      <c r="A888">
        <v>31933000</v>
      </c>
      <c r="B888">
        <v>34807000</v>
      </c>
      <c r="C888">
        <v>32756000</v>
      </c>
      <c r="D888">
        <f t="shared" si="13"/>
        <v>32756000</v>
      </c>
      <c r="E888" t="s">
        <v>850</v>
      </c>
      <c r="F888" t="s">
        <v>5326</v>
      </c>
      <c r="G888" t="s">
        <v>5327</v>
      </c>
      <c r="H888" t="s">
        <v>2663</v>
      </c>
      <c r="I888" t="s">
        <v>5328</v>
      </c>
    </row>
    <row r="889" spans="1:9">
      <c r="A889">
        <v>67680000</v>
      </c>
      <c r="B889">
        <v>64311000</v>
      </c>
      <c r="C889">
        <v>63375000</v>
      </c>
      <c r="D889">
        <f t="shared" si="13"/>
        <v>64311000</v>
      </c>
      <c r="E889" t="s">
        <v>851</v>
      </c>
      <c r="F889" t="s">
        <v>5329</v>
      </c>
      <c r="G889" t="s">
        <v>5330</v>
      </c>
      <c r="H889" t="s">
        <v>5331</v>
      </c>
      <c r="I889" t="s">
        <v>2725</v>
      </c>
    </row>
    <row r="890" spans="1:9">
      <c r="A890">
        <v>4932900</v>
      </c>
      <c r="B890">
        <v>4681500</v>
      </c>
      <c r="C890">
        <v>4756800</v>
      </c>
      <c r="D890">
        <f t="shared" si="13"/>
        <v>4756800</v>
      </c>
      <c r="E890" t="s">
        <v>852</v>
      </c>
      <c r="F890" t="s">
        <v>5332</v>
      </c>
      <c r="G890" t="s">
        <v>5333</v>
      </c>
      <c r="H890" t="s">
        <v>4294</v>
      </c>
      <c r="I890" t="s">
        <v>5334</v>
      </c>
    </row>
    <row r="891" spans="1:9">
      <c r="A891">
        <v>58887000</v>
      </c>
      <c r="B891">
        <v>65102000</v>
      </c>
      <c r="C891">
        <v>62309000</v>
      </c>
      <c r="D891">
        <f t="shared" si="13"/>
        <v>62309000</v>
      </c>
      <c r="E891" t="s">
        <v>853</v>
      </c>
      <c r="F891" t="s">
        <v>5335</v>
      </c>
      <c r="G891" t="s">
        <v>5336</v>
      </c>
      <c r="H891" t="s">
        <v>5337</v>
      </c>
      <c r="I891" t="s">
        <v>5338</v>
      </c>
    </row>
    <row r="892" spans="1:9">
      <c r="A892">
        <v>9160200</v>
      </c>
      <c r="B892">
        <v>8749000</v>
      </c>
      <c r="C892">
        <v>9341700</v>
      </c>
      <c r="D892">
        <f t="shared" si="13"/>
        <v>9160200</v>
      </c>
      <c r="E892" t="s">
        <v>854</v>
      </c>
      <c r="F892" t="s">
        <v>5339</v>
      </c>
      <c r="G892" t="s">
        <v>5340</v>
      </c>
      <c r="H892" t="s">
        <v>5341</v>
      </c>
    </row>
    <row r="893" spans="1:9">
      <c r="A893">
        <v>20455000</v>
      </c>
      <c r="B893">
        <v>19339000</v>
      </c>
      <c r="C893">
        <v>19437000</v>
      </c>
      <c r="D893">
        <f t="shared" si="13"/>
        <v>19437000</v>
      </c>
      <c r="E893" t="s">
        <v>855</v>
      </c>
      <c r="F893" t="s">
        <v>5342</v>
      </c>
      <c r="G893" t="s">
        <v>5343</v>
      </c>
      <c r="H893" t="s">
        <v>5344</v>
      </c>
    </row>
    <row r="894" spans="1:9">
      <c r="A894">
        <v>0</v>
      </c>
      <c r="B894">
        <v>0</v>
      </c>
      <c r="C894">
        <v>0</v>
      </c>
      <c r="D894">
        <f t="shared" si="13"/>
        <v>0</v>
      </c>
      <c r="E894" t="s">
        <v>856</v>
      </c>
      <c r="F894" t="s">
        <v>5345</v>
      </c>
      <c r="G894" t="s">
        <v>5346</v>
      </c>
      <c r="H894" t="s">
        <v>2609</v>
      </c>
      <c r="I894" t="s">
        <v>5347</v>
      </c>
    </row>
    <row r="895" spans="1:9">
      <c r="A895">
        <v>16538000</v>
      </c>
      <c r="B895">
        <v>17031000</v>
      </c>
      <c r="C895">
        <v>14062000</v>
      </c>
      <c r="D895">
        <f t="shared" si="13"/>
        <v>16538000</v>
      </c>
      <c r="E895" t="s">
        <v>857</v>
      </c>
      <c r="F895" t="s">
        <v>5348</v>
      </c>
      <c r="G895" t="s">
        <v>5349</v>
      </c>
      <c r="H895" t="s">
        <v>5350</v>
      </c>
      <c r="I895" t="s">
        <v>2676</v>
      </c>
    </row>
    <row r="896" spans="1:9">
      <c r="A896">
        <v>7284300</v>
      </c>
      <c r="B896">
        <v>7232200</v>
      </c>
      <c r="C896">
        <v>6818400</v>
      </c>
      <c r="D896">
        <f t="shared" si="13"/>
        <v>7232200</v>
      </c>
      <c r="E896" t="s">
        <v>858</v>
      </c>
      <c r="F896" t="s">
        <v>5351</v>
      </c>
      <c r="G896" t="s">
        <v>5352</v>
      </c>
      <c r="H896" t="s">
        <v>5353</v>
      </c>
    </row>
    <row r="897" spans="1:9">
      <c r="A897">
        <v>0</v>
      </c>
      <c r="B897">
        <v>0</v>
      </c>
      <c r="C897">
        <v>0</v>
      </c>
      <c r="D897">
        <f t="shared" si="13"/>
        <v>0</v>
      </c>
      <c r="E897" t="s">
        <v>859</v>
      </c>
      <c r="F897" t="s">
        <v>5354</v>
      </c>
      <c r="G897" t="s">
        <v>5355</v>
      </c>
      <c r="H897" t="s">
        <v>5356</v>
      </c>
      <c r="I897" t="s">
        <v>5357</v>
      </c>
    </row>
    <row r="898" spans="1:9">
      <c r="A898">
        <v>0</v>
      </c>
      <c r="B898">
        <v>0</v>
      </c>
      <c r="C898">
        <v>0</v>
      </c>
      <c r="D898">
        <f t="shared" si="13"/>
        <v>0</v>
      </c>
      <c r="E898" t="s">
        <v>860</v>
      </c>
      <c r="F898" t="s">
        <v>5358</v>
      </c>
      <c r="G898" t="s">
        <v>5359</v>
      </c>
      <c r="H898" t="s">
        <v>5360</v>
      </c>
      <c r="I898" t="s">
        <v>2565</v>
      </c>
    </row>
    <row r="899" spans="1:9">
      <c r="A899">
        <v>8985600</v>
      </c>
      <c r="B899">
        <v>8400300</v>
      </c>
      <c r="C899">
        <v>8473300</v>
      </c>
      <c r="D899">
        <f t="shared" ref="D899:D962" si="14">MEDIAN(A899:C899)</f>
        <v>8473300</v>
      </c>
      <c r="E899" t="s">
        <v>861</v>
      </c>
      <c r="F899" t="s">
        <v>5361</v>
      </c>
      <c r="G899" t="s">
        <v>5362</v>
      </c>
      <c r="H899" t="s">
        <v>5363</v>
      </c>
      <c r="I899" t="s">
        <v>5364</v>
      </c>
    </row>
    <row r="900" spans="1:9">
      <c r="A900">
        <v>0</v>
      </c>
      <c r="B900">
        <v>0</v>
      </c>
      <c r="C900">
        <v>0</v>
      </c>
      <c r="D900">
        <f t="shared" si="14"/>
        <v>0</v>
      </c>
      <c r="E900" t="s">
        <v>862</v>
      </c>
      <c r="F900" t="s">
        <v>5365</v>
      </c>
      <c r="G900" t="s">
        <v>5366</v>
      </c>
      <c r="H900" t="s">
        <v>5367</v>
      </c>
      <c r="I900" t="s">
        <v>2743</v>
      </c>
    </row>
    <row r="901" spans="1:9">
      <c r="A901">
        <v>9057900</v>
      </c>
      <c r="B901">
        <v>8584500</v>
      </c>
      <c r="C901">
        <v>8737500</v>
      </c>
      <c r="D901">
        <f t="shared" si="14"/>
        <v>8737500</v>
      </c>
      <c r="E901" t="s">
        <v>863</v>
      </c>
      <c r="F901" t="s">
        <v>5368</v>
      </c>
      <c r="G901" t="s">
        <v>5369</v>
      </c>
      <c r="H901" t="s">
        <v>2663</v>
      </c>
      <c r="I901" t="s">
        <v>5370</v>
      </c>
    </row>
    <row r="902" spans="1:9">
      <c r="A902">
        <v>11267000</v>
      </c>
      <c r="B902">
        <v>10903000</v>
      </c>
      <c r="C902">
        <v>10662000</v>
      </c>
      <c r="D902">
        <f t="shared" si="14"/>
        <v>10903000</v>
      </c>
      <c r="E902" t="s">
        <v>864</v>
      </c>
      <c r="F902" t="s">
        <v>5371</v>
      </c>
      <c r="G902" t="s">
        <v>5372</v>
      </c>
      <c r="H902" t="s">
        <v>2535</v>
      </c>
    </row>
    <row r="903" spans="1:9">
      <c r="A903">
        <v>0</v>
      </c>
      <c r="B903">
        <v>0</v>
      </c>
      <c r="C903">
        <v>0</v>
      </c>
      <c r="D903">
        <f t="shared" si="14"/>
        <v>0</v>
      </c>
      <c r="E903" t="s">
        <v>2439</v>
      </c>
      <c r="F903" t="s">
        <v>5373</v>
      </c>
      <c r="G903" t="s">
        <v>5374</v>
      </c>
      <c r="H903" t="s">
        <v>4357</v>
      </c>
      <c r="I903" t="s">
        <v>2698</v>
      </c>
    </row>
    <row r="904" spans="1:9">
      <c r="A904">
        <v>4630700</v>
      </c>
      <c r="B904">
        <v>3690500</v>
      </c>
      <c r="C904">
        <v>4505400</v>
      </c>
      <c r="D904">
        <f t="shared" si="14"/>
        <v>4505400</v>
      </c>
      <c r="E904" t="s">
        <v>865</v>
      </c>
      <c r="F904" t="s">
        <v>5375</v>
      </c>
      <c r="G904" t="s">
        <v>5376</v>
      </c>
      <c r="H904" t="s">
        <v>5377</v>
      </c>
      <c r="I904" t="s">
        <v>5378</v>
      </c>
    </row>
    <row r="905" spans="1:9">
      <c r="A905">
        <v>18241000</v>
      </c>
      <c r="B905">
        <v>19515000</v>
      </c>
      <c r="C905">
        <v>19235000</v>
      </c>
      <c r="D905">
        <f t="shared" si="14"/>
        <v>19235000</v>
      </c>
      <c r="E905" t="s">
        <v>2440</v>
      </c>
      <c r="F905" t="s">
        <v>5379</v>
      </c>
      <c r="G905" t="s">
        <v>5380</v>
      </c>
      <c r="H905" t="s">
        <v>5381</v>
      </c>
      <c r="I905" t="s">
        <v>5382</v>
      </c>
    </row>
    <row r="906" spans="1:9">
      <c r="A906">
        <v>0</v>
      </c>
      <c r="B906">
        <v>0</v>
      </c>
      <c r="C906">
        <v>0</v>
      </c>
      <c r="D906">
        <f t="shared" si="14"/>
        <v>0</v>
      </c>
      <c r="E906" t="s">
        <v>866</v>
      </c>
      <c r="F906" t="s">
        <v>5383</v>
      </c>
      <c r="G906" t="s">
        <v>5384</v>
      </c>
      <c r="H906" t="s">
        <v>5385</v>
      </c>
      <c r="I906" t="s">
        <v>5386</v>
      </c>
    </row>
    <row r="907" spans="1:9">
      <c r="A907">
        <v>119600000</v>
      </c>
      <c r="B907">
        <v>87438000</v>
      </c>
      <c r="C907">
        <v>148480000</v>
      </c>
      <c r="D907">
        <f t="shared" si="14"/>
        <v>119600000</v>
      </c>
      <c r="E907" t="s">
        <v>2441</v>
      </c>
      <c r="F907" t="s">
        <v>5387</v>
      </c>
      <c r="G907" t="s">
        <v>5388</v>
      </c>
      <c r="H907" t="s">
        <v>2697</v>
      </c>
      <c r="I907" t="s">
        <v>2698</v>
      </c>
    </row>
    <row r="908" spans="1:9">
      <c r="A908">
        <v>0</v>
      </c>
      <c r="B908">
        <v>9400000</v>
      </c>
      <c r="C908">
        <v>9397100</v>
      </c>
      <c r="D908">
        <f t="shared" si="14"/>
        <v>9397100</v>
      </c>
      <c r="E908" t="s">
        <v>867</v>
      </c>
      <c r="F908" t="s">
        <v>5389</v>
      </c>
      <c r="G908" t="s">
        <v>5390</v>
      </c>
      <c r="H908" t="s">
        <v>5391</v>
      </c>
      <c r="I908" t="s">
        <v>5392</v>
      </c>
    </row>
    <row r="909" spans="1:9">
      <c r="A909">
        <v>0</v>
      </c>
      <c r="B909">
        <v>0</v>
      </c>
      <c r="C909">
        <v>0</v>
      </c>
      <c r="D909">
        <f t="shared" si="14"/>
        <v>0</v>
      </c>
      <c r="E909" t="s">
        <v>2442</v>
      </c>
      <c r="F909" t="s">
        <v>5393</v>
      </c>
      <c r="G909" t="s">
        <v>5394</v>
      </c>
      <c r="H909" t="s">
        <v>2916</v>
      </c>
      <c r="I909" t="s">
        <v>5395</v>
      </c>
    </row>
    <row r="910" spans="1:9">
      <c r="A910">
        <v>15958000</v>
      </c>
      <c r="B910">
        <v>14199000</v>
      </c>
      <c r="C910">
        <v>14353000</v>
      </c>
      <c r="D910">
        <f t="shared" si="14"/>
        <v>14353000</v>
      </c>
      <c r="E910" t="s">
        <v>868</v>
      </c>
      <c r="F910" t="s">
        <v>5396</v>
      </c>
      <c r="G910" t="s">
        <v>5397</v>
      </c>
      <c r="H910" t="s">
        <v>5398</v>
      </c>
      <c r="I910" t="s">
        <v>5399</v>
      </c>
    </row>
    <row r="911" spans="1:9">
      <c r="A911">
        <v>0</v>
      </c>
      <c r="B911">
        <v>0</v>
      </c>
      <c r="C911">
        <v>0</v>
      </c>
      <c r="D911">
        <f t="shared" si="14"/>
        <v>0</v>
      </c>
      <c r="E911" t="s">
        <v>869</v>
      </c>
      <c r="F911" t="s">
        <v>5400</v>
      </c>
      <c r="G911" t="s">
        <v>5401</v>
      </c>
      <c r="H911" t="s">
        <v>2535</v>
      </c>
      <c r="I911" t="s">
        <v>2565</v>
      </c>
    </row>
    <row r="912" spans="1:9">
      <c r="A912">
        <v>4881800</v>
      </c>
      <c r="B912">
        <v>4888000</v>
      </c>
      <c r="C912">
        <v>0</v>
      </c>
      <c r="D912">
        <f t="shared" si="14"/>
        <v>4881800</v>
      </c>
      <c r="E912" t="s">
        <v>870</v>
      </c>
      <c r="F912" t="s">
        <v>5402</v>
      </c>
      <c r="G912" t="s">
        <v>5403</v>
      </c>
      <c r="H912" t="s">
        <v>5404</v>
      </c>
      <c r="I912" t="s">
        <v>2676</v>
      </c>
    </row>
    <row r="913" spans="1:9">
      <c r="A913">
        <v>0</v>
      </c>
      <c r="B913">
        <v>0</v>
      </c>
      <c r="C913">
        <v>0</v>
      </c>
      <c r="D913">
        <f t="shared" si="14"/>
        <v>0</v>
      </c>
      <c r="E913" t="s">
        <v>871</v>
      </c>
      <c r="F913" t="s">
        <v>5405</v>
      </c>
      <c r="G913" t="s">
        <v>871</v>
      </c>
      <c r="H913" t="s">
        <v>5406</v>
      </c>
    </row>
    <row r="914" spans="1:9">
      <c r="A914">
        <v>7134400</v>
      </c>
      <c r="B914">
        <v>7091200</v>
      </c>
      <c r="C914">
        <v>5301200</v>
      </c>
      <c r="D914">
        <f t="shared" si="14"/>
        <v>7091200</v>
      </c>
      <c r="E914" t="s">
        <v>872</v>
      </c>
      <c r="F914" t="s">
        <v>5407</v>
      </c>
      <c r="G914" t="s">
        <v>5408</v>
      </c>
      <c r="H914" t="s">
        <v>2728</v>
      </c>
      <c r="I914" t="s">
        <v>2532</v>
      </c>
    </row>
    <row r="915" spans="1:9">
      <c r="A915">
        <v>53633000</v>
      </c>
      <c r="B915">
        <v>55150000</v>
      </c>
      <c r="C915">
        <v>55133000</v>
      </c>
      <c r="D915">
        <f t="shared" si="14"/>
        <v>55133000</v>
      </c>
      <c r="E915" t="s">
        <v>873</v>
      </c>
      <c r="F915" t="s">
        <v>5409</v>
      </c>
      <c r="G915" t="s">
        <v>5410</v>
      </c>
      <c r="H915" t="s">
        <v>5411</v>
      </c>
      <c r="I915" t="s">
        <v>5412</v>
      </c>
    </row>
    <row r="916" spans="1:9">
      <c r="A916">
        <v>9617000</v>
      </c>
      <c r="B916">
        <v>10823000</v>
      </c>
      <c r="C916">
        <v>10686000</v>
      </c>
      <c r="D916">
        <f t="shared" si="14"/>
        <v>10686000</v>
      </c>
      <c r="E916" t="s">
        <v>874</v>
      </c>
      <c r="F916" t="s">
        <v>5413</v>
      </c>
      <c r="G916" t="s">
        <v>5414</v>
      </c>
      <c r="H916" t="s">
        <v>2609</v>
      </c>
      <c r="I916" t="s">
        <v>2747</v>
      </c>
    </row>
    <row r="917" spans="1:9">
      <c r="A917">
        <v>5414700</v>
      </c>
      <c r="B917">
        <v>5147900</v>
      </c>
      <c r="C917">
        <v>5372900</v>
      </c>
      <c r="D917">
        <f t="shared" si="14"/>
        <v>5372900</v>
      </c>
      <c r="E917" t="s">
        <v>875</v>
      </c>
      <c r="F917" t="s">
        <v>5415</v>
      </c>
      <c r="G917" t="s">
        <v>5416</v>
      </c>
      <c r="H917" t="s">
        <v>3703</v>
      </c>
      <c r="I917" t="s">
        <v>5417</v>
      </c>
    </row>
    <row r="918" spans="1:9">
      <c r="A918">
        <v>0</v>
      </c>
      <c r="B918">
        <v>0</v>
      </c>
      <c r="C918">
        <v>0</v>
      </c>
      <c r="D918">
        <f t="shared" si="14"/>
        <v>0</v>
      </c>
      <c r="E918" t="s">
        <v>876</v>
      </c>
      <c r="F918" t="s">
        <v>5418</v>
      </c>
      <c r="G918" t="s">
        <v>5419</v>
      </c>
      <c r="H918" t="s">
        <v>5420</v>
      </c>
      <c r="I918" t="s">
        <v>2676</v>
      </c>
    </row>
    <row r="919" spans="1:9">
      <c r="A919">
        <v>6743800</v>
      </c>
      <c r="B919">
        <v>6950000</v>
      </c>
      <c r="C919">
        <v>6947900</v>
      </c>
      <c r="D919">
        <f t="shared" si="14"/>
        <v>6947900</v>
      </c>
      <c r="E919" t="s">
        <v>877</v>
      </c>
      <c r="F919" t="s">
        <v>5421</v>
      </c>
      <c r="G919" t="s">
        <v>5422</v>
      </c>
      <c r="H919" t="s">
        <v>5423</v>
      </c>
      <c r="I919" t="s">
        <v>5424</v>
      </c>
    </row>
    <row r="920" spans="1:9">
      <c r="A920">
        <v>0</v>
      </c>
      <c r="B920">
        <v>2080500</v>
      </c>
      <c r="C920">
        <v>2081800</v>
      </c>
      <c r="D920">
        <f t="shared" si="14"/>
        <v>2080500</v>
      </c>
      <c r="E920" t="s">
        <v>878</v>
      </c>
      <c r="F920" t="s">
        <v>5425</v>
      </c>
      <c r="G920" t="s">
        <v>5426</v>
      </c>
      <c r="H920" t="s">
        <v>5427</v>
      </c>
      <c r="I920" t="s">
        <v>5428</v>
      </c>
    </row>
    <row r="921" spans="1:9">
      <c r="A921">
        <v>60818000</v>
      </c>
      <c r="B921">
        <v>52331000</v>
      </c>
      <c r="C921">
        <v>49451000</v>
      </c>
      <c r="D921">
        <f t="shared" si="14"/>
        <v>52331000</v>
      </c>
      <c r="E921" t="s">
        <v>879</v>
      </c>
      <c r="F921" t="s">
        <v>5429</v>
      </c>
      <c r="G921" t="s">
        <v>5430</v>
      </c>
      <c r="H921" t="s">
        <v>2713</v>
      </c>
      <c r="I921" t="s">
        <v>2714</v>
      </c>
    </row>
    <row r="922" spans="1:9">
      <c r="A922">
        <v>0</v>
      </c>
      <c r="B922">
        <v>2473400</v>
      </c>
      <c r="C922">
        <v>2472700</v>
      </c>
      <c r="D922">
        <f t="shared" si="14"/>
        <v>2472700</v>
      </c>
      <c r="E922" t="s">
        <v>880</v>
      </c>
      <c r="F922" t="s">
        <v>5431</v>
      </c>
      <c r="G922" t="s">
        <v>5432</v>
      </c>
      <c r="H922" t="s">
        <v>5433</v>
      </c>
      <c r="I922" t="s">
        <v>5434</v>
      </c>
    </row>
    <row r="923" spans="1:9">
      <c r="A923">
        <v>22256000</v>
      </c>
      <c r="B923">
        <v>22284000</v>
      </c>
      <c r="C923">
        <v>19467000</v>
      </c>
      <c r="D923">
        <f t="shared" si="14"/>
        <v>22256000</v>
      </c>
      <c r="E923" t="s">
        <v>881</v>
      </c>
      <c r="F923" t="s">
        <v>5435</v>
      </c>
      <c r="G923" t="s">
        <v>5436</v>
      </c>
      <c r="H923" t="s">
        <v>5437</v>
      </c>
      <c r="I923" t="s">
        <v>5438</v>
      </c>
    </row>
    <row r="924" spans="1:9">
      <c r="A924">
        <v>45773000</v>
      </c>
      <c r="B924">
        <v>48734000</v>
      </c>
      <c r="C924">
        <v>47130000</v>
      </c>
      <c r="D924">
        <f t="shared" si="14"/>
        <v>47130000</v>
      </c>
      <c r="E924" t="s">
        <v>882</v>
      </c>
      <c r="F924" t="s">
        <v>5439</v>
      </c>
      <c r="G924" t="s">
        <v>5440</v>
      </c>
      <c r="H924" t="s">
        <v>5441</v>
      </c>
    </row>
    <row r="925" spans="1:9">
      <c r="A925">
        <v>93426000</v>
      </c>
      <c r="B925">
        <v>100460000</v>
      </c>
      <c r="C925">
        <v>94656000</v>
      </c>
      <c r="D925">
        <f t="shared" si="14"/>
        <v>94656000</v>
      </c>
      <c r="E925" t="s">
        <v>883</v>
      </c>
      <c r="F925" t="s">
        <v>5442</v>
      </c>
      <c r="G925" t="s">
        <v>5443</v>
      </c>
      <c r="H925" t="s">
        <v>2802</v>
      </c>
      <c r="I925" t="s">
        <v>2714</v>
      </c>
    </row>
    <row r="926" spans="1:9">
      <c r="A926">
        <v>361760000</v>
      </c>
      <c r="B926">
        <v>402000000</v>
      </c>
      <c r="C926">
        <v>403840000</v>
      </c>
      <c r="D926">
        <f t="shared" si="14"/>
        <v>402000000</v>
      </c>
      <c r="E926" t="s">
        <v>2443</v>
      </c>
      <c r="F926" t="s">
        <v>5444</v>
      </c>
      <c r="G926" t="s">
        <v>5445</v>
      </c>
      <c r="H926" t="s">
        <v>2798</v>
      </c>
      <c r="I926" t="s">
        <v>5446</v>
      </c>
    </row>
    <row r="927" spans="1:9">
      <c r="A927">
        <v>133010000</v>
      </c>
      <c r="B927">
        <v>154900000</v>
      </c>
      <c r="C927">
        <v>153960000</v>
      </c>
      <c r="D927">
        <f t="shared" si="14"/>
        <v>153960000</v>
      </c>
      <c r="E927" t="s">
        <v>884</v>
      </c>
      <c r="F927" t="s">
        <v>5447</v>
      </c>
      <c r="G927" t="s">
        <v>5448</v>
      </c>
      <c r="H927" t="s">
        <v>5449</v>
      </c>
      <c r="I927" t="s">
        <v>5450</v>
      </c>
    </row>
    <row r="928" spans="1:9">
      <c r="A928">
        <v>36860000</v>
      </c>
      <c r="B928">
        <v>34320000</v>
      </c>
      <c r="C928">
        <v>35905000</v>
      </c>
      <c r="D928">
        <f t="shared" si="14"/>
        <v>35905000</v>
      </c>
      <c r="E928" t="s">
        <v>885</v>
      </c>
      <c r="F928" t="s">
        <v>5451</v>
      </c>
      <c r="G928" t="s">
        <v>5452</v>
      </c>
      <c r="H928" t="s">
        <v>5453</v>
      </c>
      <c r="I928" t="s">
        <v>2536</v>
      </c>
    </row>
    <row r="929" spans="1:9">
      <c r="A929">
        <v>5558700</v>
      </c>
      <c r="B929">
        <v>5788300</v>
      </c>
      <c r="C929">
        <v>6820300</v>
      </c>
      <c r="D929">
        <f t="shared" si="14"/>
        <v>5788300</v>
      </c>
      <c r="E929" t="s">
        <v>886</v>
      </c>
      <c r="F929" t="s">
        <v>5454</v>
      </c>
      <c r="G929" t="s">
        <v>5455</v>
      </c>
      <c r="H929" t="s">
        <v>2659</v>
      </c>
      <c r="I929" t="s">
        <v>2789</v>
      </c>
    </row>
    <row r="930" spans="1:9">
      <c r="A930">
        <v>29422000</v>
      </c>
      <c r="B930">
        <v>30903000</v>
      </c>
      <c r="C930">
        <v>30518000</v>
      </c>
      <c r="D930">
        <f t="shared" si="14"/>
        <v>30518000</v>
      </c>
      <c r="E930" t="s">
        <v>887</v>
      </c>
      <c r="F930" t="s">
        <v>5456</v>
      </c>
      <c r="G930" t="s">
        <v>5457</v>
      </c>
      <c r="H930" t="s">
        <v>5458</v>
      </c>
      <c r="I930" t="s">
        <v>5459</v>
      </c>
    </row>
    <row r="931" spans="1:9">
      <c r="A931">
        <v>0</v>
      </c>
      <c r="B931">
        <v>0</v>
      </c>
      <c r="C931">
        <v>0</v>
      </c>
      <c r="D931">
        <f t="shared" si="14"/>
        <v>0</v>
      </c>
      <c r="E931" t="s">
        <v>888</v>
      </c>
      <c r="F931" t="s">
        <v>5460</v>
      </c>
      <c r="G931" t="s">
        <v>5461</v>
      </c>
      <c r="H931" t="s">
        <v>5462</v>
      </c>
      <c r="I931" t="s">
        <v>2565</v>
      </c>
    </row>
    <row r="932" spans="1:9">
      <c r="A932">
        <v>20070000</v>
      </c>
      <c r="B932">
        <v>20073000</v>
      </c>
      <c r="C932">
        <v>14590000</v>
      </c>
      <c r="D932">
        <f t="shared" si="14"/>
        <v>20070000</v>
      </c>
      <c r="E932" t="s">
        <v>889</v>
      </c>
      <c r="F932" t="s">
        <v>5463</v>
      </c>
      <c r="G932" t="s">
        <v>5464</v>
      </c>
      <c r="H932" t="s">
        <v>5465</v>
      </c>
      <c r="I932" t="s">
        <v>5466</v>
      </c>
    </row>
    <row r="933" spans="1:9">
      <c r="A933">
        <v>17619000</v>
      </c>
      <c r="B933">
        <v>19208000</v>
      </c>
      <c r="C933">
        <v>17572000</v>
      </c>
      <c r="D933">
        <f t="shared" si="14"/>
        <v>17619000</v>
      </c>
      <c r="E933" t="s">
        <v>890</v>
      </c>
      <c r="F933" t="s">
        <v>5467</v>
      </c>
      <c r="G933" t="s">
        <v>5468</v>
      </c>
      <c r="H933" t="s">
        <v>4448</v>
      </c>
      <c r="I933" t="s">
        <v>5469</v>
      </c>
    </row>
    <row r="934" spans="1:9">
      <c r="A934">
        <v>0</v>
      </c>
      <c r="B934">
        <v>0</v>
      </c>
      <c r="C934">
        <v>0</v>
      </c>
      <c r="D934">
        <f t="shared" si="14"/>
        <v>0</v>
      </c>
      <c r="E934" t="s">
        <v>891</v>
      </c>
      <c r="F934" t="s">
        <v>5470</v>
      </c>
      <c r="G934" t="s">
        <v>5471</v>
      </c>
      <c r="H934" t="s">
        <v>3703</v>
      </c>
      <c r="I934" t="s">
        <v>2999</v>
      </c>
    </row>
    <row r="935" spans="1:9">
      <c r="A935">
        <v>0</v>
      </c>
      <c r="B935">
        <v>0</v>
      </c>
      <c r="C935">
        <v>0</v>
      </c>
      <c r="D935">
        <f t="shared" si="14"/>
        <v>0</v>
      </c>
      <c r="E935" t="s">
        <v>892</v>
      </c>
      <c r="F935" t="s">
        <v>5472</v>
      </c>
      <c r="G935" t="s">
        <v>5473</v>
      </c>
      <c r="H935" t="s">
        <v>2609</v>
      </c>
      <c r="I935" t="s">
        <v>5474</v>
      </c>
    </row>
    <row r="936" spans="1:9">
      <c r="A936">
        <v>16728000</v>
      </c>
      <c r="B936">
        <v>15718000</v>
      </c>
      <c r="C936">
        <v>15814000</v>
      </c>
      <c r="D936">
        <f t="shared" si="14"/>
        <v>15814000</v>
      </c>
      <c r="E936" t="s">
        <v>893</v>
      </c>
      <c r="F936" t="s">
        <v>5475</v>
      </c>
      <c r="G936" t="s">
        <v>5476</v>
      </c>
      <c r="H936" t="s">
        <v>5477</v>
      </c>
      <c r="I936" t="s">
        <v>5478</v>
      </c>
    </row>
    <row r="937" spans="1:9">
      <c r="A937">
        <v>29207000</v>
      </c>
      <c r="B937">
        <v>32214000</v>
      </c>
      <c r="C937">
        <v>30339000</v>
      </c>
      <c r="D937">
        <f t="shared" si="14"/>
        <v>30339000</v>
      </c>
      <c r="E937" t="s">
        <v>894</v>
      </c>
      <c r="F937" t="s">
        <v>5479</v>
      </c>
      <c r="G937" t="s">
        <v>5480</v>
      </c>
      <c r="H937" t="s">
        <v>5481</v>
      </c>
      <c r="I937" t="s">
        <v>5482</v>
      </c>
    </row>
    <row r="938" spans="1:9">
      <c r="A938">
        <v>0</v>
      </c>
      <c r="B938">
        <v>0</v>
      </c>
      <c r="C938">
        <v>0</v>
      </c>
      <c r="D938">
        <f t="shared" si="14"/>
        <v>0</v>
      </c>
      <c r="E938" t="s">
        <v>895</v>
      </c>
      <c r="F938" t="s">
        <v>5483</v>
      </c>
      <c r="G938" t="s">
        <v>5484</v>
      </c>
      <c r="H938" t="s">
        <v>4610</v>
      </c>
      <c r="I938" t="s">
        <v>2676</v>
      </c>
    </row>
    <row r="939" spans="1:9">
      <c r="A939">
        <v>0</v>
      </c>
      <c r="B939">
        <v>6849800</v>
      </c>
      <c r="C939">
        <v>5876900</v>
      </c>
      <c r="D939">
        <f t="shared" si="14"/>
        <v>5876900</v>
      </c>
      <c r="E939" t="s">
        <v>896</v>
      </c>
      <c r="F939" t="s">
        <v>5485</v>
      </c>
      <c r="G939" t="s">
        <v>5486</v>
      </c>
      <c r="H939" t="s">
        <v>2701</v>
      </c>
      <c r="I939" t="s">
        <v>5487</v>
      </c>
    </row>
    <row r="940" spans="1:9">
      <c r="A940">
        <v>0</v>
      </c>
      <c r="B940">
        <v>2362600</v>
      </c>
      <c r="C940">
        <v>2361900</v>
      </c>
      <c r="D940">
        <f t="shared" si="14"/>
        <v>2361900</v>
      </c>
      <c r="E940" t="s">
        <v>897</v>
      </c>
      <c r="F940" t="s">
        <v>5488</v>
      </c>
      <c r="G940" t="s">
        <v>5489</v>
      </c>
      <c r="H940" t="s">
        <v>5490</v>
      </c>
      <c r="I940" t="s">
        <v>5491</v>
      </c>
    </row>
    <row r="941" spans="1:9">
      <c r="A941">
        <v>2039800</v>
      </c>
      <c r="B941">
        <v>0</v>
      </c>
      <c r="C941">
        <v>2119300</v>
      </c>
      <c r="D941">
        <f t="shared" si="14"/>
        <v>2039800</v>
      </c>
      <c r="E941" t="s">
        <v>898</v>
      </c>
      <c r="F941" t="s">
        <v>5492</v>
      </c>
      <c r="G941" t="s">
        <v>5493</v>
      </c>
      <c r="H941" t="s">
        <v>2609</v>
      </c>
    </row>
    <row r="942" spans="1:9">
      <c r="A942">
        <v>315370000</v>
      </c>
      <c r="B942">
        <v>332140000</v>
      </c>
      <c r="C942">
        <v>316210000</v>
      </c>
      <c r="D942">
        <f t="shared" si="14"/>
        <v>316210000</v>
      </c>
      <c r="E942" t="s">
        <v>2444</v>
      </c>
      <c r="F942" t="s">
        <v>5494</v>
      </c>
      <c r="G942" t="s">
        <v>5495</v>
      </c>
      <c r="H942" t="s">
        <v>5496</v>
      </c>
      <c r="I942" t="s">
        <v>2698</v>
      </c>
    </row>
    <row r="943" spans="1:9">
      <c r="A943">
        <v>0</v>
      </c>
      <c r="B943">
        <v>0</v>
      </c>
      <c r="C943">
        <v>0</v>
      </c>
      <c r="D943">
        <f t="shared" si="14"/>
        <v>0</v>
      </c>
      <c r="E943" t="s">
        <v>899</v>
      </c>
      <c r="F943" t="s">
        <v>5497</v>
      </c>
      <c r="G943" t="s">
        <v>5498</v>
      </c>
      <c r="H943" t="s">
        <v>5499</v>
      </c>
      <c r="I943" t="s">
        <v>3559</v>
      </c>
    </row>
    <row r="944" spans="1:9">
      <c r="A944">
        <v>12404000</v>
      </c>
      <c r="B944">
        <v>12212000</v>
      </c>
      <c r="C944">
        <v>12004000</v>
      </c>
      <c r="D944">
        <f t="shared" si="14"/>
        <v>12212000</v>
      </c>
      <c r="E944" t="s">
        <v>900</v>
      </c>
      <c r="F944" t="s">
        <v>5500</v>
      </c>
      <c r="G944" t="s">
        <v>5501</v>
      </c>
      <c r="H944" t="s">
        <v>3967</v>
      </c>
    </row>
    <row r="945" spans="1:9">
      <c r="A945">
        <v>4943800</v>
      </c>
      <c r="B945">
        <v>5170900</v>
      </c>
      <c r="C945">
        <v>5326100</v>
      </c>
      <c r="D945">
        <f t="shared" si="14"/>
        <v>5170900</v>
      </c>
      <c r="E945" t="s">
        <v>901</v>
      </c>
      <c r="F945" t="s">
        <v>5502</v>
      </c>
      <c r="G945" t="s">
        <v>5503</v>
      </c>
      <c r="H945" t="s">
        <v>3150</v>
      </c>
    </row>
    <row r="946" spans="1:9">
      <c r="A946">
        <v>5231000</v>
      </c>
      <c r="B946">
        <v>6475100</v>
      </c>
      <c r="C946">
        <v>6473100</v>
      </c>
      <c r="D946">
        <f t="shared" si="14"/>
        <v>6473100</v>
      </c>
      <c r="E946" t="s">
        <v>902</v>
      </c>
      <c r="F946" t="s">
        <v>5504</v>
      </c>
      <c r="G946" t="s">
        <v>5505</v>
      </c>
      <c r="H946" t="s">
        <v>5506</v>
      </c>
      <c r="I946" t="s">
        <v>3501</v>
      </c>
    </row>
    <row r="947" spans="1:9">
      <c r="A947">
        <v>13957000</v>
      </c>
      <c r="B947">
        <v>13789000</v>
      </c>
      <c r="C947">
        <v>12966000</v>
      </c>
      <c r="D947">
        <f t="shared" si="14"/>
        <v>13789000</v>
      </c>
      <c r="E947" t="s">
        <v>903</v>
      </c>
      <c r="F947" t="s">
        <v>5507</v>
      </c>
      <c r="G947" t="s">
        <v>5508</v>
      </c>
      <c r="H947" t="s">
        <v>5509</v>
      </c>
      <c r="I947" t="s">
        <v>5510</v>
      </c>
    </row>
    <row r="948" spans="1:9">
      <c r="A948">
        <v>33410000</v>
      </c>
      <c r="B948">
        <v>45910000</v>
      </c>
      <c r="C948">
        <v>43819000</v>
      </c>
      <c r="D948">
        <f t="shared" si="14"/>
        <v>43819000</v>
      </c>
      <c r="E948" t="s">
        <v>904</v>
      </c>
      <c r="F948" t="s">
        <v>5511</v>
      </c>
      <c r="G948" t="s">
        <v>904</v>
      </c>
      <c r="H948" t="s">
        <v>5512</v>
      </c>
    </row>
    <row r="949" spans="1:9">
      <c r="A949">
        <v>6066100</v>
      </c>
      <c r="B949">
        <v>8346600</v>
      </c>
      <c r="C949">
        <v>7717100</v>
      </c>
      <c r="D949">
        <f t="shared" si="14"/>
        <v>7717100</v>
      </c>
      <c r="E949" t="s">
        <v>905</v>
      </c>
      <c r="F949" t="s">
        <v>5513</v>
      </c>
      <c r="G949" t="s">
        <v>5514</v>
      </c>
      <c r="H949" t="s">
        <v>5515</v>
      </c>
      <c r="I949" t="s">
        <v>5516</v>
      </c>
    </row>
    <row r="950" spans="1:9">
      <c r="A950">
        <v>5448800</v>
      </c>
      <c r="B950">
        <v>6045300</v>
      </c>
      <c r="C950">
        <v>6637700</v>
      </c>
      <c r="D950">
        <f t="shared" si="14"/>
        <v>6045300</v>
      </c>
      <c r="E950" t="s">
        <v>906</v>
      </c>
      <c r="F950" t="s">
        <v>5517</v>
      </c>
      <c r="G950" t="s">
        <v>5518</v>
      </c>
      <c r="H950" t="s">
        <v>5519</v>
      </c>
      <c r="I950" t="s">
        <v>3443</v>
      </c>
    </row>
    <row r="951" spans="1:9">
      <c r="A951">
        <v>16841000</v>
      </c>
      <c r="B951">
        <v>16231000</v>
      </c>
      <c r="C951">
        <v>16226000</v>
      </c>
      <c r="D951">
        <f t="shared" si="14"/>
        <v>16231000</v>
      </c>
      <c r="E951" t="s">
        <v>907</v>
      </c>
      <c r="F951" t="s">
        <v>5520</v>
      </c>
      <c r="G951" t="s">
        <v>5521</v>
      </c>
      <c r="H951" t="s">
        <v>5522</v>
      </c>
      <c r="I951" t="s">
        <v>2725</v>
      </c>
    </row>
    <row r="952" spans="1:9">
      <c r="A952">
        <v>0</v>
      </c>
      <c r="B952">
        <v>0</v>
      </c>
      <c r="C952">
        <v>0</v>
      </c>
      <c r="D952">
        <f t="shared" si="14"/>
        <v>0</v>
      </c>
      <c r="E952" t="s">
        <v>908</v>
      </c>
      <c r="F952" t="s">
        <v>5523</v>
      </c>
      <c r="G952" t="s">
        <v>5524</v>
      </c>
      <c r="H952" t="s">
        <v>4656</v>
      </c>
      <c r="I952" t="s">
        <v>5525</v>
      </c>
    </row>
    <row r="953" spans="1:9">
      <c r="A953">
        <v>4165800</v>
      </c>
      <c r="B953">
        <v>4371700</v>
      </c>
      <c r="C953">
        <v>4008600</v>
      </c>
      <c r="D953">
        <f t="shared" si="14"/>
        <v>4165800</v>
      </c>
      <c r="E953" t="s">
        <v>909</v>
      </c>
      <c r="F953" t="s">
        <v>5526</v>
      </c>
      <c r="G953" t="s">
        <v>5527</v>
      </c>
      <c r="H953" t="s">
        <v>5528</v>
      </c>
      <c r="I953" t="s">
        <v>5529</v>
      </c>
    </row>
    <row r="954" spans="1:9">
      <c r="A954">
        <v>0</v>
      </c>
      <c r="B954">
        <v>0</v>
      </c>
      <c r="C954">
        <v>0</v>
      </c>
      <c r="D954">
        <f t="shared" si="14"/>
        <v>0</v>
      </c>
      <c r="E954" t="s">
        <v>2445</v>
      </c>
      <c r="F954" t="s">
        <v>5530</v>
      </c>
      <c r="G954" t="s">
        <v>5531</v>
      </c>
      <c r="H954" t="s">
        <v>5532</v>
      </c>
      <c r="I954" t="s">
        <v>5533</v>
      </c>
    </row>
    <row r="955" spans="1:9">
      <c r="A955">
        <v>8810900</v>
      </c>
      <c r="B955">
        <v>0</v>
      </c>
      <c r="C955">
        <v>0</v>
      </c>
      <c r="D955">
        <f t="shared" si="14"/>
        <v>0</v>
      </c>
      <c r="E955" t="s">
        <v>910</v>
      </c>
      <c r="F955" t="s">
        <v>5534</v>
      </c>
      <c r="G955" t="s">
        <v>5535</v>
      </c>
      <c r="H955" t="s">
        <v>4142</v>
      </c>
      <c r="I955" t="s">
        <v>5536</v>
      </c>
    </row>
    <row r="956" spans="1:9">
      <c r="A956">
        <v>16772000</v>
      </c>
      <c r="B956">
        <v>18963000</v>
      </c>
      <c r="C956">
        <v>18958000</v>
      </c>
      <c r="D956">
        <f t="shared" si="14"/>
        <v>18958000</v>
      </c>
      <c r="E956" t="s">
        <v>911</v>
      </c>
      <c r="F956" t="s">
        <v>5537</v>
      </c>
      <c r="G956" t="s">
        <v>5538</v>
      </c>
      <c r="H956" t="s">
        <v>2494</v>
      </c>
      <c r="I956" t="s">
        <v>3992</v>
      </c>
    </row>
    <row r="957" spans="1:9">
      <c r="A957">
        <v>0</v>
      </c>
      <c r="B957">
        <v>0</v>
      </c>
      <c r="C957">
        <v>0</v>
      </c>
      <c r="D957">
        <f t="shared" si="14"/>
        <v>0</v>
      </c>
      <c r="E957" t="s">
        <v>912</v>
      </c>
      <c r="F957" t="s">
        <v>5539</v>
      </c>
      <c r="G957" t="s">
        <v>5540</v>
      </c>
      <c r="H957" t="s">
        <v>2697</v>
      </c>
      <c r="I957" t="s">
        <v>2698</v>
      </c>
    </row>
    <row r="958" spans="1:9">
      <c r="A958">
        <v>0</v>
      </c>
      <c r="B958">
        <v>0</v>
      </c>
      <c r="C958">
        <v>0</v>
      </c>
      <c r="D958">
        <f t="shared" si="14"/>
        <v>0</v>
      </c>
      <c r="E958" t="s">
        <v>913</v>
      </c>
      <c r="F958" t="s">
        <v>5541</v>
      </c>
      <c r="G958" t="s">
        <v>5542</v>
      </c>
      <c r="H958" t="s">
        <v>5543</v>
      </c>
      <c r="I958" t="s">
        <v>5544</v>
      </c>
    </row>
    <row r="959" spans="1:9">
      <c r="A959">
        <v>10702000</v>
      </c>
      <c r="B959">
        <v>8648400</v>
      </c>
      <c r="C959">
        <v>8954500</v>
      </c>
      <c r="D959">
        <f t="shared" si="14"/>
        <v>8954500</v>
      </c>
      <c r="E959" t="s">
        <v>914</v>
      </c>
      <c r="F959" t="s">
        <v>5545</v>
      </c>
      <c r="G959" t="s">
        <v>5546</v>
      </c>
      <c r="H959" t="s">
        <v>2494</v>
      </c>
      <c r="I959" t="s">
        <v>5547</v>
      </c>
    </row>
    <row r="960" spans="1:9">
      <c r="A960">
        <v>14098000</v>
      </c>
      <c r="B960">
        <v>15392000</v>
      </c>
      <c r="C960">
        <v>14975000</v>
      </c>
      <c r="D960">
        <f t="shared" si="14"/>
        <v>14975000</v>
      </c>
      <c r="E960" t="s">
        <v>915</v>
      </c>
      <c r="F960" t="s">
        <v>5548</v>
      </c>
      <c r="G960" t="s">
        <v>5549</v>
      </c>
      <c r="H960" t="s">
        <v>5550</v>
      </c>
    </row>
    <row r="961" spans="1:9">
      <c r="A961">
        <v>135370000</v>
      </c>
      <c r="B961">
        <v>130450000</v>
      </c>
      <c r="C961">
        <v>128820000</v>
      </c>
      <c r="D961">
        <f t="shared" si="14"/>
        <v>130450000</v>
      </c>
      <c r="E961" t="s">
        <v>916</v>
      </c>
      <c r="F961" t="s">
        <v>5551</v>
      </c>
      <c r="G961" t="s">
        <v>5552</v>
      </c>
      <c r="H961" t="s">
        <v>5553</v>
      </c>
      <c r="I961" t="s">
        <v>5554</v>
      </c>
    </row>
    <row r="962" spans="1:9">
      <c r="A962">
        <v>82393000</v>
      </c>
      <c r="B962">
        <v>82219000</v>
      </c>
      <c r="C962">
        <v>79453000</v>
      </c>
      <c r="D962">
        <f t="shared" si="14"/>
        <v>82219000</v>
      </c>
      <c r="E962" t="s">
        <v>917</v>
      </c>
      <c r="F962" t="s">
        <v>5555</v>
      </c>
      <c r="G962" t="s">
        <v>5556</v>
      </c>
      <c r="H962" t="s">
        <v>5557</v>
      </c>
      <c r="I962" t="s">
        <v>5558</v>
      </c>
    </row>
    <row r="963" spans="1:9">
      <c r="A963">
        <v>22740000</v>
      </c>
      <c r="B963">
        <v>22832000</v>
      </c>
      <c r="C963">
        <v>24151000</v>
      </c>
      <c r="D963">
        <f t="shared" ref="D963:D1026" si="15">MEDIAN(A963:C963)</f>
        <v>22832000</v>
      </c>
      <c r="E963" t="s">
        <v>2446</v>
      </c>
      <c r="F963" t="s">
        <v>5559</v>
      </c>
      <c r="G963" t="s">
        <v>5560</v>
      </c>
      <c r="H963" t="s">
        <v>5561</v>
      </c>
      <c r="I963" t="s">
        <v>5562</v>
      </c>
    </row>
    <row r="964" spans="1:9">
      <c r="A964">
        <v>235590000</v>
      </c>
      <c r="B964">
        <v>270970000</v>
      </c>
      <c r="C964">
        <v>270240000</v>
      </c>
      <c r="D964">
        <f t="shared" si="15"/>
        <v>270240000</v>
      </c>
      <c r="E964" t="s">
        <v>918</v>
      </c>
      <c r="F964" t="s">
        <v>5563</v>
      </c>
      <c r="G964" t="s">
        <v>5564</v>
      </c>
      <c r="H964" t="s">
        <v>2802</v>
      </c>
      <c r="I964" t="s">
        <v>5565</v>
      </c>
    </row>
    <row r="965" spans="1:9">
      <c r="A965">
        <v>4084500</v>
      </c>
      <c r="B965">
        <v>3633900</v>
      </c>
      <c r="C965">
        <v>4373800</v>
      </c>
      <c r="D965">
        <f t="shared" si="15"/>
        <v>4084500</v>
      </c>
      <c r="E965" t="s">
        <v>919</v>
      </c>
      <c r="F965" t="s">
        <v>5566</v>
      </c>
      <c r="G965" t="s">
        <v>5567</v>
      </c>
      <c r="H965" t="s">
        <v>5568</v>
      </c>
      <c r="I965" t="s">
        <v>5569</v>
      </c>
    </row>
    <row r="966" spans="1:9">
      <c r="A966">
        <v>0</v>
      </c>
      <c r="B966">
        <v>0</v>
      </c>
      <c r="C966">
        <v>0</v>
      </c>
      <c r="D966">
        <f t="shared" si="15"/>
        <v>0</v>
      </c>
      <c r="E966" t="s">
        <v>920</v>
      </c>
      <c r="F966" t="s">
        <v>5570</v>
      </c>
      <c r="G966" t="s">
        <v>920</v>
      </c>
      <c r="H966" t="s">
        <v>5571</v>
      </c>
      <c r="I966" t="s">
        <v>2532</v>
      </c>
    </row>
    <row r="967" spans="1:9">
      <c r="A967">
        <v>0</v>
      </c>
      <c r="B967">
        <v>0</v>
      </c>
      <c r="C967">
        <v>0</v>
      </c>
      <c r="D967">
        <f t="shared" si="15"/>
        <v>0</v>
      </c>
      <c r="E967" t="s">
        <v>921</v>
      </c>
      <c r="F967" t="s">
        <v>5572</v>
      </c>
      <c r="G967" t="s">
        <v>5573</v>
      </c>
      <c r="H967" t="s">
        <v>5574</v>
      </c>
      <c r="I967" t="s">
        <v>5575</v>
      </c>
    </row>
    <row r="968" spans="1:9">
      <c r="A968">
        <v>11071000</v>
      </c>
      <c r="B968">
        <v>0</v>
      </c>
      <c r="C968">
        <v>12131000</v>
      </c>
      <c r="D968">
        <f t="shared" si="15"/>
        <v>11071000</v>
      </c>
      <c r="E968" t="s">
        <v>922</v>
      </c>
      <c r="F968" t="s">
        <v>5576</v>
      </c>
      <c r="G968" t="s">
        <v>5577</v>
      </c>
      <c r="H968" t="s">
        <v>5578</v>
      </c>
      <c r="I968" t="s">
        <v>5579</v>
      </c>
    </row>
    <row r="969" spans="1:9">
      <c r="A969">
        <v>6094300</v>
      </c>
      <c r="B969">
        <v>6702400</v>
      </c>
      <c r="C969">
        <v>4960000</v>
      </c>
      <c r="D969">
        <f t="shared" si="15"/>
        <v>6094300</v>
      </c>
      <c r="E969" t="s">
        <v>923</v>
      </c>
      <c r="F969" t="s">
        <v>5580</v>
      </c>
      <c r="G969" t="s">
        <v>5581</v>
      </c>
      <c r="H969" t="s">
        <v>2609</v>
      </c>
      <c r="I969" t="s">
        <v>2536</v>
      </c>
    </row>
    <row r="970" spans="1:9">
      <c r="A970">
        <v>10229000</v>
      </c>
      <c r="B970">
        <v>14180000</v>
      </c>
      <c r="C970">
        <v>14176000</v>
      </c>
      <c r="D970">
        <f t="shared" si="15"/>
        <v>14176000</v>
      </c>
      <c r="E970" t="s">
        <v>924</v>
      </c>
      <c r="F970" t="s">
        <v>5582</v>
      </c>
      <c r="G970" t="s">
        <v>5583</v>
      </c>
      <c r="H970" t="s">
        <v>5584</v>
      </c>
      <c r="I970" t="s">
        <v>5585</v>
      </c>
    </row>
    <row r="971" spans="1:9">
      <c r="A971">
        <v>29688000</v>
      </c>
      <c r="B971">
        <v>49765000</v>
      </c>
      <c r="C971">
        <v>45058000</v>
      </c>
      <c r="D971">
        <f t="shared" si="15"/>
        <v>45058000</v>
      </c>
      <c r="E971" t="s">
        <v>925</v>
      </c>
      <c r="F971" t="s">
        <v>5586</v>
      </c>
      <c r="G971" t="s">
        <v>5587</v>
      </c>
      <c r="H971" t="s">
        <v>5588</v>
      </c>
      <c r="I971" t="s">
        <v>5589</v>
      </c>
    </row>
    <row r="972" spans="1:9">
      <c r="A972">
        <v>55476000</v>
      </c>
      <c r="B972">
        <v>53102000</v>
      </c>
      <c r="C972">
        <v>55542000</v>
      </c>
      <c r="D972">
        <f t="shared" si="15"/>
        <v>55476000</v>
      </c>
      <c r="E972" t="s">
        <v>926</v>
      </c>
      <c r="F972" t="s">
        <v>5590</v>
      </c>
      <c r="G972" t="s">
        <v>5591</v>
      </c>
      <c r="H972" t="s">
        <v>5592</v>
      </c>
      <c r="I972" t="s">
        <v>5593</v>
      </c>
    </row>
    <row r="973" spans="1:9">
      <c r="A973">
        <v>0</v>
      </c>
      <c r="B973">
        <v>0</v>
      </c>
      <c r="C973">
        <v>0</v>
      </c>
      <c r="D973">
        <f t="shared" si="15"/>
        <v>0</v>
      </c>
      <c r="E973" t="s">
        <v>927</v>
      </c>
      <c r="F973" t="s">
        <v>5594</v>
      </c>
      <c r="G973" t="s">
        <v>5595</v>
      </c>
      <c r="H973" t="s">
        <v>5596</v>
      </c>
      <c r="I973" t="s">
        <v>5597</v>
      </c>
    </row>
    <row r="974" spans="1:9">
      <c r="A974">
        <v>15562000</v>
      </c>
      <c r="B974">
        <v>15488000</v>
      </c>
      <c r="C974">
        <v>15390000</v>
      </c>
      <c r="D974">
        <f t="shared" si="15"/>
        <v>15488000</v>
      </c>
      <c r="E974" t="s">
        <v>928</v>
      </c>
      <c r="F974" t="s">
        <v>5598</v>
      </c>
      <c r="G974" t="s">
        <v>5599</v>
      </c>
      <c r="H974" t="s">
        <v>4672</v>
      </c>
      <c r="I974" t="s">
        <v>5600</v>
      </c>
    </row>
    <row r="975" spans="1:9">
      <c r="A975">
        <v>8724200</v>
      </c>
      <c r="B975">
        <v>8588900</v>
      </c>
      <c r="C975">
        <v>8442300</v>
      </c>
      <c r="D975">
        <f t="shared" si="15"/>
        <v>8588900</v>
      </c>
      <c r="E975" t="s">
        <v>929</v>
      </c>
      <c r="F975" t="s">
        <v>5601</v>
      </c>
      <c r="G975" t="s">
        <v>5602</v>
      </c>
      <c r="H975" t="s">
        <v>5603</v>
      </c>
    </row>
    <row r="976" spans="1:9">
      <c r="A976">
        <v>0</v>
      </c>
      <c r="B976">
        <v>0</v>
      </c>
      <c r="C976">
        <v>0</v>
      </c>
      <c r="D976">
        <f t="shared" si="15"/>
        <v>0</v>
      </c>
      <c r="E976" t="s">
        <v>930</v>
      </c>
      <c r="F976" t="s">
        <v>5604</v>
      </c>
      <c r="G976" t="s">
        <v>5605</v>
      </c>
      <c r="H976" t="s">
        <v>3498</v>
      </c>
      <c r="I976" t="s">
        <v>5606</v>
      </c>
    </row>
    <row r="977" spans="1:9">
      <c r="A977">
        <v>46620000</v>
      </c>
      <c r="B977">
        <v>52094000</v>
      </c>
      <c r="C977">
        <v>47789000</v>
      </c>
      <c r="D977">
        <f t="shared" si="15"/>
        <v>47789000</v>
      </c>
      <c r="E977" t="s">
        <v>931</v>
      </c>
      <c r="F977" t="s">
        <v>5607</v>
      </c>
      <c r="G977" t="s">
        <v>5608</v>
      </c>
      <c r="H977" t="s">
        <v>2535</v>
      </c>
    </row>
    <row r="978" spans="1:9">
      <c r="A978">
        <v>768660000</v>
      </c>
      <c r="B978">
        <v>792800000</v>
      </c>
      <c r="C978">
        <v>778740000</v>
      </c>
      <c r="D978">
        <f t="shared" si="15"/>
        <v>778740000</v>
      </c>
      <c r="E978" t="s">
        <v>932</v>
      </c>
      <c r="F978" t="s">
        <v>5609</v>
      </c>
      <c r="G978" t="s">
        <v>5610</v>
      </c>
      <c r="H978" t="s">
        <v>5611</v>
      </c>
      <c r="I978" t="s">
        <v>3365</v>
      </c>
    </row>
    <row r="979" spans="1:9">
      <c r="A979">
        <v>0</v>
      </c>
      <c r="B979">
        <v>0</v>
      </c>
      <c r="C979">
        <v>0</v>
      </c>
      <c r="D979">
        <f t="shared" si="15"/>
        <v>0</v>
      </c>
      <c r="E979" t="s">
        <v>933</v>
      </c>
      <c r="F979" t="s">
        <v>5612</v>
      </c>
      <c r="G979" t="s">
        <v>5613</v>
      </c>
      <c r="H979" t="s">
        <v>3596</v>
      </c>
      <c r="I979" t="s">
        <v>3597</v>
      </c>
    </row>
    <row r="980" spans="1:9">
      <c r="A980">
        <v>33525000</v>
      </c>
      <c r="B980">
        <v>32109000</v>
      </c>
      <c r="C980">
        <v>30982000</v>
      </c>
      <c r="D980">
        <f t="shared" si="15"/>
        <v>32109000</v>
      </c>
      <c r="E980" t="s">
        <v>934</v>
      </c>
      <c r="F980" t="s">
        <v>5614</v>
      </c>
      <c r="G980" t="s">
        <v>5615</v>
      </c>
      <c r="H980" t="s">
        <v>5616</v>
      </c>
      <c r="I980" t="s">
        <v>5617</v>
      </c>
    </row>
    <row r="981" spans="1:9">
      <c r="A981">
        <v>13319000</v>
      </c>
      <c r="B981">
        <v>14910000</v>
      </c>
      <c r="C981">
        <v>14905000</v>
      </c>
      <c r="D981">
        <f t="shared" si="15"/>
        <v>14905000</v>
      </c>
      <c r="E981" t="s">
        <v>935</v>
      </c>
      <c r="F981" t="s">
        <v>5618</v>
      </c>
      <c r="G981" t="s">
        <v>5619</v>
      </c>
      <c r="H981" t="s">
        <v>2659</v>
      </c>
      <c r="I981" t="s">
        <v>2561</v>
      </c>
    </row>
    <row r="982" spans="1:9">
      <c r="A982">
        <v>6355100</v>
      </c>
      <c r="B982">
        <v>5827100</v>
      </c>
      <c r="C982">
        <v>5631200</v>
      </c>
      <c r="D982">
        <f t="shared" si="15"/>
        <v>5827100</v>
      </c>
      <c r="E982" t="s">
        <v>936</v>
      </c>
      <c r="F982" t="s">
        <v>5620</v>
      </c>
      <c r="G982" t="s">
        <v>5621</v>
      </c>
      <c r="H982" t="s">
        <v>5622</v>
      </c>
      <c r="I982" t="s">
        <v>2725</v>
      </c>
    </row>
    <row r="983" spans="1:9">
      <c r="A983">
        <v>18366000</v>
      </c>
      <c r="B983">
        <v>17769000</v>
      </c>
      <c r="C983">
        <v>18205000</v>
      </c>
      <c r="D983">
        <f t="shared" si="15"/>
        <v>18205000</v>
      </c>
      <c r="E983" t="s">
        <v>937</v>
      </c>
      <c r="F983" t="s">
        <v>5623</v>
      </c>
      <c r="G983" t="s">
        <v>5624</v>
      </c>
      <c r="H983" t="s">
        <v>5625</v>
      </c>
      <c r="I983" t="s">
        <v>5626</v>
      </c>
    </row>
    <row r="984" spans="1:9">
      <c r="A984">
        <v>40336000</v>
      </c>
      <c r="B984">
        <v>38117000</v>
      </c>
      <c r="C984">
        <v>36457000</v>
      </c>
      <c r="D984">
        <f t="shared" si="15"/>
        <v>38117000</v>
      </c>
      <c r="E984" t="s">
        <v>938</v>
      </c>
      <c r="F984" t="s">
        <v>5627</v>
      </c>
      <c r="G984" t="s">
        <v>5628</v>
      </c>
      <c r="H984" t="s">
        <v>2546</v>
      </c>
      <c r="I984" t="s">
        <v>2743</v>
      </c>
    </row>
    <row r="985" spans="1:9">
      <c r="A985">
        <v>11142000</v>
      </c>
      <c r="B985">
        <v>9628000</v>
      </c>
      <c r="C985">
        <v>10601000</v>
      </c>
      <c r="D985">
        <f t="shared" si="15"/>
        <v>10601000</v>
      </c>
      <c r="E985" t="s">
        <v>939</v>
      </c>
      <c r="F985" t="s">
        <v>5629</v>
      </c>
      <c r="G985" t="s">
        <v>5630</v>
      </c>
      <c r="H985" t="s">
        <v>2535</v>
      </c>
      <c r="I985" t="s">
        <v>2743</v>
      </c>
    </row>
    <row r="986" spans="1:9">
      <c r="A986">
        <v>0</v>
      </c>
      <c r="B986">
        <v>0</v>
      </c>
      <c r="C986">
        <v>0</v>
      </c>
      <c r="D986">
        <f t="shared" si="15"/>
        <v>0</v>
      </c>
      <c r="E986" t="s">
        <v>940</v>
      </c>
      <c r="F986" t="s">
        <v>5631</v>
      </c>
      <c r="G986" t="s">
        <v>5632</v>
      </c>
      <c r="H986" t="s">
        <v>2682</v>
      </c>
      <c r="I986" t="s">
        <v>5633</v>
      </c>
    </row>
    <row r="987" spans="1:9">
      <c r="A987">
        <v>0</v>
      </c>
      <c r="B987">
        <v>0</v>
      </c>
      <c r="C987">
        <v>0</v>
      </c>
      <c r="D987">
        <f t="shared" si="15"/>
        <v>0</v>
      </c>
      <c r="E987" t="s">
        <v>941</v>
      </c>
      <c r="F987" t="s">
        <v>5634</v>
      </c>
      <c r="G987" t="s">
        <v>5635</v>
      </c>
      <c r="H987" t="s">
        <v>2609</v>
      </c>
    </row>
    <row r="988" spans="1:9">
      <c r="A988">
        <v>0</v>
      </c>
      <c r="B988">
        <v>0</v>
      </c>
      <c r="C988">
        <v>0</v>
      </c>
      <c r="D988">
        <f t="shared" si="15"/>
        <v>0</v>
      </c>
      <c r="E988" t="s">
        <v>942</v>
      </c>
      <c r="F988" t="s">
        <v>5636</v>
      </c>
      <c r="G988" t="s">
        <v>5637</v>
      </c>
      <c r="H988" t="s">
        <v>2981</v>
      </c>
      <c r="I988" t="s">
        <v>5638</v>
      </c>
    </row>
    <row r="989" spans="1:9">
      <c r="A989">
        <v>0</v>
      </c>
      <c r="B989">
        <v>0</v>
      </c>
      <c r="C989">
        <v>0</v>
      </c>
      <c r="D989">
        <f t="shared" si="15"/>
        <v>0</v>
      </c>
      <c r="E989" t="s">
        <v>943</v>
      </c>
      <c r="F989" t="s">
        <v>5639</v>
      </c>
      <c r="G989" t="s">
        <v>5640</v>
      </c>
      <c r="H989" t="s">
        <v>5641</v>
      </c>
      <c r="I989" t="s">
        <v>5642</v>
      </c>
    </row>
    <row r="990" spans="1:9">
      <c r="A990">
        <v>41483000</v>
      </c>
      <c r="B990">
        <v>38845000</v>
      </c>
      <c r="C990">
        <v>39993000</v>
      </c>
      <c r="D990">
        <f t="shared" si="15"/>
        <v>39993000</v>
      </c>
      <c r="E990" t="s">
        <v>944</v>
      </c>
      <c r="F990" t="s">
        <v>5643</v>
      </c>
      <c r="G990" t="s">
        <v>5644</v>
      </c>
      <c r="H990" t="s">
        <v>2802</v>
      </c>
      <c r="I990" t="s">
        <v>3820</v>
      </c>
    </row>
    <row r="991" spans="1:9">
      <c r="A991">
        <v>92406000</v>
      </c>
      <c r="B991">
        <v>102240000</v>
      </c>
      <c r="C991">
        <v>97975000</v>
      </c>
      <c r="D991">
        <f t="shared" si="15"/>
        <v>97975000</v>
      </c>
      <c r="E991" t="s">
        <v>945</v>
      </c>
      <c r="F991" t="s">
        <v>5645</v>
      </c>
      <c r="G991" t="s">
        <v>5646</v>
      </c>
      <c r="H991" t="s">
        <v>5647</v>
      </c>
      <c r="I991" t="s">
        <v>5648</v>
      </c>
    </row>
    <row r="992" spans="1:9">
      <c r="A992">
        <v>53743000</v>
      </c>
      <c r="B992">
        <v>50471000</v>
      </c>
      <c r="C992">
        <v>51406000</v>
      </c>
      <c r="D992">
        <f t="shared" si="15"/>
        <v>51406000</v>
      </c>
      <c r="E992" t="s">
        <v>946</v>
      </c>
      <c r="F992" t="s">
        <v>5649</v>
      </c>
      <c r="G992" t="s">
        <v>5650</v>
      </c>
      <c r="H992" t="s">
        <v>2713</v>
      </c>
      <c r="I992" t="s">
        <v>2714</v>
      </c>
    </row>
    <row r="993" spans="1:9">
      <c r="A993">
        <v>0</v>
      </c>
      <c r="B993">
        <v>6555700</v>
      </c>
      <c r="C993">
        <v>6736400</v>
      </c>
      <c r="D993">
        <f t="shared" si="15"/>
        <v>6555700</v>
      </c>
      <c r="E993" t="s">
        <v>947</v>
      </c>
      <c r="F993" t="s">
        <v>5651</v>
      </c>
      <c r="G993" t="s">
        <v>5652</v>
      </c>
      <c r="H993" t="s">
        <v>2900</v>
      </c>
      <c r="I993" t="s">
        <v>4788</v>
      </c>
    </row>
    <row r="994" spans="1:9">
      <c r="A994">
        <v>0</v>
      </c>
      <c r="B994">
        <v>0</v>
      </c>
      <c r="C994">
        <v>0</v>
      </c>
      <c r="D994">
        <f t="shared" si="15"/>
        <v>0</v>
      </c>
      <c r="E994" t="s">
        <v>948</v>
      </c>
      <c r="F994" t="s">
        <v>5653</v>
      </c>
      <c r="G994" t="s">
        <v>5654</v>
      </c>
      <c r="H994" t="s">
        <v>5553</v>
      </c>
      <c r="I994" t="s">
        <v>5655</v>
      </c>
    </row>
    <row r="995" spans="1:9">
      <c r="A995">
        <v>14509000</v>
      </c>
      <c r="B995">
        <v>12136000</v>
      </c>
      <c r="C995">
        <v>13058000</v>
      </c>
      <c r="D995">
        <f t="shared" si="15"/>
        <v>13058000</v>
      </c>
      <c r="E995" t="s">
        <v>949</v>
      </c>
      <c r="F995" t="s">
        <v>5656</v>
      </c>
      <c r="G995" t="s">
        <v>5657</v>
      </c>
      <c r="H995" t="s">
        <v>5515</v>
      </c>
      <c r="I995" t="s">
        <v>5658</v>
      </c>
    </row>
    <row r="996" spans="1:9">
      <c r="A996">
        <v>9855600</v>
      </c>
      <c r="B996">
        <v>9595900</v>
      </c>
      <c r="C996">
        <v>9588700</v>
      </c>
      <c r="D996">
        <f t="shared" si="15"/>
        <v>9595900</v>
      </c>
      <c r="E996" t="s">
        <v>950</v>
      </c>
      <c r="F996" t="s">
        <v>5659</v>
      </c>
      <c r="G996" t="s">
        <v>5660</v>
      </c>
      <c r="H996" t="s">
        <v>2546</v>
      </c>
      <c r="I996" t="s">
        <v>5661</v>
      </c>
    </row>
    <row r="997" spans="1:9">
      <c r="A997">
        <v>341580000</v>
      </c>
      <c r="B997">
        <v>351240000</v>
      </c>
      <c r="C997">
        <v>342650000</v>
      </c>
      <c r="D997">
        <f t="shared" si="15"/>
        <v>342650000</v>
      </c>
      <c r="E997" t="s">
        <v>951</v>
      </c>
      <c r="F997" t="s">
        <v>5662</v>
      </c>
      <c r="G997" t="s">
        <v>5663</v>
      </c>
      <c r="H997" t="s">
        <v>5664</v>
      </c>
      <c r="I997" t="s">
        <v>4653</v>
      </c>
    </row>
    <row r="998" spans="1:9">
      <c r="A998">
        <v>27626000</v>
      </c>
      <c r="B998">
        <v>31598000</v>
      </c>
      <c r="C998">
        <v>28946000</v>
      </c>
      <c r="D998">
        <f t="shared" si="15"/>
        <v>28946000</v>
      </c>
      <c r="E998" t="s">
        <v>952</v>
      </c>
      <c r="F998" t="s">
        <v>5665</v>
      </c>
      <c r="G998" t="s">
        <v>5666</v>
      </c>
      <c r="H998" t="s">
        <v>3197</v>
      </c>
      <c r="I998" t="s">
        <v>5667</v>
      </c>
    </row>
    <row r="999" spans="1:9">
      <c r="A999">
        <v>302290000</v>
      </c>
      <c r="B999">
        <v>312450000</v>
      </c>
      <c r="C999">
        <v>306680000</v>
      </c>
      <c r="D999">
        <f t="shared" si="15"/>
        <v>306680000</v>
      </c>
      <c r="E999" t="s">
        <v>953</v>
      </c>
      <c r="F999" t="s">
        <v>5668</v>
      </c>
      <c r="G999" t="s">
        <v>5669</v>
      </c>
      <c r="H999" t="s">
        <v>5670</v>
      </c>
      <c r="I999" t="s">
        <v>5671</v>
      </c>
    </row>
    <row r="1000" spans="1:9">
      <c r="A1000">
        <v>9215300</v>
      </c>
      <c r="B1000">
        <v>8031200</v>
      </c>
      <c r="C1000">
        <v>9057200</v>
      </c>
      <c r="D1000">
        <f t="shared" si="15"/>
        <v>9057200</v>
      </c>
      <c r="E1000" t="s">
        <v>954</v>
      </c>
      <c r="F1000" t="s">
        <v>5672</v>
      </c>
      <c r="G1000" t="s">
        <v>5673</v>
      </c>
      <c r="H1000" t="s">
        <v>5674</v>
      </c>
      <c r="I1000" t="s">
        <v>5675</v>
      </c>
    </row>
    <row r="1001" spans="1:9">
      <c r="A1001">
        <v>59548000</v>
      </c>
      <c r="B1001">
        <v>56265000</v>
      </c>
      <c r="C1001">
        <v>57022000</v>
      </c>
      <c r="D1001">
        <f t="shared" si="15"/>
        <v>57022000</v>
      </c>
      <c r="E1001" t="s">
        <v>955</v>
      </c>
      <c r="F1001" t="s">
        <v>5676</v>
      </c>
      <c r="G1001" t="s">
        <v>5677</v>
      </c>
      <c r="H1001" t="s">
        <v>5678</v>
      </c>
      <c r="I1001" t="s">
        <v>5679</v>
      </c>
    </row>
    <row r="1002" spans="1:9">
      <c r="A1002">
        <v>0</v>
      </c>
      <c r="B1002">
        <v>0</v>
      </c>
      <c r="C1002">
        <v>0</v>
      </c>
      <c r="D1002">
        <f t="shared" si="15"/>
        <v>0</v>
      </c>
      <c r="E1002" t="s">
        <v>956</v>
      </c>
      <c r="F1002" t="s">
        <v>5680</v>
      </c>
      <c r="G1002" t="s">
        <v>5681</v>
      </c>
      <c r="H1002" t="s">
        <v>5682</v>
      </c>
      <c r="I1002" t="s">
        <v>2565</v>
      </c>
    </row>
    <row r="1003" spans="1:9">
      <c r="A1003">
        <v>21544000</v>
      </c>
      <c r="B1003">
        <v>20882000</v>
      </c>
      <c r="C1003">
        <v>21087000</v>
      </c>
      <c r="D1003">
        <f t="shared" si="15"/>
        <v>21087000</v>
      </c>
      <c r="E1003" t="s">
        <v>957</v>
      </c>
      <c r="F1003" t="s">
        <v>5683</v>
      </c>
      <c r="G1003" t="s">
        <v>957</v>
      </c>
      <c r="H1003" t="s">
        <v>5684</v>
      </c>
    </row>
    <row r="1004" spans="1:9">
      <c r="A1004">
        <v>0</v>
      </c>
      <c r="B1004">
        <v>0</v>
      </c>
      <c r="C1004">
        <v>0</v>
      </c>
      <c r="D1004">
        <f t="shared" si="15"/>
        <v>0</v>
      </c>
      <c r="E1004" t="s">
        <v>958</v>
      </c>
      <c r="F1004" t="s">
        <v>5685</v>
      </c>
      <c r="G1004" t="s">
        <v>5686</v>
      </c>
      <c r="H1004" t="s">
        <v>5687</v>
      </c>
      <c r="I1004" t="s">
        <v>2875</v>
      </c>
    </row>
    <row r="1005" spans="1:9">
      <c r="A1005">
        <v>35743000</v>
      </c>
      <c r="B1005">
        <v>39095000</v>
      </c>
      <c r="C1005">
        <v>39685000</v>
      </c>
      <c r="D1005">
        <f t="shared" si="15"/>
        <v>39095000</v>
      </c>
      <c r="E1005" t="s">
        <v>959</v>
      </c>
      <c r="F1005" t="s">
        <v>5688</v>
      </c>
      <c r="G1005" t="s">
        <v>5689</v>
      </c>
      <c r="H1005" t="s">
        <v>5690</v>
      </c>
      <c r="I1005" t="s">
        <v>2725</v>
      </c>
    </row>
    <row r="1006" spans="1:9">
      <c r="A1006">
        <v>50737000</v>
      </c>
      <c r="B1006">
        <v>51409000</v>
      </c>
      <c r="C1006">
        <v>44824000</v>
      </c>
      <c r="D1006">
        <f t="shared" si="15"/>
        <v>50737000</v>
      </c>
      <c r="E1006" t="s">
        <v>960</v>
      </c>
      <c r="F1006" t="s">
        <v>5691</v>
      </c>
      <c r="G1006" t="s">
        <v>5692</v>
      </c>
      <c r="H1006" t="s">
        <v>5693</v>
      </c>
      <c r="I1006" t="s">
        <v>2664</v>
      </c>
    </row>
    <row r="1007" spans="1:9">
      <c r="A1007">
        <v>45714000</v>
      </c>
      <c r="B1007">
        <v>41130000</v>
      </c>
      <c r="C1007">
        <v>25616000</v>
      </c>
      <c r="D1007">
        <f t="shared" si="15"/>
        <v>41130000</v>
      </c>
      <c r="E1007" t="s">
        <v>961</v>
      </c>
      <c r="F1007" t="s">
        <v>5694</v>
      </c>
      <c r="G1007" t="s">
        <v>5695</v>
      </c>
      <c r="H1007" t="s">
        <v>4032</v>
      </c>
      <c r="I1007" t="s">
        <v>5696</v>
      </c>
    </row>
    <row r="1008" spans="1:9">
      <c r="A1008">
        <v>7205400</v>
      </c>
      <c r="B1008">
        <v>6937200</v>
      </c>
      <c r="C1008">
        <v>6913800</v>
      </c>
      <c r="D1008">
        <f t="shared" si="15"/>
        <v>6937200</v>
      </c>
      <c r="E1008" t="s">
        <v>962</v>
      </c>
      <c r="F1008" t="s">
        <v>5697</v>
      </c>
      <c r="G1008" t="s">
        <v>5698</v>
      </c>
      <c r="H1008" t="s">
        <v>2628</v>
      </c>
      <c r="I1008" t="s">
        <v>2999</v>
      </c>
    </row>
    <row r="1009" spans="1:9">
      <c r="A1009">
        <v>11015000</v>
      </c>
      <c r="B1009">
        <v>11207000</v>
      </c>
      <c r="C1009">
        <v>11112000</v>
      </c>
      <c r="D1009">
        <f t="shared" si="15"/>
        <v>11112000</v>
      </c>
      <c r="E1009" t="s">
        <v>963</v>
      </c>
      <c r="F1009" t="s">
        <v>5699</v>
      </c>
      <c r="G1009" t="s">
        <v>5700</v>
      </c>
      <c r="H1009" t="s">
        <v>5701</v>
      </c>
      <c r="I1009" t="s">
        <v>5702</v>
      </c>
    </row>
    <row r="1010" spans="1:9">
      <c r="A1010">
        <v>4900200</v>
      </c>
      <c r="B1010">
        <v>4824200</v>
      </c>
      <c r="C1010">
        <v>4741900</v>
      </c>
      <c r="D1010">
        <f t="shared" si="15"/>
        <v>4824200</v>
      </c>
      <c r="E1010" t="s">
        <v>964</v>
      </c>
      <c r="F1010" t="s">
        <v>5703</v>
      </c>
      <c r="G1010" t="s">
        <v>5704</v>
      </c>
      <c r="H1010" t="s">
        <v>5705</v>
      </c>
      <c r="I1010" t="s">
        <v>5706</v>
      </c>
    </row>
    <row r="1011" spans="1:9">
      <c r="A1011">
        <v>21400000</v>
      </c>
      <c r="B1011">
        <v>21368000</v>
      </c>
      <c r="C1011">
        <v>22569000</v>
      </c>
      <c r="D1011">
        <f t="shared" si="15"/>
        <v>21400000</v>
      </c>
      <c r="E1011" t="s">
        <v>965</v>
      </c>
      <c r="F1011" t="s">
        <v>5707</v>
      </c>
      <c r="G1011" t="s">
        <v>5708</v>
      </c>
      <c r="H1011" t="s">
        <v>5709</v>
      </c>
      <c r="I1011" t="s">
        <v>5710</v>
      </c>
    </row>
    <row r="1012" spans="1:9">
      <c r="A1012">
        <v>5388800</v>
      </c>
      <c r="B1012">
        <v>5752100</v>
      </c>
      <c r="C1012">
        <v>5602700</v>
      </c>
      <c r="D1012">
        <f t="shared" si="15"/>
        <v>5602700</v>
      </c>
      <c r="E1012" t="s">
        <v>966</v>
      </c>
      <c r="F1012" t="s">
        <v>5711</v>
      </c>
      <c r="G1012" t="s">
        <v>966</v>
      </c>
      <c r="H1012" t="s">
        <v>5712</v>
      </c>
    </row>
    <row r="1013" spans="1:9">
      <c r="A1013">
        <v>10957000</v>
      </c>
      <c r="B1013">
        <v>10669000</v>
      </c>
      <c r="C1013">
        <v>10549000</v>
      </c>
      <c r="D1013">
        <f t="shared" si="15"/>
        <v>10669000</v>
      </c>
      <c r="E1013" t="s">
        <v>967</v>
      </c>
      <c r="F1013" t="s">
        <v>5713</v>
      </c>
      <c r="G1013" t="s">
        <v>5714</v>
      </c>
      <c r="H1013" t="s">
        <v>2535</v>
      </c>
    </row>
    <row r="1014" spans="1:9">
      <c r="A1014">
        <v>0</v>
      </c>
      <c r="B1014">
        <v>0</v>
      </c>
      <c r="C1014">
        <v>0</v>
      </c>
      <c r="D1014">
        <f t="shared" si="15"/>
        <v>0</v>
      </c>
      <c r="E1014" t="s">
        <v>968</v>
      </c>
      <c r="F1014" t="s">
        <v>5715</v>
      </c>
      <c r="G1014" t="s">
        <v>5716</v>
      </c>
      <c r="H1014" t="s">
        <v>2609</v>
      </c>
      <c r="I1014" t="s">
        <v>5370</v>
      </c>
    </row>
    <row r="1015" spans="1:9">
      <c r="A1015">
        <v>3041500</v>
      </c>
      <c r="B1015">
        <v>0</v>
      </c>
      <c r="C1015">
        <v>3305000</v>
      </c>
      <c r="D1015">
        <f t="shared" si="15"/>
        <v>3041500</v>
      </c>
      <c r="E1015" t="s">
        <v>969</v>
      </c>
      <c r="F1015" t="s">
        <v>5717</v>
      </c>
      <c r="G1015" t="s">
        <v>5718</v>
      </c>
      <c r="H1015" t="s">
        <v>5719</v>
      </c>
      <c r="I1015" t="s">
        <v>3288</v>
      </c>
    </row>
    <row r="1016" spans="1:9">
      <c r="A1016">
        <v>16754000</v>
      </c>
      <c r="B1016">
        <v>18592000</v>
      </c>
      <c r="C1016">
        <v>16224000</v>
      </c>
      <c r="D1016">
        <f t="shared" si="15"/>
        <v>16754000</v>
      </c>
      <c r="E1016" t="s">
        <v>970</v>
      </c>
      <c r="F1016" t="s">
        <v>5720</v>
      </c>
      <c r="G1016" t="s">
        <v>5721</v>
      </c>
      <c r="H1016" t="s">
        <v>3795</v>
      </c>
      <c r="I1016" t="s">
        <v>5722</v>
      </c>
    </row>
    <row r="1017" spans="1:9">
      <c r="A1017">
        <v>7677200</v>
      </c>
      <c r="B1017">
        <v>15180000</v>
      </c>
      <c r="C1017">
        <v>10101000</v>
      </c>
      <c r="D1017">
        <f t="shared" si="15"/>
        <v>10101000</v>
      </c>
      <c r="E1017" t="s">
        <v>971</v>
      </c>
      <c r="F1017" t="s">
        <v>5723</v>
      </c>
      <c r="G1017" t="s">
        <v>5724</v>
      </c>
      <c r="H1017" t="s">
        <v>5725</v>
      </c>
      <c r="I1017" t="s">
        <v>2676</v>
      </c>
    </row>
    <row r="1018" spans="1:9">
      <c r="A1018">
        <v>16545000</v>
      </c>
      <c r="B1018">
        <v>14034000</v>
      </c>
      <c r="C1018">
        <v>15761000</v>
      </c>
      <c r="D1018">
        <f t="shared" si="15"/>
        <v>15761000</v>
      </c>
      <c r="E1018" t="s">
        <v>972</v>
      </c>
      <c r="F1018" t="s">
        <v>5726</v>
      </c>
      <c r="G1018" t="s">
        <v>5727</v>
      </c>
      <c r="H1018" t="s">
        <v>5728</v>
      </c>
      <c r="I1018" t="s">
        <v>2743</v>
      </c>
    </row>
    <row r="1019" spans="1:9">
      <c r="A1019">
        <v>4278900</v>
      </c>
      <c r="B1019">
        <v>4050800</v>
      </c>
      <c r="C1019">
        <v>3802200</v>
      </c>
      <c r="D1019">
        <f t="shared" si="15"/>
        <v>4050800</v>
      </c>
      <c r="E1019" t="s">
        <v>973</v>
      </c>
      <c r="F1019" t="s">
        <v>5729</v>
      </c>
      <c r="G1019" t="s">
        <v>5730</v>
      </c>
      <c r="H1019" t="s">
        <v>5731</v>
      </c>
      <c r="I1019" t="s">
        <v>5732</v>
      </c>
    </row>
    <row r="1020" spans="1:9">
      <c r="A1020">
        <v>5904700</v>
      </c>
      <c r="B1020">
        <v>6959600</v>
      </c>
      <c r="C1020">
        <v>6957500</v>
      </c>
      <c r="D1020">
        <f t="shared" si="15"/>
        <v>6957500</v>
      </c>
      <c r="E1020" t="s">
        <v>974</v>
      </c>
      <c r="F1020" t="s">
        <v>5733</v>
      </c>
      <c r="G1020" t="s">
        <v>5734</v>
      </c>
      <c r="H1020" t="s">
        <v>5735</v>
      </c>
      <c r="I1020" t="s">
        <v>5736</v>
      </c>
    </row>
    <row r="1021" spans="1:9">
      <c r="A1021">
        <v>19149000</v>
      </c>
      <c r="B1021">
        <v>20882000</v>
      </c>
      <c r="C1021">
        <v>20875000</v>
      </c>
      <c r="D1021">
        <f t="shared" si="15"/>
        <v>20875000</v>
      </c>
      <c r="E1021" t="s">
        <v>975</v>
      </c>
      <c r="F1021" t="s">
        <v>5737</v>
      </c>
      <c r="G1021" t="s">
        <v>5738</v>
      </c>
      <c r="H1021" t="s">
        <v>5739</v>
      </c>
      <c r="I1021" t="s">
        <v>5740</v>
      </c>
    </row>
    <row r="1022" spans="1:9">
      <c r="A1022">
        <v>8171400</v>
      </c>
      <c r="B1022">
        <v>8159900</v>
      </c>
      <c r="C1022">
        <v>8135700</v>
      </c>
      <c r="D1022">
        <f t="shared" si="15"/>
        <v>8159900</v>
      </c>
      <c r="E1022" t="s">
        <v>976</v>
      </c>
      <c r="F1022" t="s">
        <v>5741</v>
      </c>
      <c r="G1022" t="s">
        <v>5742</v>
      </c>
      <c r="H1022" t="s">
        <v>5743</v>
      </c>
      <c r="I1022" t="s">
        <v>2536</v>
      </c>
    </row>
    <row r="1023" spans="1:9">
      <c r="A1023">
        <v>323330000</v>
      </c>
      <c r="B1023">
        <v>326010000</v>
      </c>
      <c r="C1023">
        <v>337150000</v>
      </c>
      <c r="D1023">
        <f t="shared" si="15"/>
        <v>326010000</v>
      </c>
      <c r="E1023" t="s">
        <v>977</v>
      </c>
      <c r="F1023" t="s">
        <v>5744</v>
      </c>
      <c r="G1023" t="s">
        <v>5745</v>
      </c>
      <c r="H1023" t="s">
        <v>2697</v>
      </c>
      <c r="I1023" t="s">
        <v>2698</v>
      </c>
    </row>
    <row r="1024" spans="1:9">
      <c r="A1024">
        <v>28741000</v>
      </c>
      <c r="B1024">
        <v>26255000</v>
      </c>
      <c r="C1024">
        <v>26476000</v>
      </c>
      <c r="D1024">
        <f t="shared" si="15"/>
        <v>26476000</v>
      </c>
      <c r="E1024" t="s">
        <v>978</v>
      </c>
      <c r="F1024" t="s">
        <v>5746</v>
      </c>
      <c r="G1024" t="s">
        <v>5747</v>
      </c>
      <c r="H1024" t="s">
        <v>5748</v>
      </c>
      <c r="I1024" t="s">
        <v>5749</v>
      </c>
    </row>
    <row r="1025" spans="1:9">
      <c r="A1025">
        <v>95816000</v>
      </c>
      <c r="B1025">
        <v>97412000</v>
      </c>
      <c r="C1025">
        <v>81602000</v>
      </c>
      <c r="D1025">
        <f t="shared" si="15"/>
        <v>95816000</v>
      </c>
      <c r="E1025" t="s">
        <v>979</v>
      </c>
      <c r="F1025" t="s">
        <v>5750</v>
      </c>
      <c r="G1025" t="s">
        <v>5751</v>
      </c>
      <c r="H1025" t="s">
        <v>2802</v>
      </c>
      <c r="I1025" t="s">
        <v>2714</v>
      </c>
    </row>
    <row r="1026" spans="1:9">
      <c r="A1026">
        <v>0</v>
      </c>
      <c r="B1026">
        <v>0</v>
      </c>
      <c r="C1026">
        <v>0</v>
      </c>
      <c r="D1026">
        <f t="shared" si="15"/>
        <v>0</v>
      </c>
      <c r="E1026" t="s">
        <v>980</v>
      </c>
      <c r="F1026" t="s">
        <v>5752</v>
      </c>
      <c r="G1026" t="s">
        <v>5753</v>
      </c>
      <c r="H1026" t="s">
        <v>5754</v>
      </c>
      <c r="I1026" t="s">
        <v>5755</v>
      </c>
    </row>
    <row r="1027" spans="1:9">
      <c r="A1027">
        <v>0</v>
      </c>
      <c r="B1027">
        <v>0</v>
      </c>
      <c r="C1027">
        <v>0</v>
      </c>
      <c r="D1027">
        <f t="shared" ref="D1027:D1090" si="16">MEDIAN(A1027:C1027)</f>
        <v>0</v>
      </c>
      <c r="E1027" t="s">
        <v>981</v>
      </c>
      <c r="F1027" t="s">
        <v>5756</v>
      </c>
      <c r="G1027" t="s">
        <v>5757</v>
      </c>
      <c r="H1027" t="s">
        <v>4325</v>
      </c>
      <c r="I1027" t="s">
        <v>5758</v>
      </c>
    </row>
    <row r="1028" spans="1:9">
      <c r="A1028">
        <v>0</v>
      </c>
      <c r="B1028">
        <v>0</v>
      </c>
      <c r="C1028">
        <v>0</v>
      </c>
      <c r="D1028">
        <f t="shared" si="16"/>
        <v>0</v>
      </c>
      <c r="E1028" t="s">
        <v>982</v>
      </c>
      <c r="F1028" t="s">
        <v>5759</v>
      </c>
      <c r="G1028" t="s">
        <v>5760</v>
      </c>
      <c r="H1028" t="s">
        <v>2609</v>
      </c>
      <c r="I1028" t="s">
        <v>4653</v>
      </c>
    </row>
    <row r="1029" spans="1:9">
      <c r="A1029">
        <v>42878000</v>
      </c>
      <c r="B1029">
        <v>39954000</v>
      </c>
      <c r="C1029">
        <v>44719000</v>
      </c>
      <c r="D1029">
        <f t="shared" si="16"/>
        <v>42878000</v>
      </c>
      <c r="E1029" t="s">
        <v>983</v>
      </c>
      <c r="F1029" t="s">
        <v>5761</v>
      </c>
      <c r="G1029" t="s">
        <v>5762</v>
      </c>
      <c r="H1029" t="s">
        <v>2768</v>
      </c>
      <c r="I1029" t="s">
        <v>2536</v>
      </c>
    </row>
    <row r="1030" spans="1:9">
      <c r="A1030">
        <v>13706000</v>
      </c>
      <c r="B1030">
        <v>10987000</v>
      </c>
      <c r="C1030">
        <v>13040000</v>
      </c>
      <c r="D1030">
        <f t="shared" si="16"/>
        <v>13040000</v>
      </c>
      <c r="E1030" t="s">
        <v>984</v>
      </c>
      <c r="F1030" t="s">
        <v>5763</v>
      </c>
      <c r="G1030" t="s">
        <v>5764</v>
      </c>
      <c r="H1030" t="s">
        <v>2609</v>
      </c>
    </row>
    <row r="1031" spans="1:9">
      <c r="A1031">
        <v>0</v>
      </c>
      <c r="B1031">
        <v>0</v>
      </c>
      <c r="C1031">
        <v>0</v>
      </c>
      <c r="D1031">
        <f t="shared" si="16"/>
        <v>0</v>
      </c>
      <c r="E1031" t="s">
        <v>985</v>
      </c>
      <c r="F1031" t="s">
        <v>5765</v>
      </c>
      <c r="G1031" t="s">
        <v>5766</v>
      </c>
      <c r="H1031" t="s">
        <v>3147</v>
      </c>
      <c r="I1031" t="s">
        <v>4697</v>
      </c>
    </row>
    <row r="1032" spans="1:9">
      <c r="A1032">
        <v>324410000</v>
      </c>
      <c r="B1032">
        <v>340760000</v>
      </c>
      <c r="C1032">
        <v>381130000</v>
      </c>
      <c r="D1032">
        <f t="shared" si="16"/>
        <v>340760000</v>
      </c>
      <c r="E1032" t="s">
        <v>986</v>
      </c>
      <c r="F1032" t="s">
        <v>5767</v>
      </c>
      <c r="G1032" t="s">
        <v>5768</v>
      </c>
      <c r="H1032" t="s">
        <v>5769</v>
      </c>
      <c r="I1032" t="s">
        <v>2799</v>
      </c>
    </row>
    <row r="1033" spans="1:9">
      <c r="A1033">
        <v>4129900</v>
      </c>
      <c r="B1033">
        <v>5031500</v>
      </c>
      <c r="C1033">
        <v>5029900</v>
      </c>
      <c r="D1033">
        <f t="shared" si="16"/>
        <v>5029900</v>
      </c>
      <c r="E1033" t="s">
        <v>987</v>
      </c>
      <c r="F1033" t="s">
        <v>5770</v>
      </c>
      <c r="G1033" t="s">
        <v>5771</v>
      </c>
      <c r="H1033" t="s">
        <v>5772</v>
      </c>
      <c r="I1033" t="s">
        <v>5773</v>
      </c>
    </row>
    <row r="1034" spans="1:9">
      <c r="A1034">
        <v>0</v>
      </c>
      <c r="B1034">
        <v>0</v>
      </c>
      <c r="C1034">
        <v>0</v>
      </c>
      <c r="D1034">
        <f t="shared" si="16"/>
        <v>0</v>
      </c>
      <c r="E1034" t="s">
        <v>988</v>
      </c>
      <c r="F1034" t="s">
        <v>5774</v>
      </c>
      <c r="G1034" t="s">
        <v>5775</v>
      </c>
      <c r="H1034" t="s">
        <v>2494</v>
      </c>
      <c r="I1034" t="s">
        <v>5776</v>
      </c>
    </row>
    <row r="1035" spans="1:9">
      <c r="A1035">
        <v>2660500</v>
      </c>
      <c r="B1035">
        <v>2453700</v>
      </c>
      <c r="C1035">
        <v>2639900</v>
      </c>
      <c r="D1035">
        <f t="shared" si="16"/>
        <v>2639900</v>
      </c>
      <c r="E1035" t="s">
        <v>989</v>
      </c>
      <c r="F1035" t="s">
        <v>5777</v>
      </c>
      <c r="G1035" t="s">
        <v>5778</v>
      </c>
      <c r="H1035" t="s">
        <v>4562</v>
      </c>
      <c r="I1035" t="s">
        <v>4563</v>
      </c>
    </row>
    <row r="1036" spans="1:9">
      <c r="A1036">
        <v>9586500</v>
      </c>
      <c r="B1036">
        <v>8309900</v>
      </c>
      <c r="C1036">
        <v>9455900</v>
      </c>
      <c r="D1036">
        <f t="shared" si="16"/>
        <v>9455900</v>
      </c>
      <c r="E1036" t="s">
        <v>990</v>
      </c>
      <c r="F1036" t="s">
        <v>5779</v>
      </c>
      <c r="G1036" t="s">
        <v>5780</v>
      </c>
      <c r="H1036" t="s">
        <v>2535</v>
      </c>
    </row>
    <row r="1037" spans="1:9">
      <c r="A1037">
        <v>35339000</v>
      </c>
      <c r="B1037">
        <v>35136000</v>
      </c>
      <c r="C1037">
        <v>34879000</v>
      </c>
      <c r="D1037">
        <f t="shared" si="16"/>
        <v>35136000</v>
      </c>
      <c r="E1037" t="s">
        <v>991</v>
      </c>
      <c r="F1037" t="s">
        <v>5781</v>
      </c>
      <c r="G1037" t="s">
        <v>5782</v>
      </c>
      <c r="H1037" t="s">
        <v>5783</v>
      </c>
      <c r="I1037" t="s">
        <v>2743</v>
      </c>
    </row>
    <row r="1038" spans="1:9">
      <c r="A1038">
        <v>5280100</v>
      </c>
      <c r="B1038">
        <v>4521000</v>
      </c>
      <c r="C1038">
        <v>5023800</v>
      </c>
      <c r="D1038">
        <f t="shared" si="16"/>
        <v>5023800</v>
      </c>
      <c r="E1038" t="s">
        <v>992</v>
      </c>
      <c r="F1038" t="s">
        <v>5784</v>
      </c>
      <c r="G1038" t="s">
        <v>5785</v>
      </c>
      <c r="H1038" t="s">
        <v>5786</v>
      </c>
      <c r="I1038" t="s">
        <v>5787</v>
      </c>
    </row>
    <row r="1039" spans="1:9">
      <c r="A1039">
        <v>350030000</v>
      </c>
      <c r="B1039">
        <v>354910000</v>
      </c>
      <c r="C1039">
        <v>361890000</v>
      </c>
      <c r="D1039">
        <f t="shared" si="16"/>
        <v>354910000</v>
      </c>
      <c r="E1039" t="s">
        <v>993</v>
      </c>
      <c r="F1039" t="s">
        <v>5788</v>
      </c>
      <c r="G1039" t="s">
        <v>5789</v>
      </c>
      <c r="H1039" t="s">
        <v>2697</v>
      </c>
      <c r="I1039" t="s">
        <v>2698</v>
      </c>
    </row>
    <row r="1040" spans="1:9">
      <c r="A1040">
        <v>17955000</v>
      </c>
      <c r="B1040">
        <v>17266000</v>
      </c>
      <c r="C1040">
        <v>18575000</v>
      </c>
      <c r="D1040">
        <f t="shared" si="16"/>
        <v>17955000</v>
      </c>
      <c r="E1040" t="s">
        <v>994</v>
      </c>
      <c r="F1040" t="s">
        <v>5790</v>
      </c>
      <c r="G1040" t="s">
        <v>5791</v>
      </c>
      <c r="H1040" t="s">
        <v>2494</v>
      </c>
      <c r="I1040" t="s">
        <v>2501</v>
      </c>
    </row>
    <row r="1041" spans="1:9">
      <c r="A1041">
        <v>0</v>
      </c>
      <c r="B1041">
        <v>0</v>
      </c>
      <c r="C1041">
        <v>0</v>
      </c>
      <c r="D1041">
        <f t="shared" si="16"/>
        <v>0</v>
      </c>
      <c r="E1041" t="s">
        <v>995</v>
      </c>
      <c r="F1041" t="s">
        <v>5792</v>
      </c>
      <c r="G1041" t="s">
        <v>5793</v>
      </c>
      <c r="H1041" t="s">
        <v>2535</v>
      </c>
      <c r="I1041" t="s">
        <v>2536</v>
      </c>
    </row>
    <row r="1042" spans="1:9">
      <c r="A1042">
        <v>0</v>
      </c>
      <c r="B1042">
        <v>0</v>
      </c>
      <c r="C1042">
        <v>0</v>
      </c>
      <c r="D1042">
        <f t="shared" si="16"/>
        <v>0</v>
      </c>
      <c r="E1042" t="s">
        <v>996</v>
      </c>
      <c r="F1042" t="s">
        <v>5794</v>
      </c>
      <c r="G1042" t="s">
        <v>5795</v>
      </c>
      <c r="H1042" t="s">
        <v>2531</v>
      </c>
      <c r="I1042" t="s">
        <v>5796</v>
      </c>
    </row>
    <row r="1043" spans="1:9">
      <c r="A1043">
        <v>4136100</v>
      </c>
      <c r="B1043">
        <v>4388900</v>
      </c>
      <c r="C1043">
        <v>4564400</v>
      </c>
      <c r="D1043">
        <f t="shared" si="16"/>
        <v>4388900</v>
      </c>
      <c r="E1043" t="s">
        <v>997</v>
      </c>
      <c r="F1043" t="s">
        <v>5797</v>
      </c>
      <c r="G1043" t="s">
        <v>5798</v>
      </c>
      <c r="H1043" t="s">
        <v>5799</v>
      </c>
      <c r="I1043" t="s">
        <v>5800</v>
      </c>
    </row>
    <row r="1044" spans="1:9">
      <c r="A1044">
        <v>32878000</v>
      </c>
      <c r="B1044">
        <v>32187000</v>
      </c>
      <c r="C1044">
        <v>31716000</v>
      </c>
      <c r="D1044">
        <f t="shared" si="16"/>
        <v>32187000</v>
      </c>
      <c r="E1044" t="s">
        <v>998</v>
      </c>
      <c r="F1044" t="s">
        <v>5801</v>
      </c>
      <c r="G1044" t="s">
        <v>5802</v>
      </c>
      <c r="H1044" t="s">
        <v>2659</v>
      </c>
      <c r="I1044" t="s">
        <v>5803</v>
      </c>
    </row>
    <row r="1045" spans="1:9">
      <c r="A1045">
        <v>18739000</v>
      </c>
      <c r="B1045">
        <v>18785000</v>
      </c>
      <c r="C1045">
        <v>16811000</v>
      </c>
      <c r="D1045">
        <f t="shared" si="16"/>
        <v>18739000</v>
      </c>
      <c r="E1045" t="s">
        <v>999</v>
      </c>
      <c r="F1045" t="s">
        <v>5804</v>
      </c>
      <c r="G1045" t="s">
        <v>5805</v>
      </c>
      <c r="H1045" t="s">
        <v>2682</v>
      </c>
      <c r="I1045" t="s">
        <v>5806</v>
      </c>
    </row>
    <row r="1046" spans="1:9">
      <c r="A1046">
        <v>4912200</v>
      </c>
      <c r="B1046">
        <v>4591600</v>
      </c>
      <c r="C1046">
        <v>4778300</v>
      </c>
      <c r="D1046">
        <f t="shared" si="16"/>
        <v>4778300</v>
      </c>
      <c r="E1046" t="s">
        <v>1000</v>
      </c>
      <c r="F1046" t="s">
        <v>5807</v>
      </c>
      <c r="G1046" t="s">
        <v>5808</v>
      </c>
      <c r="H1046" t="s">
        <v>5809</v>
      </c>
      <c r="I1046" t="s">
        <v>5810</v>
      </c>
    </row>
    <row r="1047" spans="1:9">
      <c r="A1047">
        <v>0</v>
      </c>
      <c r="B1047">
        <v>0</v>
      </c>
      <c r="C1047">
        <v>0</v>
      </c>
      <c r="D1047">
        <f t="shared" si="16"/>
        <v>0</v>
      </c>
      <c r="E1047" t="s">
        <v>1001</v>
      </c>
      <c r="F1047" t="s">
        <v>5811</v>
      </c>
      <c r="G1047" t="s">
        <v>5812</v>
      </c>
      <c r="H1047" t="s">
        <v>3015</v>
      </c>
      <c r="I1047" t="s">
        <v>5633</v>
      </c>
    </row>
    <row r="1048" spans="1:9">
      <c r="A1048">
        <v>16475000</v>
      </c>
      <c r="B1048">
        <v>15634000</v>
      </c>
      <c r="C1048">
        <v>15125000</v>
      </c>
      <c r="D1048">
        <f t="shared" si="16"/>
        <v>15634000</v>
      </c>
      <c r="E1048" t="s">
        <v>1002</v>
      </c>
      <c r="F1048" t="s">
        <v>5813</v>
      </c>
      <c r="G1048" t="s">
        <v>5814</v>
      </c>
      <c r="H1048" t="s">
        <v>5815</v>
      </c>
    </row>
    <row r="1049" spans="1:9">
      <c r="A1049">
        <v>20247000</v>
      </c>
      <c r="B1049">
        <v>21838000</v>
      </c>
      <c r="C1049">
        <v>19787000</v>
      </c>
      <c r="D1049">
        <f t="shared" si="16"/>
        <v>20247000</v>
      </c>
      <c r="E1049" t="s">
        <v>1003</v>
      </c>
      <c r="F1049" t="s">
        <v>5816</v>
      </c>
      <c r="G1049" t="s">
        <v>5817</v>
      </c>
      <c r="H1049" t="s">
        <v>5818</v>
      </c>
      <c r="I1049" t="s">
        <v>2536</v>
      </c>
    </row>
    <row r="1050" spans="1:9">
      <c r="A1050">
        <v>23352000</v>
      </c>
      <c r="B1050">
        <v>22403000</v>
      </c>
      <c r="C1050">
        <v>22492000</v>
      </c>
      <c r="D1050">
        <f t="shared" si="16"/>
        <v>22492000</v>
      </c>
      <c r="E1050" t="s">
        <v>1004</v>
      </c>
      <c r="F1050" t="s">
        <v>5819</v>
      </c>
      <c r="G1050" t="s">
        <v>5820</v>
      </c>
      <c r="H1050" t="s">
        <v>2531</v>
      </c>
      <c r="I1050" t="s">
        <v>5821</v>
      </c>
    </row>
    <row r="1051" spans="1:9">
      <c r="A1051">
        <v>0</v>
      </c>
      <c r="B1051">
        <v>0</v>
      </c>
      <c r="C1051">
        <v>0</v>
      </c>
      <c r="D1051">
        <f t="shared" si="16"/>
        <v>0</v>
      </c>
      <c r="E1051" t="s">
        <v>1005</v>
      </c>
      <c r="F1051" t="s">
        <v>5822</v>
      </c>
      <c r="G1051" t="s">
        <v>5823</v>
      </c>
      <c r="H1051" t="s">
        <v>2778</v>
      </c>
    </row>
    <row r="1052" spans="1:9">
      <c r="A1052">
        <v>45174000</v>
      </c>
      <c r="B1052">
        <v>40417000</v>
      </c>
      <c r="C1052">
        <v>42326000</v>
      </c>
      <c r="D1052">
        <f t="shared" si="16"/>
        <v>42326000</v>
      </c>
      <c r="E1052" t="s">
        <v>1006</v>
      </c>
      <c r="F1052" t="s">
        <v>5824</v>
      </c>
      <c r="G1052" t="s">
        <v>5825</v>
      </c>
      <c r="H1052" t="s">
        <v>3150</v>
      </c>
      <c r="I1052" t="s">
        <v>5826</v>
      </c>
    </row>
    <row r="1053" spans="1:9">
      <c r="A1053">
        <v>143480000</v>
      </c>
      <c r="B1053">
        <v>141390000</v>
      </c>
      <c r="C1053">
        <v>143370000</v>
      </c>
      <c r="D1053">
        <f t="shared" si="16"/>
        <v>143370000</v>
      </c>
      <c r="E1053" t="s">
        <v>1007</v>
      </c>
      <c r="F1053" t="s">
        <v>5827</v>
      </c>
      <c r="G1053" t="s">
        <v>1007</v>
      </c>
      <c r="H1053" t="s">
        <v>5828</v>
      </c>
    </row>
    <row r="1054" spans="1:9">
      <c r="A1054">
        <v>174850000</v>
      </c>
      <c r="B1054">
        <v>203950000</v>
      </c>
      <c r="C1054">
        <v>203890000</v>
      </c>
      <c r="D1054">
        <f t="shared" si="16"/>
        <v>203890000</v>
      </c>
      <c r="E1054" t="s">
        <v>2447</v>
      </c>
      <c r="F1054" t="s">
        <v>5829</v>
      </c>
      <c r="G1054" t="s">
        <v>5830</v>
      </c>
      <c r="H1054" t="s">
        <v>5769</v>
      </c>
      <c r="I1054" t="s">
        <v>2698</v>
      </c>
    </row>
    <row r="1055" spans="1:9">
      <c r="A1055">
        <v>65947000</v>
      </c>
      <c r="B1055">
        <v>68150000</v>
      </c>
      <c r="C1055">
        <v>64640000</v>
      </c>
      <c r="D1055">
        <f t="shared" si="16"/>
        <v>65947000</v>
      </c>
      <c r="E1055" t="s">
        <v>1008</v>
      </c>
      <c r="F1055" t="s">
        <v>5831</v>
      </c>
      <c r="G1055" t="s">
        <v>5832</v>
      </c>
    </row>
    <row r="1056" spans="1:9">
      <c r="A1056">
        <v>39597000</v>
      </c>
      <c r="B1056">
        <v>42247000</v>
      </c>
      <c r="C1056">
        <v>42471000</v>
      </c>
      <c r="D1056">
        <f t="shared" si="16"/>
        <v>42247000</v>
      </c>
      <c r="E1056" t="s">
        <v>1009</v>
      </c>
      <c r="F1056" t="s">
        <v>5833</v>
      </c>
      <c r="G1056" t="s">
        <v>5834</v>
      </c>
      <c r="H1056" t="s">
        <v>5835</v>
      </c>
    </row>
    <row r="1057" spans="1:9">
      <c r="A1057">
        <v>0</v>
      </c>
      <c r="B1057">
        <v>0</v>
      </c>
      <c r="C1057">
        <v>0</v>
      </c>
      <c r="D1057">
        <f t="shared" si="16"/>
        <v>0</v>
      </c>
      <c r="E1057" t="s">
        <v>1010</v>
      </c>
      <c r="F1057" t="s">
        <v>5836</v>
      </c>
      <c r="G1057" t="s">
        <v>5837</v>
      </c>
      <c r="H1057" t="s">
        <v>5838</v>
      </c>
      <c r="I1057" t="s">
        <v>5839</v>
      </c>
    </row>
    <row r="1058" spans="1:9">
      <c r="A1058">
        <v>64774000</v>
      </c>
      <c r="B1058">
        <v>64781000</v>
      </c>
      <c r="C1058">
        <v>66518000</v>
      </c>
      <c r="D1058">
        <f t="shared" si="16"/>
        <v>64781000</v>
      </c>
      <c r="E1058" t="s">
        <v>1011</v>
      </c>
      <c r="F1058" t="s">
        <v>5840</v>
      </c>
      <c r="G1058" t="s">
        <v>1011</v>
      </c>
      <c r="H1058" t="s">
        <v>3150</v>
      </c>
      <c r="I1058" t="s">
        <v>5370</v>
      </c>
    </row>
    <row r="1059" spans="1:9">
      <c r="A1059">
        <v>7815700</v>
      </c>
      <c r="B1059">
        <v>8967700</v>
      </c>
      <c r="C1059">
        <v>8165000</v>
      </c>
      <c r="D1059">
        <f t="shared" si="16"/>
        <v>8165000</v>
      </c>
      <c r="E1059" t="s">
        <v>1012</v>
      </c>
      <c r="F1059" t="s">
        <v>5841</v>
      </c>
      <c r="G1059" t="s">
        <v>5842</v>
      </c>
      <c r="H1059" t="s">
        <v>5843</v>
      </c>
      <c r="I1059" t="s">
        <v>2725</v>
      </c>
    </row>
    <row r="1060" spans="1:9">
      <c r="A1060">
        <v>0</v>
      </c>
      <c r="B1060">
        <v>0</v>
      </c>
      <c r="C1060">
        <v>0</v>
      </c>
      <c r="D1060">
        <f t="shared" si="16"/>
        <v>0</v>
      </c>
      <c r="E1060" t="s">
        <v>1013</v>
      </c>
      <c r="F1060" t="s">
        <v>5844</v>
      </c>
      <c r="G1060" t="s">
        <v>5845</v>
      </c>
      <c r="H1060" t="s">
        <v>2900</v>
      </c>
      <c r="I1060" t="s">
        <v>3700</v>
      </c>
    </row>
    <row r="1061" spans="1:9">
      <c r="A1061">
        <v>12809000</v>
      </c>
      <c r="B1061">
        <v>13042000</v>
      </c>
      <c r="C1061">
        <v>13093000</v>
      </c>
      <c r="D1061">
        <f t="shared" si="16"/>
        <v>13042000</v>
      </c>
      <c r="E1061" t="s">
        <v>1014</v>
      </c>
      <c r="F1061" t="s">
        <v>5846</v>
      </c>
      <c r="G1061" t="s">
        <v>5847</v>
      </c>
      <c r="H1061" t="s">
        <v>4610</v>
      </c>
      <c r="I1061" t="s">
        <v>2676</v>
      </c>
    </row>
    <row r="1062" spans="1:9">
      <c r="A1062">
        <v>15764000</v>
      </c>
      <c r="B1062">
        <v>15600000</v>
      </c>
      <c r="C1062">
        <v>15294000</v>
      </c>
      <c r="D1062">
        <f t="shared" si="16"/>
        <v>15600000</v>
      </c>
      <c r="E1062" t="s">
        <v>1015</v>
      </c>
      <c r="F1062" t="s">
        <v>5848</v>
      </c>
      <c r="G1062" t="s">
        <v>5849</v>
      </c>
      <c r="H1062" t="s">
        <v>5850</v>
      </c>
      <c r="I1062" t="s">
        <v>5851</v>
      </c>
    </row>
    <row r="1063" spans="1:9">
      <c r="A1063">
        <v>16090000</v>
      </c>
      <c r="B1063">
        <v>15841000</v>
      </c>
      <c r="C1063">
        <v>15570000</v>
      </c>
      <c r="D1063">
        <f t="shared" si="16"/>
        <v>15841000</v>
      </c>
      <c r="E1063" t="s">
        <v>1016</v>
      </c>
      <c r="F1063" t="s">
        <v>5852</v>
      </c>
      <c r="G1063" t="s">
        <v>5853</v>
      </c>
      <c r="H1063" t="s">
        <v>2535</v>
      </c>
    </row>
    <row r="1064" spans="1:9">
      <c r="A1064">
        <v>0</v>
      </c>
      <c r="B1064">
        <v>0</v>
      </c>
      <c r="C1064">
        <v>0</v>
      </c>
      <c r="D1064">
        <f t="shared" si="16"/>
        <v>0</v>
      </c>
      <c r="E1064" t="s">
        <v>1017</v>
      </c>
      <c r="F1064" t="s">
        <v>5854</v>
      </c>
      <c r="G1064" t="s">
        <v>5855</v>
      </c>
      <c r="H1064" t="s">
        <v>2490</v>
      </c>
      <c r="I1064" t="s">
        <v>5246</v>
      </c>
    </row>
    <row r="1065" spans="1:9">
      <c r="A1065">
        <v>16172000</v>
      </c>
      <c r="B1065">
        <v>16526000</v>
      </c>
      <c r="C1065">
        <v>16546000</v>
      </c>
      <c r="D1065">
        <f t="shared" si="16"/>
        <v>16526000</v>
      </c>
      <c r="E1065" t="s">
        <v>1018</v>
      </c>
      <c r="F1065" t="s">
        <v>5856</v>
      </c>
      <c r="G1065" t="s">
        <v>5857</v>
      </c>
      <c r="H1065" t="s">
        <v>5858</v>
      </c>
      <c r="I1065" t="s">
        <v>5859</v>
      </c>
    </row>
    <row r="1066" spans="1:9">
      <c r="A1066">
        <v>0</v>
      </c>
      <c r="B1066">
        <v>0</v>
      </c>
      <c r="C1066">
        <v>0</v>
      </c>
      <c r="D1066">
        <f t="shared" si="16"/>
        <v>0</v>
      </c>
      <c r="E1066" t="s">
        <v>1019</v>
      </c>
      <c r="F1066" t="s">
        <v>5860</v>
      </c>
      <c r="G1066" t="s">
        <v>5861</v>
      </c>
      <c r="H1066" t="s">
        <v>4153</v>
      </c>
      <c r="I1066" t="s">
        <v>4154</v>
      </c>
    </row>
    <row r="1067" spans="1:9">
      <c r="A1067">
        <v>68354000</v>
      </c>
      <c r="B1067">
        <v>54746000</v>
      </c>
      <c r="C1067">
        <v>65800000</v>
      </c>
      <c r="D1067">
        <f t="shared" si="16"/>
        <v>65800000</v>
      </c>
      <c r="E1067" t="s">
        <v>1020</v>
      </c>
      <c r="F1067" t="s">
        <v>5862</v>
      </c>
      <c r="G1067" t="s">
        <v>5863</v>
      </c>
      <c r="H1067" t="s">
        <v>2802</v>
      </c>
      <c r="I1067" t="s">
        <v>3909</v>
      </c>
    </row>
    <row r="1068" spans="1:9">
      <c r="A1068">
        <v>0</v>
      </c>
      <c r="B1068">
        <v>0</v>
      </c>
      <c r="C1068">
        <v>0</v>
      </c>
      <c r="D1068">
        <f t="shared" si="16"/>
        <v>0</v>
      </c>
      <c r="E1068" t="s">
        <v>1021</v>
      </c>
      <c r="F1068" t="s">
        <v>5864</v>
      </c>
      <c r="G1068" t="s">
        <v>5865</v>
      </c>
      <c r="H1068" t="s">
        <v>5866</v>
      </c>
    </row>
    <row r="1069" spans="1:9">
      <c r="A1069">
        <v>4343600</v>
      </c>
      <c r="B1069">
        <v>4164800</v>
      </c>
      <c r="C1069">
        <v>4315700</v>
      </c>
      <c r="D1069">
        <f t="shared" si="16"/>
        <v>4315700</v>
      </c>
      <c r="E1069" t="s">
        <v>1022</v>
      </c>
      <c r="F1069" t="s">
        <v>5867</v>
      </c>
      <c r="G1069" t="s">
        <v>5868</v>
      </c>
      <c r="H1069" t="s">
        <v>2675</v>
      </c>
      <c r="I1069" t="s">
        <v>2676</v>
      </c>
    </row>
    <row r="1070" spans="1:9">
      <c r="A1070">
        <v>0</v>
      </c>
      <c r="B1070">
        <v>2295300</v>
      </c>
      <c r="C1070">
        <v>2103400</v>
      </c>
      <c r="D1070">
        <f t="shared" si="16"/>
        <v>2103400</v>
      </c>
      <c r="E1070" t="s">
        <v>1023</v>
      </c>
      <c r="F1070" t="s">
        <v>5869</v>
      </c>
      <c r="G1070" t="s">
        <v>5870</v>
      </c>
      <c r="H1070" t="s">
        <v>3147</v>
      </c>
    </row>
    <row r="1071" spans="1:9">
      <c r="A1071">
        <v>32293000</v>
      </c>
      <c r="B1071">
        <v>30388000</v>
      </c>
      <c r="C1071">
        <v>29982000</v>
      </c>
      <c r="D1071">
        <f t="shared" si="16"/>
        <v>30388000</v>
      </c>
      <c r="E1071" t="s">
        <v>1024</v>
      </c>
      <c r="F1071" t="s">
        <v>5871</v>
      </c>
      <c r="G1071" t="s">
        <v>5872</v>
      </c>
      <c r="H1071" t="s">
        <v>5873</v>
      </c>
      <c r="I1071" t="s">
        <v>2536</v>
      </c>
    </row>
    <row r="1072" spans="1:9">
      <c r="A1072">
        <v>52931000</v>
      </c>
      <c r="B1072">
        <v>47981000</v>
      </c>
      <c r="C1072">
        <v>50678000</v>
      </c>
      <c r="D1072">
        <f t="shared" si="16"/>
        <v>50678000</v>
      </c>
      <c r="E1072" t="s">
        <v>1025</v>
      </c>
      <c r="F1072" t="s">
        <v>5874</v>
      </c>
      <c r="G1072" t="s">
        <v>5875</v>
      </c>
      <c r="H1072" t="s">
        <v>4216</v>
      </c>
      <c r="I1072" t="s">
        <v>2875</v>
      </c>
    </row>
    <row r="1073" spans="1:9">
      <c r="A1073">
        <v>6754100</v>
      </c>
      <c r="B1073">
        <v>6989000</v>
      </c>
      <c r="C1073">
        <v>6218300</v>
      </c>
      <c r="D1073">
        <f t="shared" si="16"/>
        <v>6754100</v>
      </c>
      <c r="E1073" t="s">
        <v>1026</v>
      </c>
      <c r="F1073" t="s">
        <v>5876</v>
      </c>
      <c r="G1073" t="s">
        <v>5877</v>
      </c>
      <c r="H1073" t="s">
        <v>3596</v>
      </c>
      <c r="I1073" t="s">
        <v>2643</v>
      </c>
    </row>
    <row r="1074" spans="1:9">
      <c r="A1074">
        <v>0</v>
      </c>
      <c r="B1074">
        <v>0</v>
      </c>
      <c r="C1074">
        <v>0</v>
      </c>
      <c r="D1074">
        <f t="shared" si="16"/>
        <v>0</v>
      </c>
      <c r="E1074" t="s">
        <v>1027</v>
      </c>
      <c r="F1074" t="s">
        <v>5878</v>
      </c>
      <c r="G1074" t="s">
        <v>5879</v>
      </c>
      <c r="H1074" t="s">
        <v>5880</v>
      </c>
      <c r="I1074" t="s">
        <v>5881</v>
      </c>
    </row>
    <row r="1075" spans="1:9">
      <c r="A1075">
        <v>5090400</v>
      </c>
      <c r="B1075">
        <v>4754800</v>
      </c>
      <c r="C1075">
        <v>4843400</v>
      </c>
      <c r="D1075">
        <f t="shared" si="16"/>
        <v>4843400</v>
      </c>
      <c r="E1075" t="s">
        <v>1028</v>
      </c>
      <c r="F1075" t="s">
        <v>5882</v>
      </c>
      <c r="G1075" t="s">
        <v>5883</v>
      </c>
      <c r="H1075" t="s">
        <v>5884</v>
      </c>
      <c r="I1075" t="s">
        <v>5885</v>
      </c>
    </row>
    <row r="1076" spans="1:9">
      <c r="A1076">
        <v>8730200</v>
      </c>
      <c r="B1076">
        <v>8606000</v>
      </c>
      <c r="C1076">
        <v>8379100</v>
      </c>
      <c r="D1076">
        <f t="shared" si="16"/>
        <v>8606000</v>
      </c>
      <c r="E1076" t="s">
        <v>1029</v>
      </c>
      <c r="F1076" t="s">
        <v>5886</v>
      </c>
      <c r="G1076" t="s">
        <v>5887</v>
      </c>
      <c r="H1076" t="s">
        <v>5888</v>
      </c>
      <c r="I1076" t="s">
        <v>5889</v>
      </c>
    </row>
    <row r="1077" spans="1:9">
      <c r="A1077">
        <v>4911400</v>
      </c>
      <c r="B1077">
        <v>5135700</v>
      </c>
      <c r="C1077">
        <v>5134200</v>
      </c>
      <c r="D1077">
        <f t="shared" si="16"/>
        <v>5134200</v>
      </c>
      <c r="E1077" t="s">
        <v>1030</v>
      </c>
      <c r="F1077" t="s">
        <v>5890</v>
      </c>
      <c r="G1077" t="s">
        <v>5891</v>
      </c>
      <c r="H1077" t="s">
        <v>2535</v>
      </c>
    </row>
    <row r="1078" spans="1:9">
      <c r="A1078">
        <v>6713600</v>
      </c>
      <c r="B1078">
        <v>6118700</v>
      </c>
      <c r="C1078">
        <v>6539700</v>
      </c>
      <c r="D1078">
        <f t="shared" si="16"/>
        <v>6539700</v>
      </c>
      <c r="E1078" t="s">
        <v>1031</v>
      </c>
      <c r="F1078" t="s">
        <v>5892</v>
      </c>
      <c r="G1078" t="s">
        <v>5893</v>
      </c>
      <c r="H1078" t="s">
        <v>5894</v>
      </c>
      <c r="I1078" t="s">
        <v>5895</v>
      </c>
    </row>
    <row r="1079" spans="1:9">
      <c r="A1079">
        <v>13364000</v>
      </c>
      <c r="B1079">
        <v>13944000</v>
      </c>
      <c r="C1079">
        <v>13622000</v>
      </c>
      <c r="D1079">
        <f t="shared" si="16"/>
        <v>13622000</v>
      </c>
      <c r="E1079" t="s">
        <v>1032</v>
      </c>
      <c r="F1079" t="s">
        <v>5896</v>
      </c>
      <c r="G1079" t="s">
        <v>5897</v>
      </c>
      <c r="H1079" t="s">
        <v>5898</v>
      </c>
      <c r="I1079" t="s">
        <v>3992</v>
      </c>
    </row>
    <row r="1080" spans="1:9">
      <c r="A1080">
        <v>6432700</v>
      </c>
      <c r="B1080">
        <v>8742300</v>
      </c>
      <c r="C1080">
        <v>7731100</v>
      </c>
      <c r="D1080">
        <f t="shared" si="16"/>
        <v>7731100</v>
      </c>
      <c r="E1080" t="s">
        <v>1033</v>
      </c>
      <c r="F1080" t="s">
        <v>5899</v>
      </c>
      <c r="G1080" t="s">
        <v>5900</v>
      </c>
      <c r="H1080" t="s">
        <v>5901</v>
      </c>
      <c r="I1080" t="s">
        <v>4203</v>
      </c>
    </row>
    <row r="1081" spans="1:9">
      <c r="A1081">
        <v>0</v>
      </c>
      <c r="B1081">
        <v>0</v>
      </c>
      <c r="C1081">
        <v>0</v>
      </c>
      <c r="D1081">
        <f t="shared" si="16"/>
        <v>0</v>
      </c>
      <c r="E1081" t="s">
        <v>1034</v>
      </c>
      <c r="F1081" t="s">
        <v>5902</v>
      </c>
      <c r="G1081" t="s">
        <v>5903</v>
      </c>
      <c r="H1081" t="s">
        <v>5904</v>
      </c>
      <c r="I1081" t="s">
        <v>5905</v>
      </c>
    </row>
    <row r="1082" spans="1:9">
      <c r="A1082">
        <v>0</v>
      </c>
      <c r="B1082">
        <v>0</v>
      </c>
      <c r="C1082">
        <v>0</v>
      </c>
      <c r="D1082">
        <f t="shared" si="16"/>
        <v>0</v>
      </c>
      <c r="E1082" t="s">
        <v>1035</v>
      </c>
      <c r="F1082" t="s">
        <v>5906</v>
      </c>
      <c r="G1082" t="s">
        <v>5907</v>
      </c>
      <c r="H1082" t="s">
        <v>3498</v>
      </c>
      <c r="I1082" t="s">
        <v>2565</v>
      </c>
    </row>
    <row r="1083" spans="1:9">
      <c r="A1083">
        <v>15160000</v>
      </c>
      <c r="B1083">
        <v>15179000</v>
      </c>
      <c r="C1083">
        <v>0</v>
      </c>
      <c r="D1083">
        <f t="shared" si="16"/>
        <v>15160000</v>
      </c>
      <c r="E1083" t="s">
        <v>1036</v>
      </c>
      <c r="F1083" t="s">
        <v>5908</v>
      </c>
      <c r="G1083" t="s">
        <v>5909</v>
      </c>
      <c r="H1083" t="s">
        <v>5910</v>
      </c>
      <c r="I1083" t="s">
        <v>5911</v>
      </c>
    </row>
    <row r="1084" spans="1:9">
      <c r="A1084">
        <v>10710000</v>
      </c>
      <c r="B1084">
        <v>11859000</v>
      </c>
      <c r="C1084">
        <v>9728600</v>
      </c>
      <c r="D1084">
        <f t="shared" si="16"/>
        <v>10710000</v>
      </c>
      <c r="E1084" t="s">
        <v>1037</v>
      </c>
      <c r="F1084" t="s">
        <v>5912</v>
      </c>
      <c r="G1084" t="s">
        <v>5913</v>
      </c>
      <c r="H1084" t="s">
        <v>5914</v>
      </c>
      <c r="I1084" t="s">
        <v>5915</v>
      </c>
    </row>
    <row r="1085" spans="1:9">
      <c r="A1085">
        <v>0</v>
      </c>
      <c r="B1085">
        <v>0</v>
      </c>
      <c r="C1085">
        <v>0</v>
      </c>
      <c r="D1085">
        <f t="shared" si="16"/>
        <v>0</v>
      </c>
      <c r="E1085" t="s">
        <v>1038</v>
      </c>
      <c r="F1085" t="s">
        <v>5916</v>
      </c>
      <c r="G1085" t="s">
        <v>5917</v>
      </c>
      <c r="H1085" t="s">
        <v>5918</v>
      </c>
    </row>
    <row r="1086" spans="1:9">
      <c r="A1086">
        <v>11552000</v>
      </c>
      <c r="B1086">
        <v>10936000</v>
      </c>
      <c r="C1086">
        <v>12527000</v>
      </c>
      <c r="D1086">
        <f t="shared" si="16"/>
        <v>11552000</v>
      </c>
      <c r="E1086" t="s">
        <v>1039</v>
      </c>
      <c r="F1086" t="s">
        <v>5919</v>
      </c>
      <c r="G1086" t="s">
        <v>5920</v>
      </c>
      <c r="H1086" t="s">
        <v>2564</v>
      </c>
      <c r="I1086" t="s">
        <v>5921</v>
      </c>
    </row>
    <row r="1087" spans="1:9">
      <c r="A1087">
        <v>47373000</v>
      </c>
      <c r="B1087">
        <v>56486000</v>
      </c>
      <c r="C1087">
        <v>56286000</v>
      </c>
      <c r="D1087">
        <f t="shared" si="16"/>
        <v>56286000</v>
      </c>
      <c r="E1087" t="s">
        <v>1040</v>
      </c>
      <c r="F1087" t="s">
        <v>5922</v>
      </c>
      <c r="G1087" t="s">
        <v>5923</v>
      </c>
      <c r="H1087" t="s">
        <v>5924</v>
      </c>
      <c r="I1087" t="s">
        <v>5925</v>
      </c>
    </row>
    <row r="1088" spans="1:9">
      <c r="A1088">
        <v>0</v>
      </c>
      <c r="B1088">
        <v>0</v>
      </c>
      <c r="C1088">
        <v>0</v>
      </c>
      <c r="D1088">
        <f t="shared" si="16"/>
        <v>0</v>
      </c>
      <c r="E1088" t="s">
        <v>1041</v>
      </c>
      <c r="F1088" t="s">
        <v>5926</v>
      </c>
      <c r="G1088" t="s">
        <v>5927</v>
      </c>
      <c r="H1088" t="s">
        <v>2682</v>
      </c>
      <c r="I1088" t="s">
        <v>3162</v>
      </c>
    </row>
    <row r="1089" spans="1:9">
      <c r="A1089">
        <v>10293000</v>
      </c>
      <c r="B1089">
        <v>0</v>
      </c>
      <c r="C1089">
        <v>9793200</v>
      </c>
      <c r="D1089">
        <f t="shared" si="16"/>
        <v>9793200</v>
      </c>
      <c r="E1089" t="s">
        <v>1042</v>
      </c>
      <c r="F1089" t="s">
        <v>5928</v>
      </c>
      <c r="G1089" t="s">
        <v>5929</v>
      </c>
      <c r="H1089" t="s">
        <v>5930</v>
      </c>
      <c r="I1089" t="s">
        <v>5931</v>
      </c>
    </row>
    <row r="1090" spans="1:9">
      <c r="A1090">
        <v>2210300</v>
      </c>
      <c r="B1090">
        <v>2625900</v>
      </c>
      <c r="C1090">
        <v>2246200</v>
      </c>
      <c r="D1090">
        <f t="shared" si="16"/>
        <v>2246200</v>
      </c>
      <c r="E1090" t="s">
        <v>1043</v>
      </c>
      <c r="F1090" t="s">
        <v>5932</v>
      </c>
      <c r="G1090" t="s">
        <v>5933</v>
      </c>
      <c r="H1090" t="s">
        <v>5934</v>
      </c>
      <c r="I1090" t="s">
        <v>2875</v>
      </c>
    </row>
    <row r="1091" spans="1:9">
      <c r="A1091">
        <v>3068200</v>
      </c>
      <c r="B1091">
        <v>0</v>
      </c>
      <c r="C1091">
        <v>2919200</v>
      </c>
      <c r="D1091">
        <f t="shared" ref="D1091:D1154" si="17">MEDIAN(A1091:C1091)</f>
        <v>2919200</v>
      </c>
      <c r="E1091" t="s">
        <v>1044</v>
      </c>
      <c r="F1091" t="s">
        <v>5935</v>
      </c>
      <c r="G1091" t="s">
        <v>5936</v>
      </c>
      <c r="H1091" t="s">
        <v>5937</v>
      </c>
      <c r="I1091" t="s">
        <v>5938</v>
      </c>
    </row>
    <row r="1092" spans="1:9">
      <c r="A1092">
        <v>0</v>
      </c>
      <c r="B1092">
        <v>0</v>
      </c>
      <c r="C1092">
        <v>0</v>
      </c>
      <c r="D1092">
        <f t="shared" si="17"/>
        <v>0</v>
      </c>
      <c r="E1092" t="s">
        <v>1045</v>
      </c>
      <c r="F1092" t="s">
        <v>5939</v>
      </c>
      <c r="G1092" t="s">
        <v>5940</v>
      </c>
      <c r="H1092" t="s">
        <v>2546</v>
      </c>
      <c r="I1092" t="s">
        <v>2743</v>
      </c>
    </row>
    <row r="1093" spans="1:9">
      <c r="A1093">
        <v>0</v>
      </c>
      <c r="B1093">
        <v>0</v>
      </c>
      <c r="C1093">
        <v>0</v>
      </c>
      <c r="D1093">
        <f t="shared" si="17"/>
        <v>0</v>
      </c>
      <c r="E1093" t="s">
        <v>1046</v>
      </c>
      <c r="F1093" t="s">
        <v>5941</v>
      </c>
      <c r="G1093" t="s">
        <v>5942</v>
      </c>
      <c r="H1093" t="s">
        <v>5943</v>
      </c>
      <c r="I1093" t="s">
        <v>5944</v>
      </c>
    </row>
    <row r="1094" spans="1:9">
      <c r="A1094">
        <v>51254000</v>
      </c>
      <c r="B1094">
        <v>56487000</v>
      </c>
      <c r="C1094">
        <v>55866000</v>
      </c>
      <c r="D1094">
        <f t="shared" si="17"/>
        <v>55866000</v>
      </c>
      <c r="E1094" t="s">
        <v>1047</v>
      </c>
      <c r="F1094" t="s">
        <v>5945</v>
      </c>
      <c r="G1094" t="s">
        <v>5946</v>
      </c>
      <c r="H1094" t="s">
        <v>5947</v>
      </c>
      <c r="I1094" t="s">
        <v>3352</v>
      </c>
    </row>
    <row r="1095" spans="1:9">
      <c r="A1095">
        <v>0</v>
      </c>
      <c r="B1095">
        <v>0</v>
      </c>
      <c r="C1095">
        <v>0</v>
      </c>
      <c r="D1095">
        <f t="shared" si="17"/>
        <v>0</v>
      </c>
      <c r="E1095" t="s">
        <v>1048</v>
      </c>
      <c r="F1095" t="s">
        <v>5948</v>
      </c>
      <c r="G1095" t="s">
        <v>5949</v>
      </c>
      <c r="H1095" t="s">
        <v>4243</v>
      </c>
      <c r="I1095" t="s">
        <v>4244</v>
      </c>
    </row>
    <row r="1096" spans="1:9">
      <c r="A1096">
        <v>0</v>
      </c>
      <c r="B1096">
        <v>0</v>
      </c>
      <c r="C1096">
        <v>0</v>
      </c>
      <c r="D1096">
        <f t="shared" si="17"/>
        <v>0</v>
      </c>
      <c r="E1096" t="s">
        <v>1049</v>
      </c>
      <c r="F1096" t="s">
        <v>5950</v>
      </c>
      <c r="G1096" t="s">
        <v>5951</v>
      </c>
      <c r="H1096" t="s">
        <v>2778</v>
      </c>
      <c r="I1096" t="s">
        <v>5952</v>
      </c>
    </row>
    <row r="1097" spans="1:9">
      <c r="A1097">
        <v>23053000</v>
      </c>
      <c r="B1097">
        <v>23418000</v>
      </c>
      <c r="C1097">
        <v>24192000</v>
      </c>
      <c r="D1097">
        <f t="shared" si="17"/>
        <v>23418000</v>
      </c>
      <c r="E1097" t="s">
        <v>1050</v>
      </c>
      <c r="F1097" t="s">
        <v>5953</v>
      </c>
      <c r="G1097" t="s">
        <v>5954</v>
      </c>
      <c r="H1097" t="s">
        <v>3150</v>
      </c>
      <c r="I1097" t="s">
        <v>5955</v>
      </c>
    </row>
    <row r="1098" spans="1:9">
      <c r="A1098">
        <v>0</v>
      </c>
      <c r="B1098">
        <v>0</v>
      </c>
      <c r="C1098">
        <v>0</v>
      </c>
      <c r="D1098">
        <f t="shared" si="17"/>
        <v>0</v>
      </c>
      <c r="E1098" t="s">
        <v>1051</v>
      </c>
      <c r="F1098" t="s">
        <v>5956</v>
      </c>
      <c r="G1098" t="s">
        <v>5957</v>
      </c>
      <c r="H1098" t="s">
        <v>5958</v>
      </c>
      <c r="I1098" t="s">
        <v>5959</v>
      </c>
    </row>
    <row r="1099" spans="1:9">
      <c r="A1099">
        <v>11042000</v>
      </c>
      <c r="B1099">
        <v>9770100</v>
      </c>
      <c r="C1099">
        <v>10719000</v>
      </c>
      <c r="D1099">
        <f t="shared" si="17"/>
        <v>10719000</v>
      </c>
      <c r="E1099" t="s">
        <v>1052</v>
      </c>
      <c r="F1099" t="s">
        <v>5960</v>
      </c>
      <c r="G1099" t="s">
        <v>5961</v>
      </c>
      <c r="H1099" t="s">
        <v>5962</v>
      </c>
      <c r="I1099" t="s">
        <v>2536</v>
      </c>
    </row>
    <row r="1100" spans="1:9">
      <c r="A1100">
        <v>19294000</v>
      </c>
      <c r="B1100">
        <v>22472000</v>
      </c>
      <c r="C1100">
        <v>22624000</v>
      </c>
      <c r="D1100">
        <f t="shared" si="17"/>
        <v>22472000</v>
      </c>
      <c r="E1100" t="s">
        <v>1053</v>
      </c>
      <c r="F1100" t="s">
        <v>5963</v>
      </c>
      <c r="G1100" t="s">
        <v>5964</v>
      </c>
      <c r="H1100" t="s">
        <v>2531</v>
      </c>
      <c r="I1100" t="s">
        <v>5965</v>
      </c>
    </row>
    <row r="1101" spans="1:9">
      <c r="A1101">
        <v>1189600000</v>
      </c>
      <c r="B1101">
        <v>1265800000</v>
      </c>
      <c r="C1101">
        <v>1265400000</v>
      </c>
      <c r="D1101">
        <f t="shared" si="17"/>
        <v>1265400000</v>
      </c>
      <c r="E1101" t="s">
        <v>1054</v>
      </c>
      <c r="F1101" t="s">
        <v>5966</v>
      </c>
      <c r="G1101" t="s">
        <v>5967</v>
      </c>
      <c r="H1101" t="s">
        <v>4382</v>
      </c>
      <c r="I1101" t="s">
        <v>5968</v>
      </c>
    </row>
    <row r="1102" spans="1:9">
      <c r="A1102">
        <v>9914200</v>
      </c>
      <c r="B1102">
        <v>9760400</v>
      </c>
      <c r="C1102">
        <v>9593900</v>
      </c>
      <c r="D1102">
        <f t="shared" si="17"/>
        <v>9760400</v>
      </c>
      <c r="E1102" t="s">
        <v>1055</v>
      </c>
      <c r="F1102" t="s">
        <v>5969</v>
      </c>
      <c r="G1102" t="s">
        <v>5970</v>
      </c>
      <c r="H1102" t="s">
        <v>2539</v>
      </c>
      <c r="I1102" t="s">
        <v>5971</v>
      </c>
    </row>
    <row r="1103" spans="1:9">
      <c r="A1103">
        <v>21087000</v>
      </c>
      <c r="B1103">
        <v>20507000</v>
      </c>
      <c r="C1103">
        <v>22336000</v>
      </c>
      <c r="D1103">
        <f t="shared" si="17"/>
        <v>21087000</v>
      </c>
      <c r="E1103" t="s">
        <v>1056</v>
      </c>
      <c r="F1103" t="s">
        <v>5972</v>
      </c>
      <c r="G1103" t="s">
        <v>5973</v>
      </c>
      <c r="H1103" t="s">
        <v>3498</v>
      </c>
      <c r="I1103" t="s">
        <v>2743</v>
      </c>
    </row>
    <row r="1104" spans="1:9">
      <c r="A1104">
        <v>16191000</v>
      </c>
      <c r="B1104">
        <v>14980000</v>
      </c>
      <c r="C1104">
        <v>15405000</v>
      </c>
      <c r="D1104">
        <f t="shared" si="17"/>
        <v>15405000</v>
      </c>
      <c r="E1104" t="s">
        <v>1057</v>
      </c>
      <c r="F1104" t="s">
        <v>5974</v>
      </c>
      <c r="G1104" t="s">
        <v>1057</v>
      </c>
      <c r="H1104" t="s">
        <v>4105</v>
      </c>
    </row>
    <row r="1105" spans="1:9">
      <c r="A1105">
        <v>0</v>
      </c>
      <c r="B1105">
        <v>0</v>
      </c>
      <c r="C1105">
        <v>0</v>
      </c>
      <c r="D1105">
        <f t="shared" si="17"/>
        <v>0</v>
      </c>
      <c r="E1105" t="s">
        <v>1058</v>
      </c>
      <c r="F1105" t="s">
        <v>5975</v>
      </c>
      <c r="G1105" t="s">
        <v>1058</v>
      </c>
      <c r="H1105" t="s">
        <v>2874</v>
      </c>
    </row>
    <row r="1106" spans="1:9">
      <c r="A1106">
        <v>0</v>
      </c>
      <c r="B1106">
        <v>0</v>
      </c>
      <c r="C1106">
        <v>0</v>
      </c>
      <c r="D1106">
        <f t="shared" si="17"/>
        <v>0</v>
      </c>
      <c r="E1106" t="s">
        <v>1059</v>
      </c>
      <c r="F1106" t="s">
        <v>5976</v>
      </c>
      <c r="G1106" t="s">
        <v>5977</v>
      </c>
      <c r="H1106" t="s">
        <v>2609</v>
      </c>
    </row>
    <row r="1107" spans="1:9">
      <c r="A1107">
        <v>20442000</v>
      </c>
      <c r="B1107">
        <v>18042000</v>
      </c>
      <c r="C1107">
        <v>19406000</v>
      </c>
      <c r="D1107">
        <f t="shared" si="17"/>
        <v>19406000</v>
      </c>
      <c r="E1107" t="s">
        <v>1060</v>
      </c>
      <c r="F1107" t="s">
        <v>5978</v>
      </c>
      <c r="G1107" t="s">
        <v>5979</v>
      </c>
      <c r="H1107" t="s">
        <v>5980</v>
      </c>
      <c r="I1107" t="s">
        <v>5981</v>
      </c>
    </row>
    <row r="1108" spans="1:9">
      <c r="A1108">
        <v>31038000</v>
      </c>
      <c r="B1108">
        <v>30583000</v>
      </c>
      <c r="C1108">
        <v>30574000</v>
      </c>
      <c r="D1108">
        <f t="shared" si="17"/>
        <v>30583000</v>
      </c>
      <c r="E1108" t="s">
        <v>1061</v>
      </c>
      <c r="F1108" t="s">
        <v>5982</v>
      </c>
      <c r="G1108" t="s">
        <v>5983</v>
      </c>
      <c r="H1108" t="s">
        <v>5984</v>
      </c>
      <c r="I1108" t="s">
        <v>5985</v>
      </c>
    </row>
    <row r="1109" spans="1:9">
      <c r="A1109">
        <v>21796000</v>
      </c>
      <c r="B1109">
        <v>22979000</v>
      </c>
      <c r="C1109">
        <v>22431000</v>
      </c>
      <c r="D1109">
        <f t="shared" si="17"/>
        <v>22431000</v>
      </c>
      <c r="E1109" t="s">
        <v>1062</v>
      </c>
      <c r="F1109" t="s">
        <v>5986</v>
      </c>
      <c r="G1109" t="s">
        <v>5987</v>
      </c>
      <c r="H1109" t="s">
        <v>2535</v>
      </c>
      <c r="I1109" t="s">
        <v>2536</v>
      </c>
    </row>
    <row r="1110" spans="1:9">
      <c r="A1110">
        <v>0</v>
      </c>
      <c r="B1110">
        <v>0</v>
      </c>
      <c r="C1110">
        <v>0</v>
      </c>
      <c r="D1110">
        <f t="shared" si="17"/>
        <v>0</v>
      </c>
      <c r="E1110" t="s">
        <v>2448</v>
      </c>
      <c r="F1110" t="s">
        <v>5988</v>
      </c>
      <c r="G1110" t="s">
        <v>5989</v>
      </c>
      <c r="H1110" t="s">
        <v>2697</v>
      </c>
      <c r="I1110" t="s">
        <v>2698</v>
      </c>
    </row>
    <row r="1111" spans="1:9">
      <c r="A1111">
        <v>78819000</v>
      </c>
      <c r="B1111">
        <v>67557000</v>
      </c>
      <c r="C1111">
        <v>75644000</v>
      </c>
      <c r="D1111">
        <f t="shared" si="17"/>
        <v>75644000</v>
      </c>
      <c r="E1111" t="s">
        <v>1063</v>
      </c>
      <c r="F1111" t="s">
        <v>5990</v>
      </c>
      <c r="G1111" t="s">
        <v>5991</v>
      </c>
      <c r="H1111" t="s">
        <v>2713</v>
      </c>
      <c r="I1111" t="s">
        <v>2511</v>
      </c>
    </row>
    <row r="1112" spans="1:9">
      <c r="A1112">
        <v>12300000</v>
      </c>
      <c r="B1112">
        <v>12209000</v>
      </c>
      <c r="C1112">
        <v>10654000</v>
      </c>
      <c r="D1112">
        <f t="shared" si="17"/>
        <v>12209000</v>
      </c>
      <c r="E1112" t="s">
        <v>1064</v>
      </c>
      <c r="F1112" t="s">
        <v>5992</v>
      </c>
      <c r="G1112" t="s">
        <v>5993</v>
      </c>
      <c r="H1112" t="s">
        <v>5994</v>
      </c>
      <c r="I1112" t="s">
        <v>5995</v>
      </c>
    </row>
    <row r="1113" spans="1:9">
      <c r="A1113">
        <v>0</v>
      </c>
      <c r="B1113">
        <v>0</v>
      </c>
      <c r="C1113">
        <v>0</v>
      </c>
      <c r="D1113">
        <f t="shared" si="17"/>
        <v>0</v>
      </c>
      <c r="E1113" t="s">
        <v>1065</v>
      </c>
      <c r="F1113" t="s">
        <v>5996</v>
      </c>
      <c r="G1113" t="s">
        <v>5997</v>
      </c>
      <c r="H1113" t="s">
        <v>5998</v>
      </c>
      <c r="I1113" t="s">
        <v>5999</v>
      </c>
    </row>
    <row r="1114" spans="1:9">
      <c r="A1114">
        <v>0</v>
      </c>
      <c r="B1114">
        <v>4836800</v>
      </c>
      <c r="C1114">
        <v>4835400</v>
      </c>
      <c r="D1114">
        <f t="shared" si="17"/>
        <v>4835400</v>
      </c>
      <c r="E1114" t="s">
        <v>1066</v>
      </c>
      <c r="F1114" t="s">
        <v>6000</v>
      </c>
      <c r="G1114" t="s">
        <v>6001</v>
      </c>
      <c r="H1114" t="s">
        <v>6002</v>
      </c>
      <c r="I1114" t="s">
        <v>6003</v>
      </c>
    </row>
    <row r="1115" spans="1:9">
      <c r="A1115">
        <v>0</v>
      </c>
      <c r="B1115">
        <v>0</v>
      </c>
      <c r="C1115">
        <v>0</v>
      </c>
      <c r="D1115">
        <f t="shared" si="17"/>
        <v>0</v>
      </c>
      <c r="E1115" t="s">
        <v>1067</v>
      </c>
      <c r="F1115" t="s">
        <v>6004</v>
      </c>
      <c r="G1115" t="s">
        <v>6005</v>
      </c>
      <c r="H1115" t="s">
        <v>6006</v>
      </c>
    </row>
    <row r="1116" spans="1:9">
      <c r="A1116">
        <v>0</v>
      </c>
      <c r="B1116">
        <v>0</v>
      </c>
      <c r="C1116">
        <v>0</v>
      </c>
      <c r="D1116">
        <f t="shared" si="17"/>
        <v>0</v>
      </c>
      <c r="E1116" t="s">
        <v>1068</v>
      </c>
      <c r="F1116" t="s">
        <v>6007</v>
      </c>
      <c r="G1116" t="s">
        <v>6008</v>
      </c>
      <c r="H1116" t="s">
        <v>6009</v>
      </c>
      <c r="I1116" t="s">
        <v>6010</v>
      </c>
    </row>
    <row r="1117" spans="1:9">
      <c r="A1117">
        <v>1879400</v>
      </c>
      <c r="B1117">
        <v>1877500</v>
      </c>
      <c r="C1117">
        <v>0</v>
      </c>
      <c r="D1117">
        <f t="shared" si="17"/>
        <v>1877500</v>
      </c>
      <c r="E1117" t="s">
        <v>1069</v>
      </c>
      <c r="F1117" t="s">
        <v>6011</v>
      </c>
      <c r="G1117" t="s">
        <v>6012</v>
      </c>
      <c r="H1117" t="s">
        <v>6013</v>
      </c>
      <c r="I1117" t="s">
        <v>6014</v>
      </c>
    </row>
    <row r="1118" spans="1:9">
      <c r="A1118">
        <v>0</v>
      </c>
      <c r="B1118">
        <v>0</v>
      </c>
      <c r="C1118">
        <v>0</v>
      </c>
      <c r="D1118">
        <f t="shared" si="17"/>
        <v>0</v>
      </c>
      <c r="E1118" t="s">
        <v>1070</v>
      </c>
      <c r="F1118" t="s">
        <v>6015</v>
      </c>
      <c r="G1118" t="s">
        <v>6016</v>
      </c>
      <c r="H1118" t="s">
        <v>6017</v>
      </c>
      <c r="I1118" t="s">
        <v>6018</v>
      </c>
    </row>
    <row r="1119" spans="1:9">
      <c r="A1119">
        <v>293710</v>
      </c>
      <c r="B1119">
        <v>661110</v>
      </c>
      <c r="C1119">
        <v>241820</v>
      </c>
      <c r="D1119">
        <f t="shared" si="17"/>
        <v>293710</v>
      </c>
      <c r="E1119" t="s">
        <v>1071</v>
      </c>
      <c r="F1119" t="s">
        <v>6019</v>
      </c>
      <c r="G1119" t="s">
        <v>6020</v>
      </c>
      <c r="H1119" t="s">
        <v>2628</v>
      </c>
      <c r="I1119" t="s">
        <v>6021</v>
      </c>
    </row>
    <row r="1120" spans="1:9">
      <c r="A1120">
        <v>16086000</v>
      </c>
      <c r="B1120">
        <v>15221000</v>
      </c>
      <c r="C1120">
        <v>15646000</v>
      </c>
      <c r="D1120">
        <f t="shared" si="17"/>
        <v>15646000</v>
      </c>
      <c r="E1120" t="s">
        <v>1072</v>
      </c>
      <c r="F1120" t="s">
        <v>6022</v>
      </c>
      <c r="G1120" t="s">
        <v>6023</v>
      </c>
      <c r="H1120" t="s">
        <v>6024</v>
      </c>
      <c r="I1120" t="s">
        <v>6025</v>
      </c>
    </row>
    <row r="1121" spans="1:9">
      <c r="A1121">
        <v>20407000</v>
      </c>
      <c r="B1121">
        <v>17870000</v>
      </c>
      <c r="C1121">
        <v>18771000</v>
      </c>
      <c r="D1121">
        <f t="shared" si="17"/>
        <v>18771000</v>
      </c>
      <c r="E1121" t="s">
        <v>1073</v>
      </c>
      <c r="F1121" t="s">
        <v>6026</v>
      </c>
      <c r="G1121" t="s">
        <v>6027</v>
      </c>
      <c r="H1121" t="s">
        <v>6028</v>
      </c>
      <c r="I1121" t="s">
        <v>6029</v>
      </c>
    </row>
    <row r="1122" spans="1:9">
      <c r="A1122">
        <v>3087200</v>
      </c>
      <c r="B1122">
        <v>3703800</v>
      </c>
      <c r="C1122">
        <v>3537000</v>
      </c>
      <c r="D1122">
        <f t="shared" si="17"/>
        <v>3537000</v>
      </c>
      <c r="E1122" t="s">
        <v>1074</v>
      </c>
      <c r="F1122" t="s">
        <v>6030</v>
      </c>
      <c r="G1122" t="s">
        <v>6031</v>
      </c>
      <c r="H1122" t="s">
        <v>6032</v>
      </c>
      <c r="I1122" t="s">
        <v>6033</v>
      </c>
    </row>
    <row r="1123" spans="1:9">
      <c r="A1123">
        <v>302500000</v>
      </c>
      <c r="B1123">
        <v>282840000</v>
      </c>
      <c r="C1123">
        <v>281950000</v>
      </c>
      <c r="D1123">
        <f t="shared" si="17"/>
        <v>282840000</v>
      </c>
      <c r="E1123" t="s">
        <v>1075</v>
      </c>
      <c r="F1123" t="s">
        <v>6034</v>
      </c>
      <c r="G1123" t="s">
        <v>6035</v>
      </c>
      <c r="H1123" t="s">
        <v>6036</v>
      </c>
      <c r="I1123" t="s">
        <v>2747</v>
      </c>
    </row>
    <row r="1124" spans="1:9">
      <c r="A1124">
        <v>0</v>
      </c>
      <c r="B1124">
        <v>0</v>
      </c>
      <c r="C1124">
        <v>0</v>
      </c>
      <c r="D1124">
        <f t="shared" si="17"/>
        <v>0</v>
      </c>
      <c r="E1124" t="s">
        <v>1076</v>
      </c>
      <c r="F1124" t="s">
        <v>6037</v>
      </c>
      <c r="G1124" t="s">
        <v>6038</v>
      </c>
      <c r="H1124" t="s">
        <v>6039</v>
      </c>
      <c r="I1124" t="s">
        <v>6040</v>
      </c>
    </row>
    <row r="1125" spans="1:9">
      <c r="A1125">
        <v>3785700</v>
      </c>
      <c r="B1125">
        <v>3790500</v>
      </c>
      <c r="C1125">
        <v>0</v>
      </c>
      <c r="D1125">
        <f t="shared" si="17"/>
        <v>3785700</v>
      </c>
      <c r="E1125" t="s">
        <v>1077</v>
      </c>
      <c r="F1125" t="s">
        <v>6041</v>
      </c>
      <c r="G1125" t="s">
        <v>1077</v>
      </c>
      <c r="H1125" t="s">
        <v>6042</v>
      </c>
    </row>
    <row r="1126" spans="1:9">
      <c r="A1126">
        <v>50763000</v>
      </c>
      <c r="B1126">
        <v>45128000</v>
      </c>
      <c r="C1126">
        <v>50976000</v>
      </c>
      <c r="D1126">
        <f t="shared" si="17"/>
        <v>50763000</v>
      </c>
      <c r="E1126" t="s">
        <v>2449</v>
      </c>
      <c r="F1126" t="s">
        <v>6043</v>
      </c>
      <c r="G1126" t="s">
        <v>6044</v>
      </c>
      <c r="H1126" t="s">
        <v>4448</v>
      </c>
      <c r="I1126" t="s">
        <v>2536</v>
      </c>
    </row>
    <row r="1127" spans="1:9">
      <c r="A1127">
        <v>5016600</v>
      </c>
      <c r="B1127">
        <v>5031300</v>
      </c>
      <c r="C1127">
        <v>5595000</v>
      </c>
      <c r="D1127">
        <f t="shared" si="17"/>
        <v>5031300</v>
      </c>
      <c r="E1127" t="s">
        <v>1078</v>
      </c>
      <c r="F1127" t="s">
        <v>6045</v>
      </c>
      <c r="G1127" t="s">
        <v>6046</v>
      </c>
      <c r="H1127" t="s">
        <v>6047</v>
      </c>
      <c r="I1127" t="s">
        <v>6048</v>
      </c>
    </row>
    <row r="1128" spans="1:9">
      <c r="A1128">
        <v>0</v>
      </c>
      <c r="B1128">
        <v>0</v>
      </c>
      <c r="C1128">
        <v>0</v>
      </c>
      <c r="D1128">
        <f t="shared" si="17"/>
        <v>0</v>
      </c>
      <c r="E1128" t="s">
        <v>1079</v>
      </c>
      <c r="F1128" t="s">
        <v>6049</v>
      </c>
      <c r="G1128" t="s">
        <v>6050</v>
      </c>
      <c r="H1128" t="s">
        <v>6051</v>
      </c>
      <c r="I1128" t="s">
        <v>6052</v>
      </c>
    </row>
    <row r="1129" spans="1:9">
      <c r="A1129">
        <v>3477800</v>
      </c>
      <c r="B1129">
        <v>3482200</v>
      </c>
      <c r="C1129">
        <v>0</v>
      </c>
      <c r="D1129">
        <f t="shared" si="17"/>
        <v>3477800</v>
      </c>
      <c r="E1129" t="s">
        <v>1080</v>
      </c>
      <c r="F1129" t="s">
        <v>6053</v>
      </c>
      <c r="G1129" t="s">
        <v>6054</v>
      </c>
      <c r="H1129" t="s">
        <v>4202</v>
      </c>
      <c r="I1129" t="s">
        <v>6055</v>
      </c>
    </row>
    <row r="1130" spans="1:9">
      <c r="A1130">
        <v>40524000</v>
      </c>
      <c r="B1130">
        <v>41280000</v>
      </c>
      <c r="C1130">
        <v>40382000</v>
      </c>
      <c r="D1130">
        <f t="shared" si="17"/>
        <v>40524000</v>
      </c>
      <c r="E1130" t="s">
        <v>1081</v>
      </c>
      <c r="F1130" t="s">
        <v>6056</v>
      </c>
      <c r="G1130" t="s">
        <v>6057</v>
      </c>
      <c r="H1130" t="s">
        <v>6058</v>
      </c>
      <c r="I1130" t="s">
        <v>6059</v>
      </c>
    </row>
    <row r="1131" spans="1:9">
      <c r="A1131">
        <v>0</v>
      </c>
      <c r="B1131">
        <v>0</v>
      </c>
      <c r="C1131">
        <v>0</v>
      </c>
      <c r="D1131">
        <f t="shared" si="17"/>
        <v>0</v>
      </c>
      <c r="E1131" t="s">
        <v>1082</v>
      </c>
      <c r="F1131" t="s">
        <v>6060</v>
      </c>
      <c r="G1131" t="s">
        <v>6061</v>
      </c>
      <c r="H1131" t="s">
        <v>6062</v>
      </c>
      <c r="I1131" t="s">
        <v>6063</v>
      </c>
    </row>
    <row r="1132" spans="1:9">
      <c r="A1132">
        <v>5561800</v>
      </c>
      <c r="B1132">
        <v>5010500</v>
      </c>
      <c r="C1132">
        <v>5402500</v>
      </c>
      <c r="D1132">
        <f t="shared" si="17"/>
        <v>5402500</v>
      </c>
      <c r="E1132" t="s">
        <v>1083</v>
      </c>
      <c r="F1132" t="s">
        <v>6064</v>
      </c>
      <c r="G1132" t="s">
        <v>6065</v>
      </c>
      <c r="H1132" t="s">
        <v>6066</v>
      </c>
      <c r="I1132" t="s">
        <v>4299</v>
      </c>
    </row>
    <row r="1133" spans="1:9">
      <c r="A1133">
        <v>47408000</v>
      </c>
      <c r="B1133">
        <v>46464000</v>
      </c>
      <c r="C1133">
        <v>47487000</v>
      </c>
      <c r="D1133">
        <f t="shared" si="17"/>
        <v>47408000</v>
      </c>
      <c r="E1133" t="s">
        <v>1084</v>
      </c>
      <c r="F1133" t="s">
        <v>6067</v>
      </c>
      <c r="G1133" t="s">
        <v>6068</v>
      </c>
      <c r="H1133" t="s">
        <v>5914</v>
      </c>
      <c r="I1133" t="s">
        <v>5915</v>
      </c>
    </row>
    <row r="1134" spans="1:9">
      <c r="A1134">
        <v>10046000</v>
      </c>
      <c r="B1134">
        <v>9648600</v>
      </c>
      <c r="C1134">
        <v>0</v>
      </c>
      <c r="D1134">
        <f t="shared" si="17"/>
        <v>9648600</v>
      </c>
      <c r="E1134" t="s">
        <v>1085</v>
      </c>
      <c r="F1134" t="s">
        <v>6069</v>
      </c>
      <c r="G1134" t="s">
        <v>6070</v>
      </c>
      <c r="H1134" t="s">
        <v>6071</v>
      </c>
    </row>
    <row r="1135" spans="1:9">
      <c r="A1135">
        <v>294630000</v>
      </c>
      <c r="B1135">
        <v>326860000</v>
      </c>
      <c r="C1135">
        <v>330740000</v>
      </c>
      <c r="D1135">
        <f t="shared" si="17"/>
        <v>326860000</v>
      </c>
      <c r="E1135" t="s">
        <v>2450</v>
      </c>
      <c r="F1135" t="s">
        <v>6072</v>
      </c>
      <c r="G1135" t="s">
        <v>6073</v>
      </c>
      <c r="H1135" t="s">
        <v>6074</v>
      </c>
      <c r="I1135" t="s">
        <v>2698</v>
      </c>
    </row>
    <row r="1136" spans="1:9">
      <c r="A1136">
        <v>23545000</v>
      </c>
      <c r="B1136">
        <v>16955000</v>
      </c>
      <c r="C1136">
        <v>22937000</v>
      </c>
      <c r="D1136">
        <f t="shared" si="17"/>
        <v>22937000</v>
      </c>
      <c r="E1136" t="s">
        <v>1086</v>
      </c>
      <c r="F1136" t="s">
        <v>6075</v>
      </c>
      <c r="G1136" t="s">
        <v>6076</v>
      </c>
      <c r="H1136" t="s">
        <v>6077</v>
      </c>
    </row>
    <row r="1137" spans="1:9">
      <c r="A1137">
        <v>0</v>
      </c>
      <c r="B1137">
        <v>0</v>
      </c>
      <c r="C1137">
        <v>0</v>
      </c>
      <c r="D1137">
        <f t="shared" si="17"/>
        <v>0</v>
      </c>
      <c r="E1137" t="s">
        <v>1087</v>
      </c>
      <c r="F1137" t="s">
        <v>6078</v>
      </c>
      <c r="G1137" t="s">
        <v>6079</v>
      </c>
      <c r="H1137" t="s">
        <v>2765</v>
      </c>
      <c r="I1137" t="s">
        <v>6080</v>
      </c>
    </row>
    <row r="1138" spans="1:9">
      <c r="A1138">
        <v>8020000</v>
      </c>
      <c r="B1138">
        <v>8956000</v>
      </c>
      <c r="C1138">
        <v>8953300</v>
      </c>
      <c r="D1138">
        <f t="shared" si="17"/>
        <v>8953300</v>
      </c>
      <c r="E1138" t="s">
        <v>1088</v>
      </c>
      <c r="F1138" t="s">
        <v>6081</v>
      </c>
      <c r="G1138" t="s">
        <v>6082</v>
      </c>
      <c r="H1138" t="s">
        <v>2682</v>
      </c>
      <c r="I1138" t="s">
        <v>6083</v>
      </c>
    </row>
    <row r="1139" spans="1:9">
      <c r="A1139">
        <v>7710400</v>
      </c>
      <c r="B1139">
        <v>7525000</v>
      </c>
      <c r="C1139">
        <v>0</v>
      </c>
      <c r="D1139">
        <f t="shared" si="17"/>
        <v>7525000</v>
      </c>
      <c r="E1139" t="s">
        <v>1089</v>
      </c>
      <c r="F1139" t="s">
        <v>6084</v>
      </c>
      <c r="G1139" t="s">
        <v>6085</v>
      </c>
      <c r="H1139" t="s">
        <v>2609</v>
      </c>
      <c r="I1139" t="s">
        <v>2536</v>
      </c>
    </row>
    <row r="1140" spans="1:9">
      <c r="A1140">
        <v>4439100</v>
      </c>
      <c r="B1140">
        <v>4804100</v>
      </c>
      <c r="C1140">
        <v>0</v>
      </c>
      <c r="D1140">
        <f t="shared" si="17"/>
        <v>4439100</v>
      </c>
      <c r="E1140" t="s">
        <v>1090</v>
      </c>
      <c r="F1140" t="s">
        <v>6086</v>
      </c>
      <c r="G1140" t="s">
        <v>6087</v>
      </c>
      <c r="H1140" t="s">
        <v>6088</v>
      </c>
    </row>
    <row r="1141" spans="1:9">
      <c r="A1141">
        <v>8261200</v>
      </c>
      <c r="B1141">
        <v>7650800</v>
      </c>
      <c r="C1141">
        <v>5598200</v>
      </c>
      <c r="D1141">
        <f t="shared" si="17"/>
        <v>7650800</v>
      </c>
      <c r="E1141" t="s">
        <v>1091</v>
      </c>
      <c r="F1141" t="s">
        <v>6089</v>
      </c>
      <c r="G1141" t="s">
        <v>6090</v>
      </c>
      <c r="H1141" t="s">
        <v>6091</v>
      </c>
      <c r="I1141" t="s">
        <v>6092</v>
      </c>
    </row>
    <row r="1142" spans="1:9">
      <c r="A1142">
        <v>8672600</v>
      </c>
      <c r="B1142">
        <v>9363000</v>
      </c>
      <c r="C1142">
        <v>9010700</v>
      </c>
      <c r="D1142">
        <f t="shared" si="17"/>
        <v>9010700</v>
      </c>
      <c r="E1142" t="s">
        <v>1092</v>
      </c>
      <c r="F1142" t="s">
        <v>6093</v>
      </c>
      <c r="G1142" t="s">
        <v>6094</v>
      </c>
      <c r="H1142" t="s">
        <v>2659</v>
      </c>
      <c r="I1142" t="s">
        <v>6095</v>
      </c>
    </row>
    <row r="1143" spans="1:9">
      <c r="A1143">
        <v>0</v>
      </c>
      <c r="B1143">
        <v>0</v>
      </c>
      <c r="C1143">
        <v>0</v>
      </c>
      <c r="D1143">
        <f t="shared" si="17"/>
        <v>0</v>
      </c>
      <c r="E1143" t="s">
        <v>1093</v>
      </c>
      <c r="F1143" t="s">
        <v>6096</v>
      </c>
      <c r="G1143" t="s">
        <v>6097</v>
      </c>
      <c r="H1143" t="s">
        <v>2628</v>
      </c>
      <c r="I1143" t="s">
        <v>6098</v>
      </c>
    </row>
    <row r="1144" spans="1:9">
      <c r="A1144">
        <v>0</v>
      </c>
      <c r="B1144">
        <v>0</v>
      </c>
      <c r="C1144">
        <v>0</v>
      </c>
      <c r="D1144">
        <f t="shared" si="17"/>
        <v>0</v>
      </c>
      <c r="E1144" t="s">
        <v>1094</v>
      </c>
      <c r="F1144" t="s">
        <v>6099</v>
      </c>
      <c r="G1144" t="s">
        <v>6100</v>
      </c>
      <c r="H1144" t="s">
        <v>2546</v>
      </c>
    </row>
    <row r="1145" spans="1:9">
      <c r="A1145">
        <v>0</v>
      </c>
      <c r="B1145">
        <v>0</v>
      </c>
      <c r="C1145">
        <v>0</v>
      </c>
      <c r="D1145">
        <f t="shared" si="17"/>
        <v>0</v>
      </c>
      <c r="E1145" t="s">
        <v>1095</v>
      </c>
      <c r="F1145" t="s">
        <v>6101</v>
      </c>
      <c r="G1145" t="s">
        <v>6102</v>
      </c>
      <c r="H1145" t="s">
        <v>2546</v>
      </c>
      <c r="I1145" t="s">
        <v>2725</v>
      </c>
    </row>
    <row r="1146" spans="1:9">
      <c r="A1146">
        <v>0</v>
      </c>
      <c r="B1146">
        <v>2441600</v>
      </c>
      <c r="C1146">
        <v>2543800</v>
      </c>
      <c r="D1146">
        <f t="shared" si="17"/>
        <v>2441600</v>
      </c>
      <c r="E1146" t="s">
        <v>1096</v>
      </c>
      <c r="F1146" t="s">
        <v>6103</v>
      </c>
      <c r="G1146" t="s">
        <v>6104</v>
      </c>
      <c r="H1146" t="s">
        <v>6105</v>
      </c>
      <c r="I1146" t="s">
        <v>6106</v>
      </c>
    </row>
    <row r="1147" spans="1:9">
      <c r="A1147">
        <v>11888000</v>
      </c>
      <c r="B1147">
        <v>11776000</v>
      </c>
      <c r="C1147">
        <v>0</v>
      </c>
      <c r="D1147">
        <f t="shared" si="17"/>
        <v>11776000</v>
      </c>
      <c r="E1147" t="s">
        <v>1097</v>
      </c>
      <c r="F1147" t="s">
        <v>6107</v>
      </c>
      <c r="G1147" t="s">
        <v>6108</v>
      </c>
      <c r="H1147" t="s">
        <v>6109</v>
      </c>
      <c r="I1147" t="s">
        <v>6110</v>
      </c>
    </row>
    <row r="1148" spans="1:9">
      <c r="A1148">
        <v>4964500</v>
      </c>
      <c r="B1148">
        <v>4892100</v>
      </c>
      <c r="C1148">
        <v>4799500</v>
      </c>
      <c r="D1148">
        <f t="shared" si="17"/>
        <v>4892100</v>
      </c>
      <c r="E1148" t="s">
        <v>1098</v>
      </c>
      <c r="F1148" t="s">
        <v>6111</v>
      </c>
      <c r="G1148" t="s">
        <v>6112</v>
      </c>
      <c r="H1148" t="s">
        <v>6113</v>
      </c>
      <c r="I1148" t="s">
        <v>3302</v>
      </c>
    </row>
    <row r="1149" spans="1:9">
      <c r="A1149">
        <v>7283600</v>
      </c>
      <c r="B1149">
        <v>7292800</v>
      </c>
      <c r="C1149">
        <v>5778000</v>
      </c>
      <c r="D1149">
        <f t="shared" si="17"/>
        <v>7283600</v>
      </c>
      <c r="E1149" t="s">
        <v>1099</v>
      </c>
      <c r="F1149" t="s">
        <v>6114</v>
      </c>
      <c r="G1149" t="s">
        <v>6115</v>
      </c>
      <c r="H1149" t="s">
        <v>6116</v>
      </c>
      <c r="I1149" t="s">
        <v>2565</v>
      </c>
    </row>
    <row r="1150" spans="1:9">
      <c r="A1150">
        <v>10296000</v>
      </c>
      <c r="B1150">
        <v>10273000</v>
      </c>
      <c r="C1150">
        <v>10197000</v>
      </c>
      <c r="D1150">
        <f t="shared" si="17"/>
        <v>10273000</v>
      </c>
      <c r="E1150" t="s">
        <v>1100</v>
      </c>
      <c r="F1150" t="s">
        <v>6117</v>
      </c>
      <c r="G1150" t="s">
        <v>6118</v>
      </c>
      <c r="H1150" t="s">
        <v>6119</v>
      </c>
      <c r="I1150" t="s">
        <v>6120</v>
      </c>
    </row>
    <row r="1151" spans="1:9">
      <c r="A1151">
        <v>0</v>
      </c>
      <c r="B1151">
        <v>0</v>
      </c>
      <c r="C1151">
        <v>0</v>
      </c>
      <c r="D1151">
        <f t="shared" si="17"/>
        <v>0</v>
      </c>
      <c r="E1151" t="s">
        <v>1101</v>
      </c>
      <c r="F1151" t="s">
        <v>6121</v>
      </c>
      <c r="G1151" t="s">
        <v>1101</v>
      </c>
    </row>
    <row r="1152" spans="1:9">
      <c r="A1152">
        <v>4505200</v>
      </c>
      <c r="B1152">
        <v>3992500</v>
      </c>
      <c r="C1152">
        <v>4843200</v>
      </c>
      <c r="D1152">
        <f t="shared" si="17"/>
        <v>4505200</v>
      </c>
      <c r="E1152" t="s">
        <v>1102</v>
      </c>
      <c r="F1152" t="s">
        <v>6122</v>
      </c>
      <c r="G1152" t="s">
        <v>6123</v>
      </c>
      <c r="H1152" t="s">
        <v>6124</v>
      </c>
      <c r="I1152" t="s">
        <v>6125</v>
      </c>
    </row>
    <row r="1153" spans="1:9">
      <c r="A1153">
        <v>0</v>
      </c>
      <c r="B1153">
        <v>4755500</v>
      </c>
      <c r="C1153">
        <v>4754000</v>
      </c>
      <c r="D1153">
        <f t="shared" si="17"/>
        <v>4754000</v>
      </c>
      <c r="E1153" t="s">
        <v>1103</v>
      </c>
      <c r="F1153" t="s">
        <v>6126</v>
      </c>
      <c r="G1153" t="s">
        <v>6127</v>
      </c>
      <c r="H1153" t="s">
        <v>6128</v>
      </c>
      <c r="I1153" t="s">
        <v>6129</v>
      </c>
    </row>
    <row r="1154" spans="1:9">
      <c r="A1154">
        <v>0</v>
      </c>
      <c r="B1154">
        <v>0</v>
      </c>
      <c r="C1154">
        <v>0</v>
      </c>
      <c r="D1154">
        <f t="shared" si="17"/>
        <v>0</v>
      </c>
      <c r="E1154" t="s">
        <v>1104</v>
      </c>
      <c r="F1154" t="s">
        <v>6130</v>
      </c>
      <c r="G1154" t="s">
        <v>6131</v>
      </c>
      <c r="H1154" t="s">
        <v>6132</v>
      </c>
      <c r="I1154" t="s">
        <v>6133</v>
      </c>
    </row>
    <row r="1155" spans="1:9">
      <c r="A1155">
        <v>7759400</v>
      </c>
      <c r="B1155">
        <v>9513500</v>
      </c>
      <c r="C1155">
        <v>8219200</v>
      </c>
      <c r="D1155">
        <f t="shared" ref="D1155:D1218" si="18">MEDIAN(A1155:C1155)</f>
        <v>8219200</v>
      </c>
      <c r="E1155" t="s">
        <v>1105</v>
      </c>
      <c r="F1155" t="s">
        <v>6134</v>
      </c>
      <c r="G1155" t="s">
        <v>6135</v>
      </c>
      <c r="H1155" t="s">
        <v>6136</v>
      </c>
    </row>
    <row r="1156" spans="1:9">
      <c r="A1156">
        <v>21933000</v>
      </c>
      <c r="B1156">
        <v>22864000</v>
      </c>
      <c r="C1156">
        <v>23151000</v>
      </c>
      <c r="D1156">
        <f t="shared" si="18"/>
        <v>22864000</v>
      </c>
      <c r="E1156" t="s">
        <v>1106</v>
      </c>
      <c r="F1156" t="s">
        <v>6137</v>
      </c>
      <c r="G1156" t="s">
        <v>6138</v>
      </c>
      <c r="H1156" t="s">
        <v>3428</v>
      </c>
      <c r="I1156" t="s">
        <v>4666</v>
      </c>
    </row>
    <row r="1157" spans="1:9">
      <c r="A1157">
        <v>7002500</v>
      </c>
      <c r="B1157">
        <v>7256500</v>
      </c>
      <c r="C1157">
        <v>6652600</v>
      </c>
      <c r="D1157">
        <f t="shared" si="18"/>
        <v>7002500</v>
      </c>
      <c r="E1157" t="s">
        <v>1107</v>
      </c>
      <c r="F1157" t="s">
        <v>6139</v>
      </c>
      <c r="G1157" t="s">
        <v>6140</v>
      </c>
      <c r="H1157" t="s">
        <v>6141</v>
      </c>
      <c r="I1157" t="s">
        <v>6142</v>
      </c>
    </row>
    <row r="1158" spans="1:9">
      <c r="A1158">
        <v>30287000</v>
      </c>
      <c r="B1158">
        <v>30629000</v>
      </c>
      <c r="C1158">
        <v>30443000</v>
      </c>
      <c r="D1158">
        <f t="shared" si="18"/>
        <v>30443000</v>
      </c>
      <c r="E1158" t="s">
        <v>1108</v>
      </c>
      <c r="F1158" t="s">
        <v>6143</v>
      </c>
      <c r="G1158" t="s">
        <v>6144</v>
      </c>
      <c r="H1158" t="s">
        <v>2682</v>
      </c>
      <c r="I1158" t="s">
        <v>6145</v>
      </c>
    </row>
    <row r="1159" spans="1:9">
      <c r="A1159">
        <v>51910000</v>
      </c>
      <c r="B1159">
        <v>51192000</v>
      </c>
      <c r="C1159">
        <v>47550000</v>
      </c>
      <c r="D1159">
        <f t="shared" si="18"/>
        <v>51192000</v>
      </c>
      <c r="E1159" t="s">
        <v>1109</v>
      </c>
      <c r="F1159" t="s">
        <v>6146</v>
      </c>
      <c r="G1159" t="s">
        <v>6147</v>
      </c>
      <c r="H1159" t="s">
        <v>6148</v>
      </c>
      <c r="I1159" t="s">
        <v>6149</v>
      </c>
    </row>
    <row r="1160" spans="1:9">
      <c r="A1160">
        <v>3084100</v>
      </c>
      <c r="B1160">
        <v>2972400</v>
      </c>
      <c r="C1160">
        <v>2899900</v>
      </c>
      <c r="D1160">
        <f t="shared" si="18"/>
        <v>2972400</v>
      </c>
      <c r="E1160" t="s">
        <v>1110</v>
      </c>
      <c r="F1160" t="s">
        <v>6150</v>
      </c>
      <c r="G1160" t="s">
        <v>6151</v>
      </c>
      <c r="H1160" t="s">
        <v>6152</v>
      </c>
      <c r="I1160" t="s">
        <v>6153</v>
      </c>
    </row>
    <row r="1161" spans="1:9">
      <c r="A1161">
        <v>0</v>
      </c>
      <c r="B1161">
        <v>0</v>
      </c>
      <c r="C1161">
        <v>0</v>
      </c>
      <c r="D1161">
        <f t="shared" si="18"/>
        <v>0</v>
      </c>
      <c r="E1161" t="s">
        <v>1111</v>
      </c>
      <c r="F1161" t="s">
        <v>6154</v>
      </c>
      <c r="G1161" t="s">
        <v>6155</v>
      </c>
      <c r="H1161" t="s">
        <v>6156</v>
      </c>
      <c r="I1161" t="s">
        <v>6157</v>
      </c>
    </row>
    <row r="1162" spans="1:9">
      <c r="A1162">
        <v>0</v>
      </c>
      <c r="B1162">
        <v>0</v>
      </c>
      <c r="C1162">
        <v>0</v>
      </c>
      <c r="D1162">
        <f t="shared" si="18"/>
        <v>0</v>
      </c>
      <c r="E1162" t="s">
        <v>1112</v>
      </c>
      <c r="F1162" t="s">
        <v>6158</v>
      </c>
      <c r="G1162" t="s">
        <v>6159</v>
      </c>
      <c r="H1162" t="s">
        <v>6160</v>
      </c>
      <c r="I1162" t="s">
        <v>6161</v>
      </c>
    </row>
    <row r="1163" spans="1:9">
      <c r="A1163">
        <v>7059400</v>
      </c>
      <c r="B1163">
        <v>0</v>
      </c>
      <c r="C1163">
        <v>0</v>
      </c>
      <c r="D1163">
        <f t="shared" si="18"/>
        <v>0</v>
      </c>
      <c r="E1163" t="s">
        <v>2451</v>
      </c>
      <c r="F1163" t="s">
        <v>6162</v>
      </c>
      <c r="G1163" t="s">
        <v>6163</v>
      </c>
      <c r="H1163" t="s">
        <v>2535</v>
      </c>
      <c r="I1163" t="s">
        <v>2743</v>
      </c>
    </row>
    <row r="1164" spans="1:9">
      <c r="A1164">
        <v>0</v>
      </c>
      <c r="B1164">
        <v>0</v>
      </c>
      <c r="C1164">
        <v>0</v>
      </c>
      <c r="D1164">
        <f t="shared" si="18"/>
        <v>0</v>
      </c>
      <c r="E1164" t="s">
        <v>1113</v>
      </c>
      <c r="F1164" t="s">
        <v>6164</v>
      </c>
      <c r="G1164" t="s">
        <v>1113</v>
      </c>
      <c r="H1164" t="s">
        <v>2494</v>
      </c>
    </row>
    <row r="1165" spans="1:9">
      <c r="A1165">
        <v>0</v>
      </c>
      <c r="B1165">
        <v>0</v>
      </c>
      <c r="C1165">
        <v>0</v>
      </c>
      <c r="D1165">
        <f t="shared" si="18"/>
        <v>0</v>
      </c>
      <c r="E1165" t="s">
        <v>1114</v>
      </c>
      <c r="F1165" t="s">
        <v>6165</v>
      </c>
      <c r="G1165" t="s">
        <v>6166</v>
      </c>
      <c r="H1165" t="s">
        <v>6167</v>
      </c>
      <c r="I1165" t="s">
        <v>6168</v>
      </c>
    </row>
    <row r="1166" spans="1:9">
      <c r="A1166">
        <v>0</v>
      </c>
      <c r="B1166">
        <v>0</v>
      </c>
      <c r="C1166">
        <v>0</v>
      </c>
      <c r="D1166">
        <f t="shared" si="18"/>
        <v>0</v>
      </c>
      <c r="E1166" t="s">
        <v>1115</v>
      </c>
      <c r="F1166" t="s">
        <v>6169</v>
      </c>
      <c r="G1166" t="s">
        <v>6170</v>
      </c>
      <c r="H1166" t="s">
        <v>6171</v>
      </c>
      <c r="I1166" t="s">
        <v>4673</v>
      </c>
    </row>
    <row r="1167" spans="1:9">
      <c r="A1167">
        <v>9381700</v>
      </c>
      <c r="B1167">
        <v>6569200</v>
      </c>
      <c r="C1167">
        <v>9392100</v>
      </c>
      <c r="D1167">
        <f t="shared" si="18"/>
        <v>9381700</v>
      </c>
      <c r="E1167" t="s">
        <v>1116</v>
      </c>
      <c r="F1167" t="s">
        <v>6172</v>
      </c>
      <c r="G1167" t="s">
        <v>6173</v>
      </c>
      <c r="H1167" t="s">
        <v>6174</v>
      </c>
      <c r="I1167" t="s">
        <v>2747</v>
      </c>
    </row>
    <row r="1168" spans="1:9">
      <c r="A1168">
        <v>3881300</v>
      </c>
      <c r="B1168">
        <v>6429200</v>
      </c>
      <c r="C1168">
        <v>3725400</v>
      </c>
      <c r="D1168">
        <f t="shared" si="18"/>
        <v>3881300</v>
      </c>
      <c r="E1168" t="s">
        <v>1117</v>
      </c>
      <c r="F1168" t="s">
        <v>6175</v>
      </c>
      <c r="G1168" t="s">
        <v>6176</v>
      </c>
      <c r="H1168" t="s">
        <v>2682</v>
      </c>
      <c r="I1168" t="s">
        <v>3162</v>
      </c>
    </row>
    <row r="1169" spans="1:9">
      <c r="A1169">
        <v>117330000</v>
      </c>
      <c r="B1169">
        <v>118700000</v>
      </c>
      <c r="C1169">
        <v>118840000</v>
      </c>
      <c r="D1169">
        <f t="shared" si="18"/>
        <v>118700000</v>
      </c>
      <c r="E1169" t="s">
        <v>1118</v>
      </c>
      <c r="F1169" t="s">
        <v>6177</v>
      </c>
      <c r="G1169" t="s">
        <v>6178</v>
      </c>
      <c r="H1169" t="s">
        <v>5050</v>
      </c>
    </row>
    <row r="1170" spans="1:9">
      <c r="A1170">
        <v>79110000</v>
      </c>
      <c r="B1170">
        <v>74636000</v>
      </c>
      <c r="C1170">
        <v>65442000</v>
      </c>
      <c r="D1170">
        <f t="shared" si="18"/>
        <v>74636000</v>
      </c>
      <c r="E1170" t="s">
        <v>1119</v>
      </c>
      <c r="F1170" t="s">
        <v>6179</v>
      </c>
      <c r="G1170" t="s">
        <v>6180</v>
      </c>
      <c r="H1170" t="s">
        <v>3652</v>
      </c>
      <c r="I1170" t="s">
        <v>4980</v>
      </c>
    </row>
    <row r="1171" spans="1:9">
      <c r="A1171">
        <v>0</v>
      </c>
      <c r="B1171">
        <v>0</v>
      </c>
      <c r="C1171">
        <v>0</v>
      </c>
      <c r="D1171">
        <f t="shared" si="18"/>
        <v>0</v>
      </c>
      <c r="E1171" t="s">
        <v>1120</v>
      </c>
      <c r="F1171" t="s">
        <v>6181</v>
      </c>
      <c r="G1171" t="s">
        <v>1120</v>
      </c>
      <c r="H1171" t="s">
        <v>2750</v>
      </c>
      <c r="I1171" t="s">
        <v>6182</v>
      </c>
    </row>
    <row r="1172" spans="1:9">
      <c r="A1172">
        <v>63455000</v>
      </c>
      <c r="B1172">
        <v>62810000</v>
      </c>
      <c r="C1172">
        <v>58991000</v>
      </c>
      <c r="D1172">
        <f t="shared" si="18"/>
        <v>62810000</v>
      </c>
      <c r="E1172" t="s">
        <v>1121</v>
      </c>
      <c r="F1172" t="s">
        <v>6183</v>
      </c>
      <c r="G1172" t="s">
        <v>6184</v>
      </c>
      <c r="H1172" t="s">
        <v>3147</v>
      </c>
      <c r="I1172" t="s">
        <v>2747</v>
      </c>
    </row>
    <row r="1173" spans="1:9">
      <c r="A1173">
        <v>0</v>
      </c>
      <c r="B1173">
        <v>0</v>
      </c>
      <c r="C1173">
        <v>0</v>
      </c>
      <c r="D1173">
        <f t="shared" si="18"/>
        <v>0</v>
      </c>
      <c r="E1173" t="s">
        <v>1122</v>
      </c>
      <c r="F1173" t="s">
        <v>6185</v>
      </c>
      <c r="G1173" t="s">
        <v>6186</v>
      </c>
      <c r="H1173" t="s">
        <v>6187</v>
      </c>
      <c r="I1173" t="s">
        <v>2743</v>
      </c>
    </row>
    <row r="1174" spans="1:9">
      <c r="A1174">
        <v>61149000</v>
      </c>
      <c r="B1174">
        <v>55776000</v>
      </c>
      <c r="C1174">
        <v>58702000</v>
      </c>
      <c r="D1174">
        <f t="shared" si="18"/>
        <v>58702000</v>
      </c>
      <c r="E1174" t="s">
        <v>1123</v>
      </c>
      <c r="F1174" t="s">
        <v>6188</v>
      </c>
      <c r="G1174" t="s">
        <v>6189</v>
      </c>
      <c r="H1174" t="s">
        <v>2750</v>
      </c>
      <c r="I1174" t="s">
        <v>6190</v>
      </c>
    </row>
    <row r="1175" spans="1:9">
      <c r="A1175">
        <v>6312500</v>
      </c>
      <c r="B1175">
        <v>6738700</v>
      </c>
      <c r="C1175">
        <v>0</v>
      </c>
      <c r="D1175">
        <f t="shared" si="18"/>
        <v>6312500</v>
      </c>
      <c r="E1175" t="s">
        <v>1124</v>
      </c>
      <c r="F1175" t="s">
        <v>6191</v>
      </c>
      <c r="G1175" t="s">
        <v>6192</v>
      </c>
      <c r="H1175" t="s">
        <v>6193</v>
      </c>
      <c r="I1175" t="s">
        <v>6194</v>
      </c>
    </row>
    <row r="1176" spans="1:9">
      <c r="A1176">
        <v>11005000</v>
      </c>
      <c r="B1176">
        <v>11318000</v>
      </c>
      <c r="C1176">
        <v>10193000</v>
      </c>
      <c r="D1176">
        <f t="shared" si="18"/>
        <v>11005000</v>
      </c>
      <c r="E1176" t="s">
        <v>1125</v>
      </c>
      <c r="F1176" t="s">
        <v>6195</v>
      </c>
      <c r="G1176" t="s">
        <v>6196</v>
      </c>
      <c r="H1176" t="s">
        <v>4127</v>
      </c>
      <c r="I1176" t="s">
        <v>3736</v>
      </c>
    </row>
    <row r="1177" spans="1:9">
      <c r="A1177">
        <v>44111000</v>
      </c>
      <c r="B1177">
        <v>44043000</v>
      </c>
      <c r="C1177">
        <v>46841000</v>
      </c>
      <c r="D1177">
        <f t="shared" si="18"/>
        <v>44111000</v>
      </c>
      <c r="E1177" t="s">
        <v>1126</v>
      </c>
      <c r="F1177" t="s">
        <v>6197</v>
      </c>
      <c r="G1177" t="s">
        <v>6198</v>
      </c>
      <c r="H1177" t="s">
        <v>2802</v>
      </c>
      <c r="I1177" t="s">
        <v>6199</v>
      </c>
    </row>
    <row r="1178" spans="1:9">
      <c r="A1178">
        <v>21758000</v>
      </c>
      <c r="B1178">
        <v>20783000</v>
      </c>
      <c r="C1178">
        <v>20762000</v>
      </c>
      <c r="D1178">
        <f t="shared" si="18"/>
        <v>20783000</v>
      </c>
      <c r="E1178" t="s">
        <v>1127</v>
      </c>
      <c r="F1178" t="s">
        <v>6200</v>
      </c>
      <c r="G1178" t="s">
        <v>6201</v>
      </c>
      <c r="H1178" t="s">
        <v>2494</v>
      </c>
      <c r="I1178" t="s">
        <v>3674</v>
      </c>
    </row>
    <row r="1179" spans="1:9">
      <c r="A1179">
        <v>0</v>
      </c>
      <c r="B1179">
        <v>0</v>
      </c>
      <c r="C1179">
        <v>0</v>
      </c>
      <c r="D1179">
        <f t="shared" si="18"/>
        <v>0</v>
      </c>
      <c r="E1179" t="s">
        <v>1128</v>
      </c>
      <c r="F1179" t="s">
        <v>6202</v>
      </c>
      <c r="G1179" t="s">
        <v>6203</v>
      </c>
      <c r="H1179" t="s">
        <v>6204</v>
      </c>
      <c r="I1179" t="s">
        <v>6205</v>
      </c>
    </row>
    <row r="1180" spans="1:9">
      <c r="A1180">
        <v>0</v>
      </c>
      <c r="B1180">
        <v>0</v>
      </c>
      <c r="C1180">
        <v>0</v>
      </c>
      <c r="D1180">
        <f t="shared" si="18"/>
        <v>0</v>
      </c>
      <c r="E1180" t="s">
        <v>1129</v>
      </c>
      <c r="F1180" t="s">
        <v>6206</v>
      </c>
      <c r="G1180" t="s">
        <v>6207</v>
      </c>
      <c r="H1180" t="s">
        <v>3301</v>
      </c>
      <c r="I1180" t="s">
        <v>2743</v>
      </c>
    </row>
    <row r="1181" spans="1:9">
      <c r="A1181">
        <v>9715800</v>
      </c>
      <c r="B1181">
        <v>8205500</v>
      </c>
      <c r="C1181">
        <v>10680000</v>
      </c>
      <c r="D1181">
        <f t="shared" si="18"/>
        <v>9715800</v>
      </c>
      <c r="E1181" t="s">
        <v>1130</v>
      </c>
      <c r="F1181" t="s">
        <v>6208</v>
      </c>
      <c r="G1181" t="s">
        <v>6209</v>
      </c>
      <c r="H1181" t="s">
        <v>2605</v>
      </c>
      <c r="I1181" t="s">
        <v>6210</v>
      </c>
    </row>
    <row r="1182" spans="1:9">
      <c r="A1182">
        <v>0</v>
      </c>
      <c r="B1182">
        <v>0</v>
      </c>
      <c r="C1182">
        <v>0</v>
      </c>
      <c r="D1182">
        <f t="shared" si="18"/>
        <v>0</v>
      </c>
      <c r="E1182" t="s">
        <v>1131</v>
      </c>
      <c r="F1182" t="s">
        <v>6211</v>
      </c>
      <c r="G1182" t="s">
        <v>6212</v>
      </c>
      <c r="H1182" t="s">
        <v>6213</v>
      </c>
      <c r="I1182" t="s">
        <v>6214</v>
      </c>
    </row>
    <row r="1183" spans="1:9">
      <c r="A1183">
        <v>19765000</v>
      </c>
      <c r="B1183">
        <v>17492000</v>
      </c>
      <c r="C1183">
        <v>16917000</v>
      </c>
      <c r="D1183">
        <f t="shared" si="18"/>
        <v>17492000</v>
      </c>
      <c r="E1183" t="s">
        <v>1132</v>
      </c>
      <c r="F1183" t="s">
        <v>6215</v>
      </c>
      <c r="G1183" t="s">
        <v>1132</v>
      </c>
      <c r="H1183" t="s">
        <v>2609</v>
      </c>
      <c r="I1183" t="s">
        <v>2536</v>
      </c>
    </row>
    <row r="1184" spans="1:9">
      <c r="A1184">
        <v>127620000</v>
      </c>
      <c r="B1184">
        <v>103790000</v>
      </c>
      <c r="C1184">
        <v>124380000</v>
      </c>
      <c r="D1184">
        <f t="shared" si="18"/>
        <v>124380000</v>
      </c>
      <c r="E1184" t="s">
        <v>1133</v>
      </c>
      <c r="F1184" t="s">
        <v>6216</v>
      </c>
      <c r="G1184" t="s">
        <v>6217</v>
      </c>
      <c r="H1184" t="s">
        <v>6218</v>
      </c>
      <c r="I1184" t="s">
        <v>6219</v>
      </c>
    </row>
    <row r="1185" spans="1:9">
      <c r="A1185">
        <v>3096000</v>
      </c>
      <c r="B1185">
        <v>2964800</v>
      </c>
      <c r="C1185">
        <v>2834600</v>
      </c>
      <c r="D1185">
        <f t="shared" si="18"/>
        <v>2964800</v>
      </c>
      <c r="E1185" t="s">
        <v>1134</v>
      </c>
      <c r="F1185" t="s">
        <v>6220</v>
      </c>
      <c r="G1185" t="s">
        <v>6221</v>
      </c>
      <c r="H1185" t="s">
        <v>6222</v>
      </c>
      <c r="I1185" t="s">
        <v>6223</v>
      </c>
    </row>
    <row r="1186" spans="1:9">
      <c r="A1186">
        <v>3193800</v>
      </c>
      <c r="B1186">
        <v>0</v>
      </c>
      <c r="C1186">
        <v>3074000</v>
      </c>
      <c r="D1186">
        <f t="shared" si="18"/>
        <v>3074000</v>
      </c>
      <c r="E1186" t="s">
        <v>1135</v>
      </c>
      <c r="F1186" t="s">
        <v>6224</v>
      </c>
      <c r="G1186" t="s">
        <v>6225</v>
      </c>
      <c r="H1186" t="s">
        <v>6226</v>
      </c>
      <c r="I1186" t="s">
        <v>6227</v>
      </c>
    </row>
    <row r="1187" spans="1:9">
      <c r="A1187">
        <v>0</v>
      </c>
      <c r="B1187">
        <v>0</v>
      </c>
      <c r="C1187">
        <v>0</v>
      </c>
      <c r="D1187">
        <f t="shared" si="18"/>
        <v>0</v>
      </c>
      <c r="E1187" t="s">
        <v>1136</v>
      </c>
      <c r="F1187" t="s">
        <v>6228</v>
      </c>
      <c r="G1187" t="s">
        <v>6229</v>
      </c>
      <c r="H1187" t="s">
        <v>2874</v>
      </c>
      <c r="I1187" t="s">
        <v>2875</v>
      </c>
    </row>
    <row r="1188" spans="1:9">
      <c r="A1188">
        <v>0</v>
      </c>
      <c r="B1188">
        <v>0</v>
      </c>
      <c r="C1188">
        <v>0</v>
      </c>
      <c r="D1188">
        <f t="shared" si="18"/>
        <v>0</v>
      </c>
      <c r="E1188" t="s">
        <v>1137</v>
      </c>
      <c r="F1188" t="s">
        <v>6230</v>
      </c>
      <c r="G1188" t="s">
        <v>6231</v>
      </c>
      <c r="H1188" t="s">
        <v>5731</v>
      </c>
      <c r="I1188" t="s">
        <v>6232</v>
      </c>
    </row>
    <row r="1189" spans="1:9">
      <c r="A1189">
        <v>36255000</v>
      </c>
      <c r="B1189">
        <v>38972000</v>
      </c>
      <c r="C1189">
        <v>37710000</v>
      </c>
      <c r="D1189">
        <f t="shared" si="18"/>
        <v>37710000</v>
      </c>
      <c r="E1189" t="s">
        <v>1138</v>
      </c>
      <c r="F1189" t="s">
        <v>6233</v>
      </c>
      <c r="G1189" t="s">
        <v>6234</v>
      </c>
      <c r="H1189" t="s">
        <v>6235</v>
      </c>
      <c r="I1189" t="s">
        <v>6236</v>
      </c>
    </row>
    <row r="1190" spans="1:9">
      <c r="A1190">
        <v>16346000</v>
      </c>
      <c r="B1190">
        <v>19567000</v>
      </c>
      <c r="C1190">
        <v>16723000</v>
      </c>
      <c r="D1190">
        <f t="shared" si="18"/>
        <v>16723000</v>
      </c>
      <c r="E1190" t="s">
        <v>1139</v>
      </c>
      <c r="F1190" t="s">
        <v>6237</v>
      </c>
      <c r="G1190" t="s">
        <v>6238</v>
      </c>
      <c r="H1190" t="s">
        <v>6239</v>
      </c>
      <c r="I1190" t="s">
        <v>6240</v>
      </c>
    </row>
    <row r="1191" spans="1:9">
      <c r="A1191">
        <v>0</v>
      </c>
      <c r="B1191">
        <v>0</v>
      </c>
      <c r="C1191">
        <v>0</v>
      </c>
      <c r="D1191">
        <f t="shared" si="18"/>
        <v>0</v>
      </c>
      <c r="E1191" t="s">
        <v>1140</v>
      </c>
      <c r="F1191" t="s">
        <v>6241</v>
      </c>
      <c r="G1191" t="s">
        <v>6242</v>
      </c>
      <c r="H1191" t="s">
        <v>6243</v>
      </c>
      <c r="I1191" t="s">
        <v>6244</v>
      </c>
    </row>
    <row r="1192" spans="1:9">
      <c r="A1192">
        <v>78640000</v>
      </c>
      <c r="B1192">
        <v>79767000</v>
      </c>
      <c r="C1192">
        <v>73274000</v>
      </c>
      <c r="D1192">
        <f t="shared" si="18"/>
        <v>78640000</v>
      </c>
      <c r="E1192" t="s">
        <v>1141</v>
      </c>
      <c r="F1192" t="s">
        <v>6245</v>
      </c>
      <c r="G1192" t="s">
        <v>6246</v>
      </c>
      <c r="H1192" t="s">
        <v>4105</v>
      </c>
      <c r="I1192" t="s">
        <v>3212</v>
      </c>
    </row>
    <row r="1193" spans="1:9">
      <c r="A1193">
        <v>3345000</v>
      </c>
      <c r="B1193">
        <v>3329600</v>
      </c>
      <c r="C1193">
        <v>3195900</v>
      </c>
      <c r="D1193">
        <f t="shared" si="18"/>
        <v>3329600</v>
      </c>
      <c r="E1193" t="s">
        <v>1142</v>
      </c>
      <c r="F1193" t="s">
        <v>6247</v>
      </c>
      <c r="G1193" t="s">
        <v>6248</v>
      </c>
      <c r="H1193" t="s">
        <v>6249</v>
      </c>
    </row>
    <row r="1194" spans="1:9">
      <c r="A1194">
        <v>3823200</v>
      </c>
      <c r="B1194">
        <v>0</v>
      </c>
      <c r="C1194">
        <v>3637600</v>
      </c>
      <c r="D1194">
        <f t="shared" si="18"/>
        <v>3637600</v>
      </c>
      <c r="E1194" t="s">
        <v>1143</v>
      </c>
      <c r="F1194" t="s">
        <v>6250</v>
      </c>
      <c r="G1194" t="s">
        <v>6251</v>
      </c>
      <c r="H1194" t="s">
        <v>2874</v>
      </c>
      <c r="I1194" t="s">
        <v>4050</v>
      </c>
    </row>
    <row r="1195" spans="1:9">
      <c r="A1195">
        <v>115000000</v>
      </c>
      <c r="B1195">
        <v>122280000</v>
      </c>
      <c r="C1195">
        <v>122250000</v>
      </c>
      <c r="D1195">
        <f t="shared" si="18"/>
        <v>122250000</v>
      </c>
      <c r="E1195" t="s">
        <v>1144</v>
      </c>
      <c r="F1195" t="s">
        <v>6252</v>
      </c>
      <c r="G1195" t="s">
        <v>6253</v>
      </c>
      <c r="H1195" t="s">
        <v>6254</v>
      </c>
      <c r="I1195" t="s">
        <v>2698</v>
      </c>
    </row>
    <row r="1196" spans="1:9">
      <c r="A1196">
        <v>7722200</v>
      </c>
      <c r="B1196">
        <v>0</v>
      </c>
      <c r="C1196">
        <v>7347400</v>
      </c>
      <c r="D1196">
        <f t="shared" si="18"/>
        <v>7347400</v>
      </c>
      <c r="E1196" t="s">
        <v>1145</v>
      </c>
      <c r="F1196" t="s">
        <v>6255</v>
      </c>
      <c r="G1196" t="s">
        <v>6256</v>
      </c>
      <c r="H1196" t="s">
        <v>2628</v>
      </c>
      <c r="I1196" t="s">
        <v>2505</v>
      </c>
    </row>
    <row r="1197" spans="1:9">
      <c r="A1197">
        <v>8667600</v>
      </c>
      <c r="B1197">
        <v>8829400</v>
      </c>
      <c r="C1197">
        <v>9035400</v>
      </c>
      <c r="D1197">
        <f t="shared" si="18"/>
        <v>8829400</v>
      </c>
      <c r="E1197" t="s">
        <v>1146</v>
      </c>
      <c r="F1197" t="s">
        <v>6257</v>
      </c>
      <c r="G1197" t="s">
        <v>6258</v>
      </c>
      <c r="H1197" t="s">
        <v>2531</v>
      </c>
      <c r="I1197" t="s">
        <v>6259</v>
      </c>
    </row>
    <row r="1198" spans="1:9">
      <c r="A1198">
        <v>12835000</v>
      </c>
      <c r="B1198">
        <v>11893000</v>
      </c>
      <c r="C1198">
        <v>12159000</v>
      </c>
      <c r="D1198">
        <f t="shared" si="18"/>
        <v>12159000</v>
      </c>
      <c r="E1198" t="s">
        <v>1147</v>
      </c>
      <c r="F1198" t="s">
        <v>6260</v>
      </c>
      <c r="G1198" t="s">
        <v>6261</v>
      </c>
      <c r="H1198" t="s">
        <v>6262</v>
      </c>
      <c r="I1198" t="s">
        <v>2536</v>
      </c>
    </row>
    <row r="1199" spans="1:9">
      <c r="A1199">
        <v>21421000</v>
      </c>
      <c r="B1199">
        <v>21739000</v>
      </c>
      <c r="C1199">
        <v>21014000</v>
      </c>
      <c r="D1199">
        <f t="shared" si="18"/>
        <v>21421000</v>
      </c>
      <c r="E1199" t="s">
        <v>1148</v>
      </c>
      <c r="F1199" t="s">
        <v>6263</v>
      </c>
      <c r="G1199" t="s">
        <v>6264</v>
      </c>
      <c r="H1199" t="s">
        <v>6265</v>
      </c>
      <c r="I1199" t="s">
        <v>2747</v>
      </c>
    </row>
    <row r="1200" spans="1:9">
      <c r="A1200">
        <v>0</v>
      </c>
      <c r="B1200">
        <v>0</v>
      </c>
      <c r="C1200">
        <v>0</v>
      </c>
      <c r="D1200">
        <f t="shared" si="18"/>
        <v>0</v>
      </c>
      <c r="E1200" t="s">
        <v>1149</v>
      </c>
      <c r="F1200" t="s">
        <v>6266</v>
      </c>
      <c r="G1200" t="s">
        <v>6267</v>
      </c>
      <c r="H1200" t="s">
        <v>6268</v>
      </c>
      <c r="I1200" t="s">
        <v>6269</v>
      </c>
    </row>
    <row r="1201" spans="1:9">
      <c r="A1201">
        <v>0</v>
      </c>
      <c r="B1201">
        <v>0</v>
      </c>
      <c r="C1201">
        <v>0</v>
      </c>
      <c r="D1201">
        <f t="shared" si="18"/>
        <v>0</v>
      </c>
      <c r="E1201" t="s">
        <v>1150</v>
      </c>
      <c r="F1201" t="s">
        <v>6270</v>
      </c>
      <c r="G1201" t="s">
        <v>6271</v>
      </c>
      <c r="H1201" t="s">
        <v>6272</v>
      </c>
    </row>
    <row r="1202" spans="1:9">
      <c r="A1202">
        <v>0</v>
      </c>
      <c r="B1202">
        <v>0</v>
      </c>
      <c r="C1202">
        <v>0</v>
      </c>
      <c r="D1202">
        <f t="shared" si="18"/>
        <v>0</v>
      </c>
      <c r="E1202" t="s">
        <v>1151</v>
      </c>
      <c r="F1202" t="s">
        <v>6273</v>
      </c>
      <c r="G1202" t="s">
        <v>6274</v>
      </c>
      <c r="H1202" t="s">
        <v>2609</v>
      </c>
    </row>
    <row r="1203" spans="1:9">
      <c r="A1203">
        <v>28023000</v>
      </c>
      <c r="B1203">
        <v>29164000</v>
      </c>
      <c r="C1203">
        <v>27452000</v>
      </c>
      <c r="D1203">
        <f t="shared" si="18"/>
        <v>28023000</v>
      </c>
      <c r="E1203" t="s">
        <v>1152</v>
      </c>
      <c r="F1203" t="s">
        <v>6275</v>
      </c>
      <c r="G1203" t="s">
        <v>6276</v>
      </c>
      <c r="H1203" t="s">
        <v>6277</v>
      </c>
      <c r="I1203" t="s">
        <v>6278</v>
      </c>
    </row>
    <row r="1204" spans="1:9">
      <c r="A1204">
        <v>2468600</v>
      </c>
      <c r="B1204">
        <v>2471800</v>
      </c>
      <c r="C1204">
        <v>0</v>
      </c>
      <c r="D1204">
        <f t="shared" si="18"/>
        <v>2468600</v>
      </c>
      <c r="E1204" t="s">
        <v>1153</v>
      </c>
      <c r="F1204" t="s">
        <v>6279</v>
      </c>
      <c r="G1204" t="s">
        <v>6280</v>
      </c>
      <c r="H1204" t="s">
        <v>2546</v>
      </c>
      <c r="I1204" t="s">
        <v>2536</v>
      </c>
    </row>
    <row r="1205" spans="1:9">
      <c r="A1205">
        <v>0</v>
      </c>
      <c r="B1205">
        <v>18912000</v>
      </c>
      <c r="C1205">
        <v>19177000</v>
      </c>
      <c r="D1205">
        <f t="shared" si="18"/>
        <v>18912000</v>
      </c>
      <c r="E1205" t="s">
        <v>1154</v>
      </c>
      <c r="F1205" t="s">
        <v>6281</v>
      </c>
      <c r="G1205" t="s">
        <v>6282</v>
      </c>
      <c r="H1205" t="s">
        <v>5584</v>
      </c>
      <c r="I1205" t="s">
        <v>5585</v>
      </c>
    </row>
    <row r="1206" spans="1:9">
      <c r="A1206">
        <v>4252400</v>
      </c>
      <c r="B1206">
        <v>3927000</v>
      </c>
      <c r="C1206">
        <v>0</v>
      </c>
      <c r="D1206">
        <f t="shared" si="18"/>
        <v>3927000</v>
      </c>
      <c r="E1206" t="s">
        <v>1155</v>
      </c>
      <c r="F1206" t="s">
        <v>6283</v>
      </c>
      <c r="G1206" t="s">
        <v>6284</v>
      </c>
      <c r="H1206" t="s">
        <v>6285</v>
      </c>
    </row>
    <row r="1207" spans="1:9">
      <c r="A1207">
        <v>0</v>
      </c>
      <c r="B1207">
        <v>0</v>
      </c>
      <c r="C1207">
        <v>0</v>
      </c>
      <c r="D1207">
        <f t="shared" si="18"/>
        <v>0</v>
      </c>
      <c r="E1207" t="s">
        <v>1156</v>
      </c>
      <c r="F1207" t="s">
        <v>6286</v>
      </c>
      <c r="G1207" t="s">
        <v>1156</v>
      </c>
    </row>
    <row r="1208" spans="1:9">
      <c r="A1208">
        <v>0</v>
      </c>
      <c r="B1208">
        <v>0</v>
      </c>
      <c r="C1208">
        <v>0</v>
      </c>
      <c r="D1208">
        <f t="shared" si="18"/>
        <v>0</v>
      </c>
      <c r="E1208" t="s">
        <v>2452</v>
      </c>
      <c r="F1208" t="s">
        <v>6287</v>
      </c>
      <c r="G1208" t="s">
        <v>6288</v>
      </c>
    </row>
    <row r="1209" spans="1:9">
      <c r="A1209">
        <v>15048000</v>
      </c>
      <c r="B1209">
        <v>0</v>
      </c>
      <c r="C1209">
        <v>12442000</v>
      </c>
      <c r="D1209">
        <f t="shared" si="18"/>
        <v>12442000</v>
      </c>
      <c r="E1209" t="s">
        <v>1157</v>
      </c>
      <c r="F1209" t="s">
        <v>6289</v>
      </c>
      <c r="G1209" t="s">
        <v>6290</v>
      </c>
      <c r="H1209" t="s">
        <v>2609</v>
      </c>
      <c r="I1209" t="s">
        <v>6291</v>
      </c>
    </row>
    <row r="1210" spans="1:9">
      <c r="A1210">
        <v>19227000</v>
      </c>
      <c r="B1210">
        <v>0</v>
      </c>
      <c r="C1210">
        <v>18294000</v>
      </c>
      <c r="D1210">
        <f t="shared" si="18"/>
        <v>18294000</v>
      </c>
      <c r="E1210" t="s">
        <v>1158</v>
      </c>
      <c r="F1210" t="s">
        <v>6292</v>
      </c>
      <c r="G1210" t="s">
        <v>6293</v>
      </c>
      <c r="H1210" t="s">
        <v>2874</v>
      </c>
      <c r="I1210" t="s">
        <v>6294</v>
      </c>
    </row>
    <row r="1211" spans="1:9">
      <c r="A1211">
        <v>0</v>
      </c>
      <c r="B1211">
        <v>0</v>
      </c>
      <c r="C1211">
        <v>0</v>
      </c>
      <c r="D1211">
        <f t="shared" si="18"/>
        <v>0</v>
      </c>
      <c r="E1211" t="s">
        <v>1159</v>
      </c>
      <c r="F1211" t="s">
        <v>6295</v>
      </c>
      <c r="G1211" t="s">
        <v>6296</v>
      </c>
      <c r="H1211" t="s">
        <v>6297</v>
      </c>
    </row>
    <row r="1212" spans="1:9">
      <c r="A1212">
        <v>26602000</v>
      </c>
      <c r="B1212">
        <v>26633000</v>
      </c>
      <c r="C1212">
        <v>28454000</v>
      </c>
      <c r="D1212">
        <f t="shared" si="18"/>
        <v>26633000</v>
      </c>
      <c r="E1212" t="s">
        <v>1160</v>
      </c>
      <c r="F1212" t="s">
        <v>6298</v>
      </c>
      <c r="G1212" t="s">
        <v>6299</v>
      </c>
      <c r="H1212" t="s">
        <v>3150</v>
      </c>
    </row>
    <row r="1213" spans="1:9">
      <c r="A1213">
        <v>4805300</v>
      </c>
      <c r="B1213">
        <v>3899900</v>
      </c>
      <c r="C1213">
        <v>6452700</v>
      </c>
      <c r="D1213">
        <f t="shared" si="18"/>
        <v>4805300</v>
      </c>
      <c r="E1213" t="s">
        <v>1161</v>
      </c>
      <c r="F1213" t="s">
        <v>6300</v>
      </c>
      <c r="G1213" t="s">
        <v>6301</v>
      </c>
      <c r="H1213" t="s">
        <v>6302</v>
      </c>
      <c r="I1213" t="s">
        <v>4019</v>
      </c>
    </row>
    <row r="1214" spans="1:9">
      <c r="A1214">
        <v>10120000</v>
      </c>
      <c r="B1214">
        <v>10376000</v>
      </c>
      <c r="C1214">
        <v>9768800</v>
      </c>
      <c r="D1214">
        <f t="shared" si="18"/>
        <v>10120000</v>
      </c>
      <c r="E1214" t="s">
        <v>1162</v>
      </c>
      <c r="F1214" t="s">
        <v>6303</v>
      </c>
      <c r="G1214" t="s">
        <v>6304</v>
      </c>
      <c r="H1214" t="s">
        <v>6305</v>
      </c>
      <c r="I1214" t="s">
        <v>6306</v>
      </c>
    </row>
    <row r="1215" spans="1:9">
      <c r="A1215">
        <v>0</v>
      </c>
      <c r="B1215">
        <v>0</v>
      </c>
      <c r="C1215">
        <v>0</v>
      </c>
      <c r="D1215">
        <f t="shared" si="18"/>
        <v>0</v>
      </c>
      <c r="E1215" t="s">
        <v>1163</v>
      </c>
      <c r="F1215" t="s">
        <v>6307</v>
      </c>
      <c r="G1215" t="s">
        <v>6308</v>
      </c>
      <c r="H1215" t="s">
        <v>3498</v>
      </c>
    </row>
    <row r="1216" spans="1:9">
      <c r="A1216">
        <v>0</v>
      </c>
      <c r="B1216">
        <v>0</v>
      </c>
      <c r="C1216">
        <v>0</v>
      </c>
      <c r="D1216">
        <f t="shared" si="18"/>
        <v>0</v>
      </c>
      <c r="E1216" t="s">
        <v>1164</v>
      </c>
      <c r="F1216" t="s">
        <v>6309</v>
      </c>
      <c r="G1216" t="s">
        <v>6310</v>
      </c>
      <c r="H1216" t="s">
        <v>6311</v>
      </c>
      <c r="I1216" t="s">
        <v>6312</v>
      </c>
    </row>
    <row r="1217" spans="1:9">
      <c r="A1217">
        <v>0</v>
      </c>
      <c r="B1217">
        <v>0</v>
      </c>
      <c r="C1217">
        <v>0</v>
      </c>
      <c r="D1217">
        <f t="shared" si="18"/>
        <v>0</v>
      </c>
      <c r="E1217" t="s">
        <v>2453</v>
      </c>
      <c r="F1217" t="s">
        <v>6313</v>
      </c>
      <c r="G1217" t="s">
        <v>6314</v>
      </c>
      <c r="H1217" t="s">
        <v>6315</v>
      </c>
      <c r="I1217" t="s">
        <v>6316</v>
      </c>
    </row>
    <row r="1218" spans="1:9">
      <c r="A1218">
        <v>0</v>
      </c>
      <c r="B1218">
        <v>0</v>
      </c>
      <c r="C1218">
        <v>0</v>
      </c>
      <c r="D1218">
        <f t="shared" si="18"/>
        <v>0</v>
      </c>
      <c r="E1218" t="s">
        <v>1165</v>
      </c>
      <c r="F1218" t="s">
        <v>6317</v>
      </c>
      <c r="G1218" t="s">
        <v>6318</v>
      </c>
      <c r="H1218" t="s">
        <v>6319</v>
      </c>
      <c r="I1218" t="s">
        <v>6320</v>
      </c>
    </row>
    <row r="1219" spans="1:9">
      <c r="A1219">
        <v>15592000</v>
      </c>
      <c r="B1219">
        <v>15611000</v>
      </c>
      <c r="C1219">
        <v>12984000</v>
      </c>
      <c r="D1219">
        <f t="shared" ref="D1219:D1282" si="19">MEDIAN(A1219:C1219)</f>
        <v>15592000</v>
      </c>
      <c r="E1219" t="s">
        <v>1166</v>
      </c>
      <c r="F1219" t="s">
        <v>6321</v>
      </c>
      <c r="G1219" t="s">
        <v>6322</v>
      </c>
      <c r="H1219" t="s">
        <v>4579</v>
      </c>
      <c r="I1219" t="s">
        <v>2725</v>
      </c>
    </row>
    <row r="1220" spans="1:9">
      <c r="A1220">
        <v>41542000</v>
      </c>
      <c r="B1220">
        <v>27026000</v>
      </c>
      <c r="C1220">
        <v>42305000</v>
      </c>
      <c r="D1220">
        <f t="shared" si="19"/>
        <v>41542000</v>
      </c>
      <c r="E1220" t="s">
        <v>1167</v>
      </c>
      <c r="F1220" t="s">
        <v>6323</v>
      </c>
      <c r="G1220" t="s">
        <v>6324</v>
      </c>
      <c r="H1220" t="s">
        <v>5027</v>
      </c>
      <c r="I1220" t="s">
        <v>6325</v>
      </c>
    </row>
    <row r="1221" spans="1:9">
      <c r="A1221">
        <v>0</v>
      </c>
      <c r="B1221">
        <v>0</v>
      </c>
      <c r="C1221">
        <v>0</v>
      </c>
      <c r="D1221">
        <f t="shared" si="19"/>
        <v>0</v>
      </c>
      <c r="E1221" t="s">
        <v>1168</v>
      </c>
      <c r="F1221" t="s">
        <v>6326</v>
      </c>
      <c r="G1221" t="s">
        <v>6327</v>
      </c>
      <c r="H1221" t="s">
        <v>2628</v>
      </c>
      <c r="I1221" t="s">
        <v>6328</v>
      </c>
    </row>
    <row r="1222" spans="1:9">
      <c r="A1222">
        <v>3476900</v>
      </c>
      <c r="B1222">
        <v>2705100</v>
      </c>
      <c r="C1222">
        <v>3308200</v>
      </c>
      <c r="D1222">
        <f t="shared" si="19"/>
        <v>3308200</v>
      </c>
      <c r="E1222" t="s">
        <v>1169</v>
      </c>
      <c r="F1222" t="s">
        <v>6329</v>
      </c>
      <c r="G1222" t="s">
        <v>6330</v>
      </c>
      <c r="H1222" t="s">
        <v>6331</v>
      </c>
      <c r="I1222" t="s">
        <v>6332</v>
      </c>
    </row>
    <row r="1223" spans="1:9">
      <c r="A1223">
        <v>124020000</v>
      </c>
      <c r="B1223">
        <v>114030000</v>
      </c>
      <c r="C1223">
        <v>117230000</v>
      </c>
      <c r="D1223">
        <f t="shared" si="19"/>
        <v>117230000</v>
      </c>
      <c r="E1223" t="s">
        <v>1170</v>
      </c>
      <c r="F1223" t="s">
        <v>6333</v>
      </c>
      <c r="G1223" t="s">
        <v>6334</v>
      </c>
      <c r="H1223" t="s">
        <v>6265</v>
      </c>
      <c r="I1223" t="s">
        <v>4653</v>
      </c>
    </row>
    <row r="1224" spans="1:9">
      <c r="A1224">
        <v>26555000</v>
      </c>
      <c r="B1224">
        <v>28052000</v>
      </c>
      <c r="C1224">
        <v>27085000</v>
      </c>
      <c r="D1224">
        <f t="shared" si="19"/>
        <v>27085000</v>
      </c>
      <c r="E1224" t="s">
        <v>1171</v>
      </c>
      <c r="F1224" t="s">
        <v>6335</v>
      </c>
      <c r="G1224" t="s">
        <v>6336</v>
      </c>
      <c r="H1224" t="s">
        <v>6337</v>
      </c>
      <c r="I1224" t="s">
        <v>6338</v>
      </c>
    </row>
    <row r="1225" spans="1:9">
      <c r="A1225">
        <v>8194600</v>
      </c>
      <c r="B1225">
        <v>8057700</v>
      </c>
      <c r="C1225">
        <v>8105800</v>
      </c>
      <c r="D1225">
        <f t="shared" si="19"/>
        <v>8105800</v>
      </c>
      <c r="E1225" t="s">
        <v>1172</v>
      </c>
      <c r="F1225" t="s">
        <v>6339</v>
      </c>
      <c r="G1225" t="s">
        <v>6340</v>
      </c>
      <c r="H1225" t="s">
        <v>6341</v>
      </c>
      <c r="I1225" t="s">
        <v>6342</v>
      </c>
    </row>
    <row r="1226" spans="1:9">
      <c r="A1226">
        <v>47701000</v>
      </c>
      <c r="B1226">
        <v>47709000</v>
      </c>
      <c r="C1226">
        <v>44630000</v>
      </c>
      <c r="D1226">
        <f t="shared" si="19"/>
        <v>47701000</v>
      </c>
      <c r="E1226" t="s">
        <v>1173</v>
      </c>
      <c r="F1226" t="s">
        <v>6343</v>
      </c>
      <c r="G1226" t="s">
        <v>6344</v>
      </c>
      <c r="H1226" t="s">
        <v>3648</v>
      </c>
      <c r="I1226" t="s">
        <v>2747</v>
      </c>
    </row>
    <row r="1227" spans="1:9">
      <c r="A1227">
        <v>8616600</v>
      </c>
      <c r="B1227">
        <v>6149000</v>
      </c>
      <c r="C1227">
        <v>8198400</v>
      </c>
      <c r="D1227">
        <f t="shared" si="19"/>
        <v>8198400</v>
      </c>
      <c r="E1227" t="s">
        <v>1174</v>
      </c>
      <c r="F1227" t="s">
        <v>6345</v>
      </c>
      <c r="G1227" t="s">
        <v>6346</v>
      </c>
      <c r="H1227" t="s">
        <v>2609</v>
      </c>
      <c r="I1227" t="s">
        <v>2536</v>
      </c>
    </row>
    <row r="1228" spans="1:9">
      <c r="A1228">
        <v>0</v>
      </c>
      <c r="B1228">
        <v>0</v>
      </c>
      <c r="C1228">
        <v>0</v>
      </c>
      <c r="D1228">
        <f t="shared" si="19"/>
        <v>0</v>
      </c>
      <c r="E1228" t="s">
        <v>1175</v>
      </c>
      <c r="F1228" t="s">
        <v>6347</v>
      </c>
      <c r="G1228" t="s">
        <v>6348</v>
      </c>
      <c r="H1228" t="s">
        <v>6349</v>
      </c>
      <c r="I1228" t="s">
        <v>6350</v>
      </c>
    </row>
    <row r="1229" spans="1:9">
      <c r="A1229">
        <v>0</v>
      </c>
      <c r="B1229">
        <v>0</v>
      </c>
      <c r="C1229">
        <v>0</v>
      </c>
      <c r="D1229">
        <f t="shared" si="19"/>
        <v>0</v>
      </c>
      <c r="E1229" t="s">
        <v>1176</v>
      </c>
      <c r="F1229" t="s">
        <v>6351</v>
      </c>
      <c r="G1229" t="s">
        <v>6352</v>
      </c>
      <c r="H1229" t="s">
        <v>6353</v>
      </c>
      <c r="I1229" t="s">
        <v>6354</v>
      </c>
    </row>
    <row r="1230" spans="1:9">
      <c r="A1230">
        <v>24755000</v>
      </c>
      <c r="B1230">
        <v>26326000</v>
      </c>
      <c r="C1230">
        <v>25047000</v>
      </c>
      <c r="D1230">
        <f t="shared" si="19"/>
        <v>25047000</v>
      </c>
      <c r="E1230" t="s">
        <v>1177</v>
      </c>
      <c r="F1230" t="s">
        <v>6355</v>
      </c>
      <c r="G1230" t="s">
        <v>6356</v>
      </c>
      <c r="H1230" t="s">
        <v>6357</v>
      </c>
      <c r="I1230" t="s">
        <v>6358</v>
      </c>
    </row>
    <row r="1231" spans="1:9">
      <c r="A1231">
        <v>50497000</v>
      </c>
      <c r="B1231">
        <v>54822000</v>
      </c>
      <c r="C1231">
        <v>51669000</v>
      </c>
      <c r="D1231">
        <f t="shared" si="19"/>
        <v>51669000</v>
      </c>
      <c r="E1231" t="s">
        <v>1178</v>
      </c>
      <c r="F1231" t="s">
        <v>6359</v>
      </c>
      <c r="G1231" t="s">
        <v>6360</v>
      </c>
      <c r="H1231" t="s">
        <v>4672</v>
      </c>
      <c r="I1231" t="s">
        <v>5600</v>
      </c>
    </row>
    <row r="1232" spans="1:9">
      <c r="A1232">
        <v>5355500</v>
      </c>
      <c r="B1232">
        <v>5663900</v>
      </c>
      <c r="C1232">
        <v>5662200</v>
      </c>
      <c r="D1232">
        <f t="shared" si="19"/>
        <v>5662200</v>
      </c>
      <c r="E1232" t="s">
        <v>1179</v>
      </c>
      <c r="F1232" t="s">
        <v>6361</v>
      </c>
      <c r="G1232" t="s">
        <v>6362</v>
      </c>
      <c r="H1232" t="s">
        <v>6363</v>
      </c>
      <c r="I1232" t="s">
        <v>6364</v>
      </c>
    </row>
    <row r="1233" spans="1:9">
      <c r="A1233">
        <v>12190000</v>
      </c>
      <c r="B1233">
        <v>12563000</v>
      </c>
      <c r="C1233">
        <v>12602000</v>
      </c>
      <c r="D1233">
        <f t="shared" si="19"/>
        <v>12563000</v>
      </c>
      <c r="E1233" t="s">
        <v>1180</v>
      </c>
      <c r="F1233" t="s">
        <v>6365</v>
      </c>
      <c r="G1233" t="s">
        <v>6366</v>
      </c>
      <c r="H1233" t="s">
        <v>4253</v>
      </c>
      <c r="I1233" t="s">
        <v>3288</v>
      </c>
    </row>
    <row r="1234" spans="1:9">
      <c r="A1234">
        <v>10767000</v>
      </c>
      <c r="B1234">
        <v>6648100</v>
      </c>
      <c r="C1234">
        <v>10301000</v>
      </c>
      <c r="D1234">
        <f t="shared" si="19"/>
        <v>10301000</v>
      </c>
      <c r="E1234" t="s">
        <v>1181</v>
      </c>
      <c r="F1234" t="s">
        <v>6367</v>
      </c>
      <c r="G1234" t="s">
        <v>6368</v>
      </c>
      <c r="H1234" t="s">
        <v>6369</v>
      </c>
      <c r="I1234" t="s">
        <v>6370</v>
      </c>
    </row>
    <row r="1235" spans="1:9">
      <c r="A1235">
        <v>10117000</v>
      </c>
      <c r="B1235">
        <v>10171000</v>
      </c>
      <c r="C1235">
        <v>10090000</v>
      </c>
      <c r="D1235">
        <f t="shared" si="19"/>
        <v>10117000</v>
      </c>
      <c r="E1235" t="s">
        <v>1182</v>
      </c>
      <c r="F1235" t="s">
        <v>6371</v>
      </c>
      <c r="G1235" t="s">
        <v>6372</v>
      </c>
      <c r="H1235" t="s">
        <v>6373</v>
      </c>
      <c r="I1235" t="s">
        <v>6374</v>
      </c>
    </row>
    <row r="1236" spans="1:9">
      <c r="A1236">
        <v>16862000</v>
      </c>
      <c r="B1236">
        <v>12983000</v>
      </c>
      <c r="C1236">
        <v>16148000</v>
      </c>
      <c r="D1236">
        <f t="shared" si="19"/>
        <v>16148000</v>
      </c>
      <c r="E1236" t="s">
        <v>1183</v>
      </c>
      <c r="F1236" t="s">
        <v>6375</v>
      </c>
      <c r="G1236" t="s">
        <v>6376</v>
      </c>
      <c r="H1236" t="s">
        <v>6377</v>
      </c>
      <c r="I1236" t="s">
        <v>6378</v>
      </c>
    </row>
    <row r="1237" spans="1:9">
      <c r="A1237">
        <v>0</v>
      </c>
      <c r="B1237">
        <v>0</v>
      </c>
      <c r="C1237">
        <v>0</v>
      </c>
      <c r="D1237">
        <f t="shared" si="19"/>
        <v>0</v>
      </c>
      <c r="E1237" t="s">
        <v>1184</v>
      </c>
      <c r="F1237" t="s">
        <v>6379</v>
      </c>
      <c r="G1237" t="s">
        <v>6380</v>
      </c>
      <c r="H1237" t="s">
        <v>6381</v>
      </c>
      <c r="I1237" t="s">
        <v>6382</v>
      </c>
    </row>
    <row r="1238" spans="1:9">
      <c r="A1238">
        <v>0</v>
      </c>
      <c r="B1238">
        <v>0</v>
      </c>
      <c r="C1238">
        <v>0</v>
      </c>
      <c r="D1238">
        <f t="shared" si="19"/>
        <v>0</v>
      </c>
      <c r="E1238" t="s">
        <v>1185</v>
      </c>
      <c r="F1238" t="s">
        <v>6383</v>
      </c>
      <c r="G1238" t="s">
        <v>6384</v>
      </c>
      <c r="H1238" t="s">
        <v>6385</v>
      </c>
      <c r="I1238" t="s">
        <v>6386</v>
      </c>
    </row>
    <row r="1239" spans="1:9">
      <c r="A1239">
        <v>5139000</v>
      </c>
      <c r="B1239">
        <v>4844300</v>
      </c>
      <c r="C1239">
        <v>4889500</v>
      </c>
      <c r="D1239">
        <f t="shared" si="19"/>
        <v>4889500</v>
      </c>
      <c r="E1239" t="s">
        <v>1186</v>
      </c>
      <c r="F1239" t="s">
        <v>6387</v>
      </c>
      <c r="G1239" t="s">
        <v>6388</v>
      </c>
      <c r="H1239" t="s">
        <v>6389</v>
      </c>
      <c r="I1239" t="s">
        <v>6390</v>
      </c>
    </row>
    <row r="1240" spans="1:9">
      <c r="A1240">
        <v>4784000</v>
      </c>
      <c r="B1240">
        <v>4020700</v>
      </c>
      <c r="C1240">
        <v>4551800</v>
      </c>
      <c r="D1240">
        <f t="shared" si="19"/>
        <v>4551800</v>
      </c>
      <c r="E1240" t="s">
        <v>1187</v>
      </c>
      <c r="F1240" t="s">
        <v>6391</v>
      </c>
      <c r="G1240" t="s">
        <v>6392</v>
      </c>
      <c r="H1240" t="s">
        <v>6393</v>
      </c>
    </row>
    <row r="1241" spans="1:9">
      <c r="A1241">
        <v>0</v>
      </c>
      <c r="B1241">
        <v>0</v>
      </c>
      <c r="C1241">
        <v>0</v>
      </c>
      <c r="D1241">
        <f t="shared" si="19"/>
        <v>0</v>
      </c>
      <c r="E1241" t="s">
        <v>1188</v>
      </c>
      <c r="F1241" t="s">
        <v>6394</v>
      </c>
      <c r="G1241" t="s">
        <v>6395</v>
      </c>
      <c r="H1241" t="s">
        <v>6396</v>
      </c>
    </row>
    <row r="1242" spans="1:9">
      <c r="A1242">
        <v>0</v>
      </c>
      <c r="B1242">
        <v>5018300</v>
      </c>
      <c r="C1242">
        <v>4425700</v>
      </c>
      <c r="D1242">
        <f t="shared" si="19"/>
        <v>4425700</v>
      </c>
      <c r="E1242" t="s">
        <v>1189</v>
      </c>
      <c r="F1242" t="s">
        <v>6397</v>
      </c>
      <c r="G1242" t="s">
        <v>6398</v>
      </c>
      <c r="H1242" t="s">
        <v>6399</v>
      </c>
      <c r="I1242" t="s">
        <v>2565</v>
      </c>
    </row>
    <row r="1243" spans="1:9">
      <c r="A1243">
        <v>520210000</v>
      </c>
      <c r="B1243">
        <v>546600000</v>
      </c>
      <c r="C1243">
        <v>542550000</v>
      </c>
      <c r="D1243">
        <f t="shared" si="19"/>
        <v>542550000</v>
      </c>
      <c r="E1243" t="s">
        <v>1190</v>
      </c>
      <c r="F1243" t="s">
        <v>6400</v>
      </c>
      <c r="G1243" t="s">
        <v>6401</v>
      </c>
      <c r="H1243" t="s">
        <v>6402</v>
      </c>
      <c r="I1243" t="s">
        <v>2664</v>
      </c>
    </row>
    <row r="1244" spans="1:9">
      <c r="A1244">
        <v>9973500</v>
      </c>
      <c r="B1244">
        <v>10016000</v>
      </c>
      <c r="C1244">
        <v>10044000</v>
      </c>
      <c r="D1244">
        <f t="shared" si="19"/>
        <v>10016000</v>
      </c>
      <c r="E1244" t="s">
        <v>1191</v>
      </c>
      <c r="F1244" t="s">
        <v>6403</v>
      </c>
      <c r="G1244" t="s">
        <v>6404</v>
      </c>
      <c r="H1244" t="s">
        <v>6405</v>
      </c>
      <c r="I1244" t="s">
        <v>6406</v>
      </c>
    </row>
    <row r="1245" spans="1:9">
      <c r="A1245">
        <v>7850900</v>
      </c>
      <c r="B1245">
        <v>7860800</v>
      </c>
      <c r="C1245">
        <v>6688800</v>
      </c>
      <c r="D1245">
        <f t="shared" si="19"/>
        <v>7850900</v>
      </c>
      <c r="E1245" t="s">
        <v>1192</v>
      </c>
      <c r="F1245" t="s">
        <v>6407</v>
      </c>
      <c r="G1245" t="s">
        <v>6408</v>
      </c>
    </row>
    <row r="1246" spans="1:9">
      <c r="A1246">
        <v>7665000</v>
      </c>
      <c r="B1246">
        <v>7495200</v>
      </c>
      <c r="C1246">
        <v>5333500</v>
      </c>
      <c r="D1246">
        <f t="shared" si="19"/>
        <v>7495200</v>
      </c>
      <c r="E1246" t="s">
        <v>1193</v>
      </c>
      <c r="F1246" t="s">
        <v>6409</v>
      </c>
      <c r="G1246" t="s">
        <v>6410</v>
      </c>
      <c r="H1246" t="s">
        <v>6411</v>
      </c>
      <c r="I1246" t="s">
        <v>6412</v>
      </c>
    </row>
    <row r="1247" spans="1:9">
      <c r="A1247">
        <v>3770000</v>
      </c>
      <c r="B1247">
        <v>0</v>
      </c>
      <c r="C1247">
        <v>3452600</v>
      </c>
      <c r="D1247">
        <f t="shared" si="19"/>
        <v>3452600</v>
      </c>
      <c r="E1247" t="s">
        <v>1194</v>
      </c>
      <c r="F1247" t="s">
        <v>6413</v>
      </c>
      <c r="G1247" t="s">
        <v>6414</v>
      </c>
      <c r="H1247" t="s">
        <v>6415</v>
      </c>
      <c r="I1247" t="s">
        <v>6416</v>
      </c>
    </row>
    <row r="1248" spans="1:9">
      <c r="A1248">
        <v>0</v>
      </c>
      <c r="B1248">
        <v>0</v>
      </c>
      <c r="C1248">
        <v>0</v>
      </c>
      <c r="D1248">
        <f t="shared" si="19"/>
        <v>0</v>
      </c>
      <c r="E1248" t="s">
        <v>1195</v>
      </c>
      <c r="F1248" t="s">
        <v>6417</v>
      </c>
      <c r="G1248" t="s">
        <v>6418</v>
      </c>
      <c r="H1248" t="s">
        <v>2628</v>
      </c>
      <c r="I1248" t="s">
        <v>6419</v>
      </c>
    </row>
    <row r="1249" spans="1:9">
      <c r="A1249">
        <v>63096000</v>
      </c>
      <c r="B1249">
        <v>56311000</v>
      </c>
      <c r="C1249">
        <v>66301000</v>
      </c>
      <c r="D1249">
        <f t="shared" si="19"/>
        <v>63096000</v>
      </c>
      <c r="E1249" t="s">
        <v>1196</v>
      </c>
      <c r="F1249" t="s">
        <v>6420</v>
      </c>
      <c r="G1249" t="s">
        <v>6421</v>
      </c>
      <c r="H1249" t="s">
        <v>2713</v>
      </c>
      <c r="I1249" t="s">
        <v>2714</v>
      </c>
    </row>
    <row r="1250" spans="1:9">
      <c r="A1250">
        <v>49857000</v>
      </c>
      <c r="B1250">
        <v>50229000</v>
      </c>
      <c r="C1250">
        <v>28709000</v>
      </c>
      <c r="D1250">
        <f t="shared" si="19"/>
        <v>49857000</v>
      </c>
      <c r="E1250" t="s">
        <v>1197</v>
      </c>
      <c r="F1250" t="s">
        <v>6422</v>
      </c>
      <c r="G1250" t="s">
        <v>6423</v>
      </c>
      <c r="H1250" t="s">
        <v>6424</v>
      </c>
      <c r="I1250" t="s">
        <v>6425</v>
      </c>
    </row>
    <row r="1251" spans="1:9">
      <c r="A1251">
        <v>0</v>
      </c>
      <c r="B1251">
        <v>0</v>
      </c>
      <c r="C1251">
        <v>0</v>
      </c>
      <c r="D1251">
        <f t="shared" si="19"/>
        <v>0</v>
      </c>
      <c r="E1251" t="s">
        <v>1198</v>
      </c>
      <c r="F1251" t="s">
        <v>6426</v>
      </c>
      <c r="G1251" t="s">
        <v>6427</v>
      </c>
      <c r="H1251" t="s">
        <v>2778</v>
      </c>
      <c r="I1251" t="s">
        <v>6428</v>
      </c>
    </row>
    <row r="1252" spans="1:9">
      <c r="A1252">
        <v>12522000</v>
      </c>
      <c r="B1252">
        <v>10233000</v>
      </c>
      <c r="C1252">
        <v>10591000</v>
      </c>
      <c r="D1252">
        <f t="shared" si="19"/>
        <v>10591000</v>
      </c>
      <c r="E1252" t="s">
        <v>1199</v>
      </c>
      <c r="F1252" t="s">
        <v>6429</v>
      </c>
      <c r="G1252" t="s">
        <v>6430</v>
      </c>
      <c r="H1252" t="s">
        <v>4360</v>
      </c>
      <c r="I1252" t="s">
        <v>5459</v>
      </c>
    </row>
    <row r="1253" spans="1:9">
      <c r="A1253">
        <v>10736000</v>
      </c>
      <c r="B1253">
        <v>10403000</v>
      </c>
      <c r="C1253">
        <v>10307000</v>
      </c>
      <c r="D1253">
        <f t="shared" si="19"/>
        <v>10403000</v>
      </c>
      <c r="E1253" t="s">
        <v>1200</v>
      </c>
      <c r="F1253" t="s">
        <v>6431</v>
      </c>
      <c r="G1253" t="s">
        <v>6432</v>
      </c>
      <c r="H1253" t="s">
        <v>6433</v>
      </c>
      <c r="I1253" t="s">
        <v>6434</v>
      </c>
    </row>
    <row r="1254" spans="1:9">
      <c r="A1254">
        <v>0</v>
      </c>
      <c r="B1254">
        <v>0</v>
      </c>
      <c r="C1254">
        <v>0</v>
      </c>
      <c r="D1254">
        <f t="shared" si="19"/>
        <v>0</v>
      </c>
      <c r="E1254" t="s">
        <v>1201</v>
      </c>
      <c r="F1254" t="s">
        <v>6435</v>
      </c>
      <c r="G1254" t="s">
        <v>6436</v>
      </c>
      <c r="H1254" t="s">
        <v>6437</v>
      </c>
      <c r="I1254" t="s">
        <v>6438</v>
      </c>
    </row>
    <row r="1255" spans="1:9">
      <c r="A1255">
        <v>5864500</v>
      </c>
      <c r="B1255">
        <v>11950000</v>
      </c>
      <c r="C1255">
        <v>3843400</v>
      </c>
      <c r="D1255">
        <f t="shared" si="19"/>
        <v>5864500</v>
      </c>
      <c r="E1255" t="s">
        <v>1202</v>
      </c>
      <c r="F1255" t="s">
        <v>6439</v>
      </c>
      <c r="G1255" t="s">
        <v>6440</v>
      </c>
      <c r="H1255" t="s">
        <v>6441</v>
      </c>
      <c r="I1255" t="s">
        <v>6442</v>
      </c>
    </row>
    <row r="1256" spans="1:9">
      <c r="A1256">
        <v>37503000</v>
      </c>
      <c r="B1256">
        <v>37008000</v>
      </c>
      <c r="C1256">
        <v>35101000</v>
      </c>
      <c r="D1256">
        <f t="shared" si="19"/>
        <v>37008000</v>
      </c>
      <c r="E1256" t="s">
        <v>1203</v>
      </c>
      <c r="F1256" t="s">
        <v>6443</v>
      </c>
      <c r="G1256" t="s">
        <v>6444</v>
      </c>
      <c r="H1256" t="s">
        <v>6445</v>
      </c>
      <c r="I1256" t="s">
        <v>4857</v>
      </c>
    </row>
    <row r="1257" spans="1:9">
      <c r="A1257">
        <v>10915000</v>
      </c>
      <c r="B1257">
        <v>10318000</v>
      </c>
      <c r="C1257">
        <v>10937000</v>
      </c>
      <c r="D1257">
        <f t="shared" si="19"/>
        <v>10915000</v>
      </c>
      <c r="E1257" t="s">
        <v>1204</v>
      </c>
      <c r="F1257" t="s">
        <v>6446</v>
      </c>
      <c r="G1257" t="s">
        <v>6447</v>
      </c>
      <c r="H1257" t="s">
        <v>6448</v>
      </c>
      <c r="I1257" t="s">
        <v>6449</v>
      </c>
    </row>
    <row r="1258" spans="1:9">
      <c r="A1258">
        <v>15302000</v>
      </c>
      <c r="B1258">
        <v>15290000</v>
      </c>
      <c r="C1258">
        <v>15731000</v>
      </c>
      <c r="D1258">
        <f t="shared" si="19"/>
        <v>15302000</v>
      </c>
      <c r="E1258" t="s">
        <v>1205</v>
      </c>
      <c r="F1258" t="s">
        <v>6450</v>
      </c>
      <c r="G1258" t="s">
        <v>6451</v>
      </c>
      <c r="H1258" t="s">
        <v>6452</v>
      </c>
      <c r="I1258" t="s">
        <v>6453</v>
      </c>
    </row>
    <row r="1259" spans="1:9">
      <c r="A1259">
        <v>4250900</v>
      </c>
      <c r="B1259">
        <v>4728800</v>
      </c>
      <c r="C1259">
        <v>4310400</v>
      </c>
      <c r="D1259">
        <f t="shared" si="19"/>
        <v>4310400</v>
      </c>
      <c r="E1259" t="s">
        <v>1206</v>
      </c>
      <c r="F1259" t="s">
        <v>6454</v>
      </c>
      <c r="G1259" t="s">
        <v>6455</v>
      </c>
      <c r="H1259" t="s">
        <v>6456</v>
      </c>
      <c r="I1259" t="s">
        <v>6457</v>
      </c>
    </row>
    <row r="1260" spans="1:9">
      <c r="A1260">
        <v>10092000</v>
      </c>
      <c r="B1260">
        <v>9924600</v>
      </c>
      <c r="C1260">
        <v>9760400</v>
      </c>
      <c r="D1260">
        <f t="shared" si="19"/>
        <v>9924600</v>
      </c>
      <c r="E1260" t="s">
        <v>1207</v>
      </c>
      <c r="F1260" t="s">
        <v>6458</v>
      </c>
      <c r="G1260" t="s">
        <v>6459</v>
      </c>
      <c r="H1260" t="s">
        <v>6460</v>
      </c>
      <c r="I1260" t="s">
        <v>6461</v>
      </c>
    </row>
    <row r="1261" spans="1:9">
      <c r="A1261">
        <v>13504000</v>
      </c>
      <c r="B1261">
        <v>12671000</v>
      </c>
      <c r="C1261">
        <v>11872000</v>
      </c>
      <c r="D1261">
        <f t="shared" si="19"/>
        <v>12671000</v>
      </c>
      <c r="E1261" t="s">
        <v>1208</v>
      </c>
      <c r="F1261" t="s">
        <v>6462</v>
      </c>
      <c r="G1261" t="s">
        <v>6463</v>
      </c>
      <c r="H1261" t="s">
        <v>6464</v>
      </c>
      <c r="I1261" t="s">
        <v>6465</v>
      </c>
    </row>
    <row r="1262" spans="1:9">
      <c r="A1262">
        <v>0</v>
      </c>
      <c r="B1262">
        <v>0</v>
      </c>
      <c r="C1262">
        <v>0</v>
      </c>
      <c r="D1262">
        <f t="shared" si="19"/>
        <v>0</v>
      </c>
      <c r="E1262" t="s">
        <v>1209</v>
      </c>
      <c r="F1262" t="s">
        <v>6466</v>
      </c>
      <c r="G1262" t="s">
        <v>6467</v>
      </c>
      <c r="H1262" t="s">
        <v>6468</v>
      </c>
    </row>
    <row r="1263" spans="1:9">
      <c r="A1263">
        <v>0</v>
      </c>
      <c r="B1263">
        <v>5068300</v>
      </c>
      <c r="C1263">
        <v>5151300</v>
      </c>
      <c r="D1263">
        <f t="shared" si="19"/>
        <v>5068300</v>
      </c>
      <c r="E1263" t="s">
        <v>1210</v>
      </c>
      <c r="F1263" t="s">
        <v>6469</v>
      </c>
      <c r="G1263" t="s">
        <v>6470</v>
      </c>
      <c r="H1263" t="s">
        <v>2874</v>
      </c>
      <c r="I1263" t="s">
        <v>2565</v>
      </c>
    </row>
    <row r="1264" spans="1:9">
      <c r="A1264">
        <v>0</v>
      </c>
      <c r="B1264">
        <v>0</v>
      </c>
      <c r="C1264">
        <v>0</v>
      </c>
      <c r="D1264">
        <f t="shared" si="19"/>
        <v>0</v>
      </c>
      <c r="E1264" t="s">
        <v>1211</v>
      </c>
      <c r="F1264" t="s">
        <v>6471</v>
      </c>
      <c r="G1264" t="s">
        <v>6472</v>
      </c>
      <c r="H1264" t="s">
        <v>6473</v>
      </c>
      <c r="I1264" t="s">
        <v>3992</v>
      </c>
    </row>
    <row r="1265" spans="1:9">
      <c r="A1265">
        <v>101830000</v>
      </c>
      <c r="B1265">
        <v>87537000</v>
      </c>
      <c r="C1265">
        <v>97853000</v>
      </c>
      <c r="D1265">
        <f t="shared" si="19"/>
        <v>97853000</v>
      </c>
      <c r="E1265" t="s">
        <v>1212</v>
      </c>
      <c r="F1265" t="s">
        <v>6474</v>
      </c>
      <c r="G1265" t="s">
        <v>6475</v>
      </c>
      <c r="H1265" t="s">
        <v>2713</v>
      </c>
      <c r="I1265" t="s">
        <v>2714</v>
      </c>
    </row>
    <row r="1266" spans="1:9">
      <c r="A1266">
        <v>14107000</v>
      </c>
      <c r="B1266">
        <v>13816000</v>
      </c>
      <c r="C1266">
        <v>13812000</v>
      </c>
      <c r="D1266">
        <f t="shared" si="19"/>
        <v>13816000</v>
      </c>
      <c r="E1266" t="s">
        <v>1213</v>
      </c>
      <c r="F1266" t="s">
        <v>6476</v>
      </c>
      <c r="G1266" t="s">
        <v>6477</v>
      </c>
      <c r="H1266" t="s">
        <v>6478</v>
      </c>
      <c r="I1266" t="s">
        <v>6479</v>
      </c>
    </row>
    <row r="1267" spans="1:9">
      <c r="A1267">
        <v>8843700</v>
      </c>
      <c r="B1267">
        <v>7343400</v>
      </c>
      <c r="C1267">
        <v>8711800</v>
      </c>
      <c r="D1267">
        <f t="shared" si="19"/>
        <v>8711800</v>
      </c>
      <c r="E1267" t="s">
        <v>1214</v>
      </c>
      <c r="F1267" t="s">
        <v>6480</v>
      </c>
      <c r="G1267" t="s">
        <v>6481</v>
      </c>
      <c r="H1267" t="s">
        <v>4961</v>
      </c>
    </row>
    <row r="1268" spans="1:9">
      <c r="A1268">
        <v>3946500</v>
      </c>
      <c r="B1268">
        <v>3019800</v>
      </c>
      <c r="C1268">
        <v>3756100</v>
      </c>
      <c r="D1268">
        <f t="shared" si="19"/>
        <v>3756100</v>
      </c>
      <c r="E1268" t="s">
        <v>1215</v>
      </c>
      <c r="F1268" t="s">
        <v>6482</v>
      </c>
      <c r="G1268" t="s">
        <v>6483</v>
      </c>
      <c r="H1268" t="s">
        <v>2663</v>
      </c>
      <c r="I1268" t="s">
        <v>6484</v>
      </c>
    </row>
    <row r="1269" spans="1:9">
      <c r="A1269">
        <v>15409000</v>
      </c>
      <c r="B1269">
        <v>14790000</v>
      </c>
      <c r="C1269">
        <v>14990000</v>
      </c>
      <c r="D1269">
        <f t="shared" si="19"/>
        <v>14990000</v>
      </c>
      <c r="E1269" t="s">
        <v>1216</v>
      </c>
      <c r="F1269" t="s">
        <v>6485</v>
      </c>
      <c r="G1269" t="s">
        <v>6486</v>
      </c>
      <c r="H1269" t="s">
        <v>6487</v>
      </c>
      <c r="I1269" t="s">
        <v>6488</v>
      </c>
    </row>
    <row r="1270" spans="1:9">
      <c r="A1270">
        <v>70962000</v>
      </c>
      <c r="B1270">
        <v>68897000</v>
      </c>
      <c r="C1270">
        <v>67920000</v>
      </c>
      <c r="D1270">
        <f t="shared" si="19"/>
        <v>68897000</v>
      </c>
      <c r="E1270" t="s">
        <v>1217</v>
      </c>
      <c r="F1270" t="s">
        <v>6489</v>
      </c>
      <c r="G1270" t="s">
        <v>6490</v>
      </c>
      <c r="H1270" t="s">
        <v>6265</v>
      </c>
      <c r="I1270" t="s">
        <v>4653</v>
      </c>
    </row>
    <row r="1271" spans="1:9">
      <c r="A1271">
        <v>21542000</v>
      </c>
      <c r="B1271">
        <v>15019000</v>
      </c>
      <c r="C1271">
        <v>14266000</v>
      </c>
      <c r="D1271">
        <f t="shared" si="19"/>
        <v>15019000</v>
      </c>
      <c r="E1271" t="s">
        <v>1218</v>
      </c>
      <c r="F1271" t="s">
        <v>6491</v>
      </c>
      <c r="G1271" t="s">
        <v>6492</v>
      </c>
      <c r="H1271" t="s">
        <v>2531</v>
      </c>
      <c r="I1271" t="s">
        <v>6493</v>
      </c>
    </row>
    <row r="1272" spans="1:9">
      <c r="A1272">
        <v>23186000</v>
      </c>
      <c r="B1272">
        <v>22102000</v>
      </c>
      <c r="C1272">
        <v>22980000</v>
      </c>
      <c r="D1272">
        <f t="shared" si="19"/>
        <v>22980000</v>
      </c>
      <c r="E1272" t="s">
        <v>1219</v>
      </c>
      <c r="F1272" t="s">
        <v>6494</v>
      </c>
      <c r="G1272" t="s">
        <v>6495</v>
      </c>
      <c r="H1272" t="s">
        <v>3237</v>
      </c>
      <c r="I1272" t="s">
        <v>2532</v>
      </c>
    </row>
    <row r="1273" spans="1:9">
      <c r="A1273">
        <v>0</v>
      </c>
      <c r="B1273">
        <v>0</v>
      </c>
      <c r="C1273">
        <v>0</v>
      </c>
      <c r="D1273">
        <f t="shared" si="19"/>
        <v>0</v>
      </c>
      <c r="E1273" t="s">
        <v>1220</v>
      </c>
      <c r="F1273" t="s">
        <v>6496</v>
      </c>
      <c r="G1273" t="s">
        <v>6497</v>
      </c>
      <c r="H1273" t="s">
        <v>2778</v>
      </c>
      <c r="I1273" t="s">
        <v>2747</v>
      </c>
    </row>
    <row r="1274" spans="1:9">
      <c r="A1274">
        <v>0</v>
      </c>
      <c r="B1274">
        <v>0</v>
      </c>
      <c r="C1274">
        <v>0</v>
      </c>
      <c r="D1274">
        <f t="shared" si="19"/>
        <v>0</v>
      </c>
      <c r="E1274" t="s">
        <v>1221</v>
      </c>
      <c r="F1274" t="s">
        <v>6498</v>
      </c>
      <c r="G1274" t="s">
        <v>6499</v>
      </c>
      <c r="H1274" t="s">
        <v>6500</v>
      </c>
      <c r="I1274" t="s">
        <v>6501</v>
      </c>
    </row>
    <row r="1275" spans="1:9">
      <c r="A1275">
        <v>0</v>
      </c>
      <c r="B1275">
        <v>0</v>
      </c>
      <c r="C1275">
        <v>0</v>
      </c>
      <c r="D1275">
        <f t="shared" si="19"/>
        <v>0</v>
      </c>
      <c r="E1275" t="s">
        <v>1222</v>
      </c>
      <c r="F1275" t="s">
        <v>6502</v>
      </c>
      <c r="G1275" t="s">
        <v>6503</v>
      </c>
      <c r="H1275" t="s">
        <v>6504</v>
      </c>
      <c r="I1275" t="s">
        <v>6505</v>
      </c>
    </row>
    <row r="1276" spans="1:9">
      <c r="A1276">
        <v>6025700</v>
      </c>
      <c r="B1276">
        <v>7075700</v>
      </c>
      <c r="C1276">
        <v>6977000</v>
      </c>
      <c r="D1276">
        <f t="shared" si="19"/>
        <v>6977000</v>
      </c>
      <c r="E1276" t="s">
        <v>1223</v>
      </c>
      <c r="F1276" t="s">
        <v>6506</v>
      </c>
      <c r="G1276" t="s">
        <v>6507</v>
      </c>
      <c r="H1276" t="s">
        <v>6508</v>
      </c>
      <c r="I1276" t="s">
        <v>6509</v>
      </c>
    </row>
    <row r="1277" spans="1:9">
      <c r="A1277">
        <v>9290900</v>
      </c>
      <c r="B1277">
        <v>0</v>
      </c>
      <c r="C1277">
        <v>8840000</v>
      </c>
      <c r="D1277">
        <f t="shared" si="19"/>
        <v>8840000</v>
      </c>
      <c r="E1277" t="s">
        <v>1224</v>
      </c>
      <c r="F1277" t="s">
        <v>6510</v>
      </c>
      <c r="G1277" t="s">
        <v>6511</v>
      </c>
      <c r="H1277" t="s">
        <v>6512</v>
      </c>
      <c r="I1277" t="s">
        <v>2536</v>
      </c>
    </row>
    <row r="1278" spans="1:9">
      <c r="A1278">
        <v>456390000</v>
      </c>
      <c r="B1278">
        <v>454110000</v>
      </c>
      <c r="C1278">
        <v>453160000</v>
      </c>
      <c r="D1278">
        <f t="shared" si="19"/>
        <v>454110000</v>
      </c>
      <c r="E1278" t="s">
        <v>1225</v>
      </c>
      <c r="F1278" t="s">
        <v>6513</v>
      </c>
      <c r="G1278" t="s">
        <v>6514</v>
      </c>
      <c r="H1278" t="s">
        <v>6515</v>
      </c>
      <c r="I1278" t="s">
        <v>6516</v>
      </c>
    </row>
    <row r="1279" spans="1:9">
      <c r="A1279">
        <v>0</v>
      </c>
      <c r="B1279">
        <v>0</v>
      </c>
      <c r="C1279">
        <v>0</v>
      </c>
      <c r="D1279">
        <f t="shared" si="19"/>
        <v>0</v>
      </c>
      <c r="E1279" t="s">
        <v>1226</v>
      </c>
      <c r="F1279" t="s">
        <v>6517</v>
      </c>
      <c r="G1279" t="s">
        <v>6518</v>
      </c>
      <c r="H1279" t="s">
        <v>2494</v>
      </c>
      <c r="I1279" t="s">
        <v>2808</v>
      </c>
    </row>
    <row r="1280" spans="1:9">
      <c r="A1280">
        <v>0</v>
      </c>
      <c r="B1280">
        <v>0</v>
      </c>
      <c r="C1280">
        <v>0</v>
      </c>
      <c r="D1280">
        <f t="shared" si="19"/>
        <v>0</v>
      </c>
      <c r="E1280" t="s">
        <v>1227</v>
      </c>
      <c r="F1280" t="s">
        <v>6519</v>
      </c>
      <c r="G1280" t="s">
        <v>6520</v>
      </c>
      <c r="H1280" t="s">
        <v>5584</v>
      </c>
      <c r="I1280" t="s">
        <v>2505</v>
      </c>
    </row>
    <row r="1281" spans="1:9">
      <c r="A1281">
        <v>29709000</v>
      </c>
      <c r="B1281">
        <v>29250000</v>
      </c>
      <c r="C1281">
        <v>28267000</v>
      </c>
      <c r="D1281">
        <f t="shared" si="19"/>
        <v>29250000</v>
      </c>
      <c r="E1281" t="s">
        <v>1228</v>
      </c>
      <c r="F1281" t="s">
        <v>6521</v>
      </c>
      <c r="G1281" t="s">
        <v>6522</v>
      </c>
      <c r="H1281" t="s">
        <v>4357</v>
      </c>
      <c r="I1281" t="s">
        <v>6523</v>
      </c>
    </row>
    <row r="1282" spans="1:9">
      <c r="A1282">
        <v>49334000</v>
      </c>
      <c r="B1282">
        <v>46970000</v>
      </c>
      <c r="C1282">
        <v>46682000</v>
      </c>
      <c r="D1282">
        <f t="shared" si="19"/>
        <v>46970000</v>
      </c>
      <c r="E1282" t="s">
        <v>2454</v>
      </c>
      <c r="F1282" t="s">
        <v>6524</v>
      </c>
      <c r="G1282" t="s">
        <v>6525</v>
      </c>
      <c r="H1282" t="s">
        <v>6526</v>
      </c>
      <c r="I1282" t="s">
        <v>2536</v>
      </c>
    </row>
    <row r="1283" spans="1:9">
      <c r="A1283">
        <v>8664100</v>
      </c>
      <c r="B1283">
        <v>5217000</v>
      </c>
      <c r="C1283">
        <v>8243600</v>
      </c>
      <c r="D1283">
        <f t="shared" ref="D1283:D1346" si="20">MEDIAN(A1283:C1283)</f>
        <v>8243600</v>
      </c>
      <c r="E1283" t="s">
        <v>1229</v>
      </c>
      <c r="F1283" t="s">
        <v>6527</v>
      </c>
      <c r="G1283" t="s">
        <v>6528</v>
      </c>
      <c r="H1283" t="s">
        <v>2535</v>
      </c>
      <c r="I1283" t="s">
        <v>6529</v>
      </c>
    </row>
    <row r="1284" spans="1:9">
      <c r="A1284">
        <v>47009000</v>
      </c>
      <c r="B1284">
        <v>51702000</v>
      </c>
      <c r="C1284">
        <v>52811000</v>
      </c>
      <c r="D1284">
        <f t="shared" si="20"/>
        <v>51702000</v>
      </c>
      <c r="E1284" t="s">
        <v>1230</v>
      </c>
      <c r="F1284" t="s">
        <v>6530</v>
      </c>
      <c r="G1284" t="s">
        <v>6531</v>
      </c>
      <c r="H1284" t="s">
        <v>6532</v>
      </c>
      <c r="I1284" t="s">
        <v>6533</v>
      </c>
    </row>
    <row r="1285" spans="1:9">
      <c r="A1285">
        <v>3512900</v>
      </c>
      <c r="B1285">
        <v>0</v>
      </c>
      <c r="C1285">
        <v>2916800</v>
      </c>
      <c r="D1285">
        <f t="shared" si="20"/>
        <v>2916800</v>
      </c>
      <c r="E1285" t="s">
        <v>1231</v>
      </c>
      <c r="F1285" t="s">
        <v>6534</v>
      </c>
      <c r="G1285" t="s">
        <v>6535</v>
      </c>
      <c r="H1285" t="s">
        <v>2494</v>
      </c>
      <c r="I1285" t="s">
        <v>4059</v>
      </c>
    </row>
    <row r="1286" spans="1:9">
      <c r="A1286">
        <v>13039000</v>
      </c>
      <c r="B1286">
        <v>12794000</v>
      </c>
      <c r="C1286">
        <v>12486000</v>
      </c>
      <c r="D1286">
        <f t="shared" si="20"/>
        <v>12794000</v>
      </c>
      <c r="E1286" t="s">
        <v>1232</v>
      </c>
      <c r="F1286" t="s">
        <v>6536</v>
      </c>
      <c r="G1286" t="s">
        <v>6537</v>
      </c>
      <c r="H1286" t="s">
        <v>6538</v>
      </c>
      <c r="I1286" t="s">
        <v>6539</v>
      </c>
    </row>
    <row r="1287" spans="1:9">
      <c r="A1287">
        <v>0</v>
      </c>
      <c r="B1287">
        <v>0</v>
      </c>
      <c r="C1287">
        <v>0</v>
      </c>
      <c r="D1287">
        <f t="shared" si="20"/>
        <v>0</v>
      </c>
      <c r="E1287" t="s">
        <v>1233</v>
      </c>
      <c r="F1287" t="s">
        <v>6540</v>
      </c>
      <c r="G1287" t="s">
        <v>6541</v>
      </c>
      <c r="H1287" t="s">
        <v>3150</v>
      </c>
    </row>
    <row r="1288" spans="1:9">
      <c r="A1288">
        <v>9718700</v>
      </c>
      <c r="B1288">
        <v>10199000</v>
      </c>
      <c r="C1288">
        <v>10062000</v>
      </c>
      <c r="D1288">
        <f t="shared" si="20"/>
        <v>10062000</v>
      </c>
      <c r="E1288" t="s">
        <v>1234</v>
      </c>
      <c r="F1288" t="s">
        <v>6542</v>
      </c>
      <c r="G1288" t="s">
        <v>6543</v>
      </c>
      <c r="H1288" t="s">
        <v>6544</v>
      </c>
    </row>
    <row r="1289" spans="1:9">
      <c r="A1289">
        <v>0</v>
      </c>
      <c r="B1289">
        <v>0</v>
      </c>
      <c r="C1289">
        <v>0</v>
      </c>
      <c r="D1289">
        <f t="shared" si="20"/>
        <v>0</v>
      </c>
      <c r="E1289" t="s">
        <v>1235</v>
      </c>
      <c r="F1289" t="s">
        <v>6545</v>
      </c>
      <c r="G1289" t="s">
        <v>6546</v>
      </c>
      <c r="H1289" t="s">
        <v>2750</v>
      </c>
      <c r="I1289" t="s">
        <v>6190</v>
      </c>
    </row>
    <row r="1290" spans="1:9">
      <c r="A1290">
        <v>0</v>
      </c>
      <c r="B1290">
        <v>0</v>
      </c>
      <c r="C1290">
        <v>0</v>
      </c>
      <c r="D1290">
        <f t="shared" si="20"/>
        <v>0</v>
      </c>
      <c r="E1290" t="s">
        <v>1236</v>
      </c>
      <c r="F1290" t="s">
        <v>6547</v>
      </c>
      <c r="G1290" t="s">
        <v>6548</v>
      </c>
      <c r="H1290" t="s">
        <v>6549</v>
      </c>
    </row>
    <row r="1291" spans="1:9">
      <c r="A1291">
        <v>0</v>
      </c>
      <c r="B1291">
        <v>0</v>
      </c>
      <c r="C1291">
        <v>0</v>
      </c>
      <c r="D1291">
        <f t="shared" si="20"/>
        <v>0</v>
      </c>
      <c r="E1291" t="s">
        <v>1237</v>
      </c>
      <c r="F1291" t="s">
        <v>6550</v>
      </c>
      <c r="G1291" t="s">
        <v>6551</v>
      </c>
      <c r="H1291" t="s">
        <v>2732</v>
      </c>
      <c r="I1291" t="s">
        <v>4493</v>
      </c>
    </row>
    <row r="1292" spans="1:9">
      <c r="A1292">
        <v>23193000</v>
      </c>
      <c r="B1292">
        <v>24935000</v>
      </c>
      <c r="C1292">
        <v>24836000</v>
      </c>
      <c r="D1292">
        <f t="shared" si="20"/>
        <v>24836000</v>
      </c>
      <c r="E1292" t="s">
        <v>1238</v>
      </c>
      <c r="F1292" t="s">
        <v>6552</v>
      </c>
      <c r="G1292" t="s">
        <v>6553</v>
      </c>
      <c r="H1292" t="s">
        <v>6554</v>
      </c>
    </row>
    <row r="1293" spans="1:9">
      <c r="A1293">
        <v>34502000</v>
      </c>
      <c r="B1293">
        <v>34182000</v>
      </c>
      <c r="C1293">
        <v>34430000</v>
      </c>
      <c r="D1293">
        <f t="shared" si="20"/>
        <v>34430000</v>
      </c>
      <c r="E1293" t="s">
        <v>1239</v>
      </c>
      <c r="F1293" t="s">
        <v>6555</v>
      </c>
      <c r="G1293" t="s">
        <v>6556</v>
      </c>
      <c r="H1293" t="s">
        <v>6557</v>
      </c>
      <c r="I1293" t="s">
        <v>6558</v>
      </c>
    </row>
    <row r="1294" spans="1:9">
      <c r="A1294">
        <v>0</v>
      </c>
      <c r="B1294">
        <v>0</v>
      </c>
      <c r="C1294">
        <v>0</v>
      </c>
      <c r="D1294">
        <f t="shared" si="20"/>
        <v>0</v>
      </c>
      <c r="E1294" t="s">
        <v>1240</v>
      </c>
      <c r="F1294" t="s">
        <v>6559</v>
      </c>
      <c r="G1294" t="s">
        <v>6560</v>
      </c>
      <c r="H1294" t="s">
        <v>6561</v>
      </c>
      <c r="I1294" t="s">
        <v>2565</v>
      </c>
    </row>
    <row r="1295" spans="1:9">
      <c r="A1295">
        <v>3757900</v>
      </c>
      <c r="B1295">
        <v>3689900</v>
      </c>
      <c r="C1295">
        <v>3411600</v>
      </c>
      <c r="D1295">
        <f t="shared" si="20"/>
        <v>3689900</v>
      </c>
      <c r="E1295" t="s">
        <v>1241</v>
      </c>
      <c r="F1295" t="s">
        <v>6562</v>
      </c>
      <c r="G1295" t="s">
        <v>6563</v>
      </c>
      <c r="H1295" t="s">
        <v>6564</v>
      </c>
      <c r="I1295" t="s">
        <v>2565</v>
      </c>
    </row>
    <row r="1296" spans="1:9">
      <c r="A1296">
        <v>0</v>
      </c>
      <c r="B1296">
        <v>32743000</v>
      </c>
      <c r="C1296">
        <v>32733000</v>
      </c>
      <c r="D1296">
        <f t="shared" si="20"/>
        <v>32733000</v>
      </c>
      <c r="E1296" t="s">
        <v>1242</v>
      </c>
      <c r="F1296" t="s">
        <v>6565</v>
      </c>
      <c r="G1296" t="s">
        <v>6566</v>
      </c>
      <c r="H1296" t="s">
        <v>3636</v>
      </c>
      <c r="I1296" t="s">
        <v>2698</v>
      </c>
    </row>
    <row r="1297" spans="1:9">
      <c r="A1297">
        <v>21985000</v>
      </c>
      <c r="B1297">
        <v>21699000</v>
      </c>
      <c r="C1297">
        <v>19039000</v>
      </c>
      <c r="D1297">
        <f t="shared" si="20"/>
        <v>21699000</v>
      </c>
      <c r="E1297" t="s">
        <v>1243</v>
      </c>
      <c r="F1297" t="s">
        <v>6567</v>
      </c>
      <c r="G1297" t="s">
        <v>6568</v>
      </c>
      <c r="H1297" t="s">
        <v>6569</v>
      </c>
      <c r="I1297" t="s">
        <v>6570</v>
      </c>
    </row>
    <row r="1298" spans="1:9">
      <c r="A1298">
        <v>4083000</v>
      </c>
      <c r="B1298">
        <v>4065800</v>
      </c>
      <c r="C1298">
        <v>4819800</v>
      </c>
      <c r="D1298">
        <f t="shared" si="20"/>
        <v>4083000</v>
      </c>
      <c r="E1298" t="s">
        <v>1244</v>
      </c>
      <c r="F1298" t="s">
        <v>6571</v>
      </c>
      <c r="G1298" t="s">
        <v>6572</v>
      </c>
      <c r="H1298" t="s">
        <v>6573</v>
      </c>
      <c r="I1298" t="s">
        <v>6574</v>
      </c>
    </row>
    <row r="1299" spans="1:9">
      <c r="A1299">
        <v>18441000</v>
      </c>
      <c r="B1299">
        <v>27879000</v>
      </c>
      <c r="C1299">
        <v>26860000</v>
      </c>
      <c r="D1299">
        <f t="shared" si="20"/>
        <v>26860000</v>
      </c>
      <c r="E1299" t="s">
        <v>1245</v>
      </c>
      <c r="F1299" t="s">
        <v>6575</v>
      </c>
      <c r="G1299" t="s">
        <v>6576</v>
      </c>
      <c r="H1299" t="s">
        <v>2805</v>
      </c>
      <c r="I1299" t="s">
        <v>2799</v>
      </c>
    </row>
    <row r="1300" spans="1:9">
      <c r="A1300">
        <v>306000000</v>
      </c>
      <c r="B1300">
        <v>355600000</v>
      </c>
      <c r="C1300">
        <v>377510000</v>
      </c>
      <c r="D1300">
        <f t="shared" si="20"/>
        <v>355600000</v>
      </c>
      <c r="E1300" t="s">
        <v>2455</v>
      </c>
      <c r="F1300" t="s">
        <v>6577</v>
      </c>
      <c r="G1300" t="s">
        <v>6578</v>
      </c>
      <c r="H1300" t="s">
        <v>4357</v>
      </c>
      <c r="I1300" t="s">
        <v>2799</v>
      </c>
    </row>
    <row r="1301" spans="1:9">
      <c r="A1301">
        <v>0</v>
      </c>
      <c r="B1301">
        <v>2757900</v>
      </c>
      <c r="C1301">
        <v>3010700</v>
      </c>
      <c r="D1301">
        <f t="shared" si="20"/>
        <v>2757900</v>
      </c>
      <c r="E1301" t="s">
        <v>1246</v>
      </c>
      <c r="F1301" t="s">
        <v>6579</v>
      </c>
      <c r="G1301" t="s">
        <v>6580</v>
      </c>
      <c r="H1301" t="s">
        <v>5391</v>
      </c>
      <c r="I1301" t="s">
        <v>6581</v>
      </c>
    </row>
    <row r="1302" spans="1:9">
      <c r="A1302">
        <v>5217700</v>
      </c>
      <c r="B1302">
        <v>4614000</v>
      </c>
      <c r="C1302">
        <v>4682200</v>
      </c>
      <c r="D1302">
        <f t="shared" si="20"/>
        <v>4682200</v>
      </c>
      <c r="E1302" t="s">
        <v>1247</v>
      </c>
      <c r="F1302" t="s">
        <v>6582</v>
      </c>
      <c r="G1302" t="s">
        <v>6583</v>
      </c>
      <c r="H1302" t="s">
        <v>6584</v>
      </c>
    </row>
    <row r="1303" spans="1:9">
      <c r="A1303">
        <v>4290600</v>
      </c>
      <c r="B1303">
        <v>4475700</v>
      </c>
      <c r="C1303">
        <v>4601800</v>
      </c>
      <c r="D1303">
        <f t="shared" si="20"/>
        <v>4475700</v>
      </c>
      <c r="E1303" t="s">
        <v>1248</v>
      </c>
      <c r="F1303" t="s">
        <v>6585</v>
      </c>
      <c r="G1303" t="s">
        <v>6586</v>
      </c>
      <c r="H1303" t="s">
        <v>5731</v>
      </c>
      <c r="I1303" t="s">
        <v>2532</v>
      </c>
    </row>
    <row r="1304" spans="1:9">
      <c r="A1304">
        <v>0</v>
      </c>
      <c r="B1304">
        <v>0</v>
      </c>
      <c r="C1304">
        <v>0</v>
      </c>
      <c r="D1304">
        <f t="shared" si="20"/>
        <v>0</v>
      </c>
      <c r="E1304" t="s">
        <v>1249</v>
      </c>
      <c r="F1304" t="s">
        <v>6587</v>
      </c>
      <c r="G1304" t="s">
        <v>6588</v>
      </c>
      <c r="H1304" t="s">
        <v>2609</v>
      </c>
      <c r="I1304" t="s">
        <v>2536</v>
      </c>
    </row>
    <row r="1305" spans="1:9">
      <c r="A1305">
        <v>2145400</v>
      </c>
      <c r="B1305">
        <v>0</v>
      </c>
      <c r="C1305">
        <v>2041300</v>
      </c>
      <c r="D1305">
        <f t="shared" si="20"/>
        <v>2041300</v>
      </c>
      <c r="E1305" t="s">
        <v>1250</v>
      </c>
      <c r="F1305" t="s">
        <v>6589</v>
      </c>
      <c r="G1305" t="s">
        <v>6590</v>
      </c>
      <c r="H1305" t="s">
        <v>6591</v>
      </c>
      <c r="I1305" t="s">
        <v>6592</v>
      </c>
    </row>
    <row r="1306" spans="1:9">
      <c r="A1306">
        <v>4559400</v>
      </c>
      <c r="B1306">
        <v>0</v>
      </c>
      <c r="C1306">
        <v>4338100</v>
      </c>
      <c r="D1306">
        <f t="shared" si="20"/>
        <v>4338100</v>
      </c>
      <c r="E1306" t="s">
        <v>1251</v>
      </c>
      <c r="F1306" t="s">
        <v>6593</v>
      </c>
      <c r="G1306" t="s">
        <v>6594</v>
      </c>
      <c r="H1306" t="s">
        <v>2874</v>
      </c>
      <c r="I1306" t="s">
        <v>2875</v>
      </c>
    </row>
    <row r="1307" spans="1:9">
      <c r="A1307">
        <v>17584000</v>
      </c>
      <c r="B1307">
        <v>27607000</v>
      </c>
      <c r="C1307">
        <v>27173000</v>
      </c>
      <c r="D1307">
        <f t="shared" si="20"/>
        <v>27173000</v>
      </c>
      <c r="E1307" t="s">
        <v>1252</v>
      </c>
      <c r="F1307" t="s">
        <v>6595</v>
      </c>
      <c r="G1307" t="s">
        <v>6596</v>
      </c>
      <c r="H1307" t="s">
        <v>6597</v>
      </c>
      <c r="I1307" t="s">
        <v>6598</v>
      </c>
    </row>
    <row r="1308" spans="1:9">
      <c r="A1308">
        <v>0</v>
      </c>
      <c r="B1308">
        <v>0</v>
      </c>
      <c r="C1308">
        <v>0</v>
      </c>
      <c r="D1308">
        <f t="shared" si="20"/>
        <v>0</v>
      </c>
      <c r="E1308" t="s">
        <v>1253</v>
      </c>
      <c r="F1308" t="s">
        <v>6599</v>
      </c>
      <c r="G1308" t="s">
        <v>6600</v>
      </c>
      <c r="H1308" t="s">
        <v>6601</v>
      </c>
      <c r="I1308" t="s">
        <v>6602</v>
      </c>
    </row>
    <row r="1309" spans="1:9">
      <c r="A1309">
        <v>0</v>
      </c>
      <c r="B1309">
        <v>0</v>
      </c>
      <c r="C1309">
        <v>0</v>
      </c>
      <c r="D1309">
        <f t="shared" si="20"/>
        <v>0</v>
      </c>
      <c r="E1309" t="s">
        <v>1254</v>
      </c>
      <c r="F1309" t="s">
        <v>6603</v>
      </c>
      <c r="G1309" t="s">
        <v>6604</v>
      </c>
      <c r="H1309" t="s">
        <v>2494</v>
      </c>
    </row>
    <row r="1310" spans="1:9">
      <c r="A1310">
        <v>4965700</v>
      </c>
      <c r="B1310">
        <v>4814600</v>
      </c>
      <c r="C1310">
        <v>5071100</v>
      </c>
      <c r="D1310">
        <f t="shared" si="20"/>
        <v>4965700</v>
      </c>
      <c r="E1310" t="s">
        <v>1255</v>
      </c>
      <c r="F1310" t="s">
        <v>6605</v>
      </c>
      <c r="G1310" t="s">
        <v>6606</v>
      </c>
      <c r="H1310" t="s">
        <v>3623</v>
      </c>
      <c r="I1310" t="s">
        <v>6194</v>
      </c>
    </row>
    <row r="1311" spans="1:9">
      <c r="A1311">
        <v>17773000</v>
      </c>
      <c r="B1311">
        <v>17870000</v>
      </c>
      <c r="C1311">
        <v>15195000</v>
      </c>
      <c r="D1311">
        <f t="shared" si="20"/>
        <v>17773000</v>
      </c>
      <c r="E1311" t="s">
        <v>1256</v>
      </c>
      <c r="F1311" t="s">
        <v>6607</v>
      </c>
      <c r="G1311" t="s">
        <v>6608</v>
      </c>
      <c r="H1311" t="s">
        <v>6609</v>
      </c>
      <c r="I1311" t="s">
        <v>6610</v>
      </c>
    </row>
    <row r="1312" spans="1:9">
      <c r="A1312">
        <v>0</v>
      </c>
      <c r="B1312">
        <v>0</v>
      </c>
      <c r="C1312">
        <v>0</v>
      </c>
      <c r="D1312">
        <f t="shared" si="20"/>
        <v>0</v>
      </c>
      <c r="E1312" t="s">
        <v>1257</v>
      </c>
      <c r="F1312" t="s">
        <v>6611</v>
      </c>
      <c r="G1312" t="s">
        <v>6612</v>
      </c>
      <c r="H1312" t="s">
        <v>2494</v>
      </c>
      <c r="I1312" t="s">
        <v>2808</v>
      </c>
    </row>
    <row r="1313" spans="1:9">
      <c r="A1313">
        <v>3760900</v>
      </c>
      <c r="B1313">
        <v>4558300</v>
      </c>
      <c r="C1313">
        <v>4219900</v>
      </c>
      <c r="D1313">
        <f t="shared" si="20"/>
        <v>4219900</v>
      </c>
      <c r="E1313" t="s">
        <v>1258</v>
      </c>
      <c r="F1313" t="s">
        <v>6613</v>
      </c>
      <c r="G1313" t="s">
        <v>6614</v>
      </c>
      <c r="H1313" t="s">
        <v>6615</v>
      </c>
      <c r="I1313" t="s">
        <v>2710</v>
      </c>
    </row>
    <row r="1314" spans="1:9">
      <c r="A1314">
        <v>2631000</v>
      </c>
      <c r="B1314">
        <v>0</v>
      </c>
      <c r="C1314">
        <v>2503300</v>
      </c>
      <c r="D1314">
        <f t="shared" si="20"/>
        <v>2503300</v>
      </c>
      <c r="E1314" t="s">
        <v>1259</v>
      </c>
      <c r="F1314" t="s">
        <v>6616</v>
      </c>
      <c r="G1314" t="s">
        <v>6617</v>
      </c>
      <c r="H1314" t="s">
        <v>6618</v>
      </c>
      <c r="I1314" t="s">
        <v>3212</v>
      </c>
    </row>
    <row r="1315" spans="1:9">
      <c r="A1315">
        <v>6682600</v>
      </c>
      <c r="B1315">
        <v>6578900</v>
      </c>
      <c r="C1315">
        <v>6466600</v>
      </c>
      <c r="D1315">
        <f t="shared" si="20"/>
        <v>6578900</v>
      </c>
      <c r="E1315" t="s">
        <v>1260</v>
      </c>
      <c r="F1315" t="s">
        <v>6619</v>
      </c>
      <c r="G1315" t="s">
        <v>6620</v>
      </c>
      <c r="H1315" t="s">
        <v>6621</v>
      </c>
    </row>
    <row r="1316" spans="1:9">
      <c r="A1316">
        <v>20779000</v>
      </c>
      <c r="B1316">
        <v>23957000</v>
      </c>
      <c r="C1316">
        <v>23950000</v>
      </c>
      <c r="D1316">
        <f t="shared" si="20"/>
        <v>23950000</v>
      </c>
      <c r="E1316" t="s">
        <v>1261</v>
      </c>
      <c r="F1316" t="s">
        <v>6622</v>
      </c>
      <c r="G1316" t="s">
        <v>6623</v>
      </c>
      <c r="H1316" t="s">
        <v>5611</v>
      </c>
      <c r="I1316" t="s">
        <v>2747</v>
      </c>
    </row>
    <row r="1317" spans="1:9">
      <c r="A1317">
        <v>0</v>
      </c>
      <c r="B1317">
        <v>0</v>
      </c>
      <c r="C1317">
        <v>0</v>
      </c>
      <c r="D1317">
        <f t="shared" si="20"/>
        <v>0</v>
      </c>
      <c r="E1317" t="s">
        <v>1262</v>
      </c>
      <c r="F1317" t="s">
        <v>6624</v>
      </c>
      <c r="G1317" t="s">
        <v>6625</v>
      </c>
      <c r="H1317" t="s">
        <v>6305</v>
      </c>
      <c r="I1317" t="s">
        <v>6626</v>
      </c>
    </row>
    <row r="1318" spans="1:9">
      <c r="A1318">
        <v>166190000</v>
      </c>
      <c r="B1318">
        <v>168060000</v>
      </c>
      <c r="C1318">
        <v>178230000</v>
      </c>
      <c r="D1318">
        <f t="shared" si="20"/>
        <v>168060000</v>
      </c>
      <c r="E1318" t="s">
        <v>1263</v>
      </c>
      <c r="F1318" t="s">
        <v>6627</v>
      </c>
      <c r="G1318" t="s">
        <v>6628</v>
      </c>
      <c r="H1318" t="s">
        <v>3147</v>
      </c>
      <c r="I1318" t="s">
        <v>6629</v>
      </c>
    </row>
    <row r="1319" spans="1:9">
      <c r="A1319">
        <v>0</v>
      </c>
      <c r="B1319">
        <v>0</v>
      </c>
      <c r="C1319">
        <v>0</v>
      </c>
      <c r="D1319">
        <f t="shared" si="20"/>
        <v>0</v>
      </c>
      <c r="E1319" t="s">
        <v>1264</v>
      </c>
      <c r="F1319" t="s">
        <v>6630</v>
      </c>
      <c r="G1319" t="s">
        <v>6631</v>
      </c>
    </row>
    <row r="1320" spans="1:9">
      <c r="A1320">
        <v>4845100</v>
      </c>
      <c r="B1320">
        <v>4671200</v>
      </c>
      <c r="C1320">
        <v>4787600</v>
      </c>
      <c r="D1320">
        <f t="shared" si="20"/>
        <v>4787600</v>
      </c>
      <c r="E1320" t="s">
        <v>1265</v>
      </c>
      <c r="F1320" t="s">
        <v>6632</v>
      </c>
      <c r="G1320" t="s">
        <v>6633</v>
      </c>
      <c r="H1320" t="s">
        <v>2494</v>
      </c>
      <c r="I1320" t="s">
        <v>6634</v>
      </c>
    </row>
    <row r="1321" spans="1:9">
      <c r="A1321">
        <v>0</v>
      </c>
      <c r="B1321">
        <v>0</v>
      </c>
      <c r="C1321">
        <v>0</v>
      </c>
      <c r="D1321">
        <f t="shared" si="20"/>
        <v>0</v>
      </c>
      <c r="E1321" t="s">
        <v>1266</v>
      </c>
      <c r="F1321" t="s">
        <v>6635</v>
      </c>
      <c r="G1321" t="s">
        <v>6636</v>
      </c>
      <c r="H1321" t="s">
        <v>2765</v>
      </c>
      <c r="I1321" t="s">
        <v>2743</v>
      </c>
    </row>
    <row r="1322" spans="1:9">
      <c r="A1322">
        <v>59527000</v>
      </c>
      <c r="B1322">
        <v>79310000</v>
      </c>
      <c r="C1322">
        <v>79286000</v>
      </c>
      <c r="D1322">
        <f t="shared" si="20"/>
        <v>79286000</v>
      </c>
      <c r="E1322" t="s">
        <v>1267</v>
      </c>
      <c r="F1322" t="s">
        <v>6637</v>
      </c>
      <c r="G1322" t="s">
        <v>6638</v>
      </c>
      <c r="H1322" t="s">
        <v>6639</v>
      </c>
      <c r="I1322" t="s">
        <v>6640</v>
      </c>
    </row>
    <row r="1323" spans="1:9">
      <c r="A1323">
        <v>28646000</v>
      </c>
      <c r="B1323">
        <v>28201000</v>
      </c>
      <c r="C1323">
        <v>27720000</v>
      </c>
      <c r="D1323">
        <f t="shared" si="20"/>
        <v>28201000</v>
      </c>
      <c r="E1323" t="s">
        <v>1268</v>
      </c>
      <c r="F1323" t="s">
        <v>6641</v>
      </c>
      <c r="G1323" t="s">
        <v>6642</v>
      </c>
      <c r="H1323" t="s">
        <v>6643</v>
      </c>
      <c r="I1323" t="s">
        <v>6644</v>
      </c>
    </row>
    <row r="1324" spans="1:9">
      <c r="A1324">
        <v>4050200</v>
      </c>
      <c r="B1324">
        <v>3827700</v>
      </c>
      <c r="C1324">
        <v>3886300</v>
      </c>
      <c r="D1324">
        <f t="shared" si="20"/>
        <v>3886300</v>
      </c>
      <c r="E1324" t="s">
        <v>1269</v>
      </c>
      <c r="F1324" t="s">
        <v>6645</v>
      </c>
      <c r="G1324" t="s">
        <v>6646</v>
      </c>
      <c r="H1324" t="s">
        <v>6647</v>
      </c>
      <c r="I1324" t="s">
        <v>6648</v>
      </c>
    </row>
    <row r="1325" spans="1:9">
      <c r="A1325">
        <v>26413000</v>
      </c>
      <c r="B1325">
        <v>23651000</v>
      </c>
      <c r="C1325">
        <v>25699000</v>
      </c>
      <c r="D1325">
        <f t="shared" si="20"/>
        <v>25699000</v>
      </c>
      <c r="E1325" t="s">
        <v>1270</v>
      </c>
      <c r="F1325" t="s">
        <v>6649</v>
      </c>
      <c r="G1325" t="s">
        <v>6650</v>
      </c>
      <c r="H1325" t="s">
        <v>5678</v>
      </c>
      <c r="I1325" t="s">
        <v>6651</v>
      </c>
    </row>
    <row r="1326" spans="1:9">
      <c r="A1326">
        <v>20577000</v>
      </c>
      <c r="B1326">
        <v>19303000</v>
      </c>
      <c r="C1326">
        <v>20592000</v>
      </c>
      <c r="D1326">
        <f t="shared" si="20"/>
        <v>20577000</v>
      </c>
      <c r="E1326" t="s">
        <v>1271</v>
      </c>
      <c r="F1326" t="s">
        <v>6652</v>
      </c>
      <c r="G1326" t="s">
        <v>6653</v>
      </c>
      <c r="H1326" t="s">
        <v>6654</v>
      </c>
      <c r="I1326" t="s">
        <v>3559</v>
      </c>
    </row>
    <row r="1327" spans="1:9">
      <c r="A1327">
        <v>26444000</v>
      </c>
      <c r="B1327">
        <v>25135000</v>
      </c>
      <c r="C1327">
        <v>27587000</v>
      </c>
      <c r="D1327">
        <f t="shared" si="20"/>
        <v>26444000</v>
      </c>
      <c r="E1327" t="s">
        <v>2456</v>
      </c>
      <c r="F1327" t="s">
        <v>6655</v>
      </c>
      <c r="G1327" t="s">
        <v>6656</v>
      </c>
      <c r="H1327" t="s">
        <v>6657</v>
      </c>
      <c r="I1327" t="s">
        <v>6658</v>
      </c>
    </row>
    <row r="1328" spans="1:9">
      <c r="A1328">
        <v>11798000</v>
      </c>
      <c r="B1328">
        <v>10716000</v>
      </c>
      <c r="C1328">
        <v>11502000</v>
      </c>
      <c r="D1328">
        <f t="shared" si="20"/>
        <v>11502000</v>
      </c>
      <c r="E1328" t="s">
        <v>1272</v>
      </c>
      <c r="F1328" t="s">
        <v>6659</v>
      </c>
      <c r="G1328" t="s">
        <v>6660</v>
      </c>
      <c r="H1328" t="s">
        <v>6661</v>
      </c>
      <c r="I1328" t="s">
        <v>6662</v>
      </c>
    </row>
    <row r="1329" spans="1:9">
      <c r="A1329">
        <v>0</v>
      </c>
      <c r="B1329">
        <v>0</v>
      </c>
      <c r="C1329">
        <v>0</v>
      </c>
      <c r="D1329">
        <f t="shared" si="20"/>
        <v>0</v>
      </c>
      <c r="E1329" t="s">
        <v>2457</v>
      </c>
      <c r="F1329" t="s">
        <v>6663</v>
      </c>
      <c r="G1329" t="s">
        <v>6664</v>
      </c>
      <c r="H1329" t="s">
        <v>6665</v>
      </c>
      <c r="I1329" t="s">
        <v>6666</v>
      </c>
    </row>
    <row r="1330" spans="1:9">
      <c r="A1330">
        <v>0</v>
      </c>
      <c r="B1330">
        <v>0</v>
      </c>
      <c r="C1330">
        <v>0</v>
      </c>
      <c r="D1330">
        <f t="shared" si="20"/>
        <v>0</v>
      </c>
      <c r="E1330" t="s">
        <v>1273</v>
      </c>
      <c r="F1330" t="s">
        <v>6667</v>
      </c>
      <c r="G1330" t="s">
        <v>6668</v>
      </c>
      <c r="H1330" t="s">
        <v>2535</v>
      </c>
    </row>
    <row r="1331" spans="1:9">
      <c r="A1331">
        <v>0</v>
      </c>
      <c r="B1331">
        <v>0</v>
      </c>
      <c r="C1331">
        <v>0</v>
      </c>
      <c r="D1331">
        <f t="shared" si="20"/>
        <v>0</v>
      </c>
      <c r="E1331" t="s">
        <v>1274</v>
      </c>
      <c r="F1331" t="s">
        <v>6669</v>
      </c>
      <c r="G1331" t="s">
        <v>6670</v>
      </c>
      <c r="H1331" t="s">
        <v>6671</v>
      </c>
      <c r="I1331" t="s">
        <v>2743</v>
      </c>
    </row>
    <row r="1332" spans="1:9">
      <c r="A1332">
        <v>0</v>
      </c>
      <c r="B1332">
        <v>5318800</v>
      </c>
      <c r="C1332">
        <v>4942600</v>
      </c>
      <c r="D1332">
        <f t="shared" si="20"/>
        <v>4942600</v>
      </c>
      <c r="E1332" t="s">
        <v>1275</v>
      </c>
      <c r="F1332" t="s">
        <v>6672</v>
      </c>
      <c r="G1332" t="s">
        <v>6673</v>
      </c>
      <c r="H1332" t="s">
        <v>6674</v>
      </c>
      <c r="I1332" t="s">
        <v>6675</v>
      </c>
    </row>
    <row r="1333" spans="1:9">
      <c r="A1333">
        <v>8398200</v>
      </c>
      <c r="B1333">
        <v>7357900</v>
      </c>
      <c r="C1333">
        <v>0</v>
      </c>
      <c r="D1333">
        <f t="shared" si="20"/>
        <v>7357900</v>
      </c>
      <c r="E1333" t="s">
        <v>1276</v>
      </c>
      <c r="F1333" t="s">
        <v>6676</v>
      </c>
      <c r="G1333" t="s">
        <v>6677</v>
      </c>
      <c r="H1333" t="s">
        <v>2535</v>
      </c>
    </row>
    <row r="1334" spans="1:9">
      <c r="A1334">
        <v>138310000</v>
      </c>
      <c r="B1334">
        <v>142090000</v>
      </c>
      <c r="C1334">
        <v>137740000</v>
      </c>
      <c r="D1334">
        <f t="shared" si="20"/>
        <v>138310000</v>
      </c>
      <c r="E1334" t="s">
        <v>1277</v>
      </c>
      <c r="F1334" t="s">
        <v>6678</v>
      </c>
      <c r="G1334" t="s">
        <v>6679</v>
      </c>
      <c r="H1334" t="s">
        <v>3648</v>
      </c>
      <c r="I1334" t="s">
        <v>2747</v>
      </c>
    </row>
    <row r="1335" spans="1:9">
      <c r="A1335">
        <v>31396000</v>
      </c>
      <c r="B1335">
        <v>31273000</v>
      </c>
      <c r="C1335">
        <v>30029000</v>
      </c>
      <c r="D1335">
        <f t="shared" si="20"/>
        <v>31273000</v>
      </c>
      <c r="E1335" t="s">
        <v>1278</v>
      </c>
      <c r="F1335" t="s">
        <v>6680</v>
      </c>
      <c r="G1335" t="s">
        <v>6681</v>
      </c>
      <c r="H1335" t="s">
        <v>6682</v>
      </c>
      <c r="I1335" t="s">
        <v>6683</v>
      </c>
    </row>
    <row r="1336" spans="1:9">
      <c r="A1336">
        <v>15381000</v>
      </c>
      <c r="B1336">
        <v>13237000</v>
      </c>
      <c r="C1336">
        <v>14703000</v>
      </c>
      <c r="D1336">
        <f t="shared" si="20"/>
        <v>14703000</v>
      </c>
      <c r="E1336" t="s">
        <v>1279</v>
      </c>
      <c r="F1336" t="s">
        <v>6684</v>
      </c>
      <c r="G1336" t="s">
        <v>6685</v>
      </c>
      <c r="H1336" t="s">
        <v>6686</v>
      </c>
      <c r="I1336" t="s">
        <v>6687</v>
      </c>
    </row>
    <row r="1337" spans="1:9">
      <c r="A1337">
        <v>17079000</v>
      </c>
      <c r="B1337">
        <v>17038000</v>
      </c>
      <c r="C1337">
        <v>17783000</v>
      </c>
      <c r="D1337">
        <f t="shared" si="20"/>
        <v>17079000</v>
      </c>
      <c r="E1337" t="s">
        <v>1280</v>
      </c>
      <c r="F1337" t="s">
        <v>6688</v>
      </c>
      <c r="G1337" t="s">
        <v>6689</v>
      </c>
      <c r="H1337" t="s">
        <v>2968</v>
      </c>
      <c r="I1337" t="s">
        <v>2875</v>
      </c>
    </row>
    <row r="1338" spans="1:9">
      <c r="A1338">
        <v>0</v>
      </c>
      <c r="B1338">
        <v>0</v>
      </c>
      <c r="C1338">
        <v>0</v>
      </c>
      <c r="D1338">
        <f t="shared" si="20"/>
        <v>0</v>
      </c>
      <c r="E1338" t="s">
        <v>1281</v>
      </c>
      <c r="F1338" t="s">
        <v>6690</v>
      </c>
      <c r="G1338" t="s">
        <v>6691</v>
      </c>
      <c r="H1338" t="s">
        <v>2535</v>
      </c>
      <c r="I1338" t="s">
        <v>6692</v>
      </c>
    </row>
    <row r="1339" spans="1:9">
      <c r="A1339">
        <v>3383700</v>
      </c>
      <c r="B1339">
        <v>5348500</v>
      </c>
      <c r="C1339">
        <v>5077600</v>
      </c>
      <c r="D1339">
        <f t="shared" si="20"/>
        <v>5077600</v>
      </c>
      <c r="E1339" t="s">
        <v>1282</v>
      </c>
      <c r="F1339" t="s">
        <v>6693</v>
      </c>
      <c r="G1339" t="s">
        <v>6694</v>
      </c>
      <c r="H1339" t="s">
        <v>2535</v>
      </c>
      <c r="I1339" t="s">
        <v>6695</v>
      </c>
    </row>
    <row r="1340" spans="1:9">
      <c r="A1340">
        <v>29029000</v>
      </c>
      <c r="B1340">
        <v>29750000</v>
      </c>
      <c r="C1340">
        <v>29332000</v>
      </c>
      <c r="D1340">
        <f t="shared" si="20"/>
        <v>29332000</v>
      </c>
      <c r="E1340" t="s">
        <v>1283</v>
      </c>
      <c r="F1340" t="s">
        <v>6696</v>
      </c>
      <c r="G1340" t="s">
        <v>6697</v>
      </c>
      <c r="H1340" t="s">
        <v>3150</v>
      </c>
      <c r="I1340" t="s">
        <v>6698</v>
      </c>
    </row>
    <row r="1341" spans="1:9">
      <c r="A1341">
        <v>297340000</v>
      </c>
      <c r="B1341">
        <v>392810000</v>
      </c>
      <c r="C1341">
        <v>307080000</v>
      </c>
      <c r="D1341">
        <f t="shared" si="20"/>
        <v>307080000</v>
      </c>
      <c r="E1341" t="s">
        <v>1284</v>
      </c>
      <c r="F1341" t="s">
        <v>6699</v>
      </c>
      <c r="G1341" t="s">
        <v>6700</v>
      </c>
      <c r="H1341" t="s">
        <v>6701</v>
      </c>
      <c r="I1341" t="s">
        <v>6702</v>
      </c>
    </row>
    <row r="1342" spans="1:9">
      <c r="A1342">
        <v>7761400</v>
      </c>
      <c r="B1342">
        <v>7267500</v>
      </c>
      <c r="C1342">
        <v>7310100</v>
      </c>
      <c r="D1342">
        <f t="shared" si="20"/>
        <v>7310100</v>
      </c>
      <c r="E1342" t="s">
        <v>1285</v>
      </c>
      <c r="F1342" t="s">
        <v>6703</v>
      </c>
      <c r="G1342" t="s">
        <v>6704</v>
      </c>
      <c r="H1342" t="s">
        <v>6705</v>
      </c>
      <c r="I1342" t="s">
        <v>6706</v>
      </c>
    </row>
    <row r="1343" spans="1:9">
      <c r="A1343">
        <v>17339000</v>
      </c>
      <c r="B1343">
        <v>17142000</v>
      </c>
      <c r="C1343">
        <v>16018000</v>
      </c>
      <c r="D1343">
        <f t="shared" si="20"/>
        <v>17142000</v>
      </c>
      <c r="E1343" t="s">
        <v>1286</v>
      </c>
      <c r="F1343" t="s">
        <v>6707</v>
      </c>
      <c r="G1343" t="s">
        <v>6708</v>
      </c>
      <c r="H1343" t="s">
        <v>6709</v>
      </c>
      <c r="I1343" t="s">
        <v>6710</v>
      </c>
    </row>
    <row r="1344" spans="1:9">
      <c r="A1344">
        <v>1064600000</v>
      </c>
      <c r="B1344">
        <v>1094300000</v>
      </c>
      <c r="C1344">
        <v>1122300000</v>
      </c>
      <c r="D1344">
        <f t="shared" si="20"/>
        <v>1094300000</v>
      </c>
      <c r="E1344" t="s">
        <v>1287</v>
      </c>
      <c r="F1344" t="s">
        <v>6711</v>
      </c>
      <c r="G1344" t="s">
        <v>6712</v>
      </c>
      <c r="H1344" t="s">
        <v>2586</v>
      </c>
      <c r="I1344" t="s">
        <v>2505</v>
      </c>
    </row>
    <row r="1345" spans="1:9">
      <c r="A1345">
        <v>29831000</v>
      </c>
      <c r="B1345">
        <v>27103000</v>
      </c>
      <c r="C1345">
        <v>27536000</v>
      </c>
      <c r="D1345">
        <f t="shared" si="20"/>
        <v>27536000</v>
      </c>
      <c r="E1345" t="s">
        <v>1288</v>
      </c>
      <c r="F1345" t="s">
        <v>6713</v>
      </c>
      <c r="G1345" t="s">
        <v>6714</v>
      </c>
      <c r="H1345" t="s">
        <v>2628</v>
      </c>
      <c r="I1345" t="s">
        <v>4059</v>
      </c>
    </row>
    <row r="1346" spans="1:9">
      <c r="A1346">
        <v>0</v>
      </c>
      <c r="B1346">
        <v>0</v>
      </c>
      <c r="C1346">
        <v>0</v>
      </c>
      <c r="D1346">
        <f t="shared" si="20"/>
        <v>0</v>
      </c>
      <c r="E1346" t="s">
        <v>1289</v>
      </c>
      <c r="F1346" t="s">
        <v>6715</v>
      </c>
      <c r="G1346" t="s">
        <v>6716</v>
      </c>
    </row>
    <row r="1347" spans="1:9">
      <c r="A1347">
        <v>27523000</v>
      </c>
      <c r="B1347">
        <v>27438000</v>
      </c>
      <c r="C1347">
        <v>27312000</v>
      </c>
      <c r="D1347">
        <f t="shared" ref="D1347:D1410" si="21">MEDIAN(A1347:C1347)</f>
        <v>27438000</v>
      </c>
      <c r="E1347" t="s">
        <v>1290</v>
      </c>
      <c r="F1347" t="s">
        <v>6717</v>
      </c>
      <c r="G1347" t="s">
        <v>6718</v>
      </c>
      <c r="H1347" t="s">
        <v>2498</v>
      </c>
      <c r="I1347" t="s">
        <v>6719</v>
      </c>
    </row>
    <row r="1348" spans="1:9">
      <c r="A1348">
        <v>0</v>
      </c>
      <c r="B1348">
        <v>0</v>
      </c>
      <c r="C1348">
        <v>0</v>
      </c>
      <c r="D1348">
        <f t="shared" si="21"/>
        <v>0</v>
      </c>
      <c r="E1348" t="s">
        <v>1291</v>
      </c>
      <c r="F1348" t="s">
        <v>6720</v>
      </c>
      <c r="G1348" t="s">
        <v>6721</v>
      </c>
      <c r="H1348" t="s">
        <v>6722</v>
      </c>
      <c r="I1348" t="s">
        <v>6723</v>
      </c>
    </row>
    <row r="1349" spans="1:9">
      <c r="A1349">
        <v>7236100</v>
      </c>
      <c r="B1349">
        <v>7535600</v>
      </c>
      <c r="C1349">
        <v>7469900</v>
      </c>
      <c r="D1349">
        <f t="shared" si="21"/>
        <v>7469900</v>
      </c>
      <c r="E1349" t="s">
        <v>1292</v>
      </c>
      <c r="F1349" t="s">
        <v>6724</v>
      </c>
      <c r="G1349" t="s">
        <v>6725</v>
      </c>
      <c r="H1349" t="s">
        <v>6726</v>
      </c>
      <c r="I1349" t="s">
        <v>6727</v>
      </c>
    </row>
    <row r="1350" spans="1:9">
      <c r="A1350">
        <v>0</v>
      </c>
      <c r="B1350">
        <v>0</v>
      </c>
      <c r="C1350">
        <v>0</v>
      </c>
      <c r="D1350">
        <f t="shared" si="21"/>
        <v>0</v>
      </c>
      <c r="E1350" t="s">
        <v>1293</v>
      </c>
      <c r="F1350" t="s">
        <v>6728</v>
      </c>
      <c r="G1350" t="s">
        <v>6729</v>
      </c>
      <c r="H1350" t="s">
        <v>6730</v>
      </c>
      <c r="I1350" t="s">
        <v>6731</v>
      </c>
    </row>
    <row r="1351" spans="1:9">
      <c r="A1351">
        <v>4529500</v>
      </c>
      <c r="B1351">
        <v>4535200</v>
      </c>
      <c r="C1351">
        <v>0</v>
      </c>
      <c r="D1351">
        <f t="shared" si="21"/>
        <v>4529500</v>
      </c>
      <c r="E1351" t="s">
        <v>1294</v>
      </c>
      <c r="F1351" t="s">
        <v>6732</v>
      </c>
      <c r="G1351" t="s">
        <v>6733</v>
      </c>
      <c r="H1351" t="s">
        <v>6734</v>
      </c>
    </row>
    <row r="1352" spans="1:9">
      <c r="A1352">
        <v>0</v>
      </c>
      <c r="B1352">
        <v>0</v>
      </c>
      <c r="C1352">
        <v>0</v>
      </c>
      <c r="D1352">
        <f t="shared" si="21"/>
        <v>0</v>
      </c>
      <c r="E1352" t="s">
        <v>1295</v>
      </c>
      <c r="F1352" t="s">
        <v>6735</v>
      </c>
      <c r="G1352" t="s">
        <v>6736</v>
      </c>
      <c r="H1352" t="s">
        <v>6737</v>
      </c>
      <c r="I1352" t="s">
        <v>6738</v>
      </c>
    </row>
    <row r="1353" spans="1:9">
      <c r="A1353">
        <v>130890000</v>
      </c>
      <c r="B1353">
        <v>112680000</v>
      </c>
      <c r="C1353">
        <v>124600000</v>
      </c>
      <c r="D1353">
        <f t="shared" si="21"/>
        <v>124600000</v>
      </c>
      <c r="E1353" t="s">
        <v>2458</v>
      </c>
      <c r="F1353" t="s">
        <v>6739</v>
      </c>
      <c r="G1353" t="s">
        <v>6740</v>
      </c>
      <c r="H1353" t="s">
        <v>2697</v>
      </c>
      <c r="I1353" t="s">
        <v>2698</v>
      </c>
    </row>
    <row r="1354" spans="1:9">
      <c r="A1354">
        <v>5728300</v>
      </c>
      <c r="B1354">
        <v>5231000</v>
      </c>
      <c r="C1354">
        <v>5503700</v>
      </c>
      <c r="D1354">
        <f t="shared" si="21"/>
        <v>5503700</v>
      </c>
      <c r="E1354" t="s">
        <v>1296</v>
      </c>
      <c r="F1354" t="s">
        <v>6741</v>
      </c>
      <c r="G1354" t="s">
        <v>6742</v>
      </c>
      <c r="H1354" t="s">
        <v>2628</v>
      </c>
      <c r="I1354" t="s">
        <v>2505</v>
      </c>
    </row>
    <row r="1355" spans="1:9">
      <c r="A1355">
        <v>17613000</v>
      </c>
      <c r="B1355">
        <v>17385000</v>
      </c>
      <c r="C1355">
        <v>17448000</v>
      </c>
      <c r="D1355">
        <f t="shared" si="21"/>
        <v>17448000</v>
      </c>
      <c r="E1355" t="s">
        <v>1297</v>
      </c>
      <c r="F1355" t="s">
        <v>6743</v>
      </c>
      <c r="G1355" t="s">
        <v>6744</v>
      </c>
      <c r="H1355" t="s">
        <v>6745</v>
      </c>
      <c r="I1355" t="s">
        <v>4697</v>
      </c>
    </row>
    <row r="1356" spans="1:9">
      <c r="A1356">
        <v>166440000</v>
      </c>
      <c r="B1356">
        <v>183350000</v>
      </c>
      <c r="C1356">
        <v>179620000</v>
      </c>
      <c r="D1356">
        <f t="shared" si="21"/>
        <v>179620000</v>
      </c>
      <c r="E1356" t="s">
        <v>1298</v>
      </c>
      <c r="F1356" t="s">
        <v>6746</v>
      </c>
      <c r="G1356" t="s">
        <v>6747</v>
      </c>
      <c r="H1356" t="s">
        <v>2802</v>
      </c>
      <c r="I1356" t="s">
        <v>2714</v>
      </c>
    </row>
    <row r="1357" spans="1:9">
      <c r="A1357">
        <v>58390000</v>
      </c>
      <c r="B1357">
        <v>57570000</v>
      </c>
      <c r="C1357">
        <v>56673000</v>
      </c>
      <c r="D1357">
        <f t="shared" si="21"/>
        <v>57570000</v>
      </c>
      <c r="E1357" t="s">
        <v>1299</v>
      </c>
      <c r="F1357" t="s">
        <v>6748</v>
      </c>
      <c r="G1357" t="s">
        <v>6749</v>
      </c>
      <c r="H1357" t="s">
        <v>2717</v>
      </c>
      <c r="I1357" t="s">
        <v>2536</v>
      </c>
    </row>
    <row r="1358" spans="1:9">
      <c r="A1358">
        <v>0</v>
      </c>
      <c r="B1358">
        <v>0</v>
      </c>
      <c r="C1358">
        <v>0</v>
      </c>
      <c r="D1358">
        <f t="shared" si="21"/>
        <v>0</v>
      </c>
      <c r="E1358" t="s">
        <v>1300</v>
      </c>
      <c r="F1358" t="s">
        <v>6750</v>
      </c>
      <c r="G1358" t="s">
        <v>6751</v>
      </c>
      <c r="H1358" t="s">
        <v>2546</v>
      </c>
    </row>
    <row r="1359" spans="1:9">
      <c r="A1359">
        <v>18398000</v>
      </c>
      <c r="B1359">
        <v>19278000</v>
      </c>
      <c r="C1359">
        <v>18947000</v>
      </c>
      <c r="D1359">
        <f t="shared" si="21"/>
        <v>18947000</v>
      </c>
      <c r="E1359" t="s">
        <v>1301</v>
      </c>
      <c r="F1359" t="s">
        <v>6752</v>
      </c>
      <c r="G1359" t="s">
        <v>6753</v>
      </c>
      <c r="H1359" t="s">
        <v>6754</v>
      </c>
      <c r="I1359" t="s">
        <v>2747</v>
      </c>
    </row>
    <row r="1360" spans="1:9">
      <c r="A1360">
        <v>80803000</v>
      </c>
      <c r="B1360">
        <v>79807000</v>
      </c>
      <c r="C1360">
        <v>81281000</v>
      </c>
      <c r="D1360">
        <f t="shared" si="21"/>
        <v>80803000</v>
      </c>
      <c r="E1360" t="s">
        <v>1302</v>
      </c>
      <c r="F1360" t="s">
        <v>6755</v>
      </c>
      <c r="G1360" t="s">
        <v>6756</v>
      </c>
      <c r="H1360" t="s">
        <v>6757</v>
      </c>
      <c r="I1360" t="s">
        <v>3820</v>
      </c>
    </row>
    <row r="1361" spans="1:9">
      <c r="A1361">
        <v>18586000</v>
      </c>
      <c r="B1361">
        <v>17169000</v>
      </c>
      <c r="C1361">
        <v>17389000</v>
      </c>
      <c r="D1361">
        <f t="shared" si="21"/>
        <v>17389000</v>
      </c>
      <c r="E1361" t="s">
        <v>1303</v>
      </c>
      <c r="F1361" t="s">
        <v>6758</v>
      </c>
      <c r="G1361" t="s">
        <v>6759</v>
      </c>
      <c r="H1361" t="s">
        <v>6760</v>
      </c>
      <c r="I1361" t="s">
        <v>6761</v>
      </c>
    </row>
    <row r="1362" spans="1:9">
      <c r="A1362">
        <v>241800000</v>
      </c>
      <c r="B1362">
        <v>239990000</v>
      </c>
      <c r="C1362">
        <v>246610000</v>
      </c>
      <c r="D1362">
        <f t="shared" si="21"/>
        <v>241800000</v>
      </c>
      <c r="E1362" t="s">
        <v>1304</v>
      </c>
      <c r="F1362" t="s">
        <v>6762</v>
      </c>
      <c r="G1362" t="s">
        <v>6763</v>
      </c>
      <c r="H1362" t="s">
        <v>6764</v>
      </c>
      <c r="I1362" t="s">
        <v>6765</v>
      </c>
    </row>
    <row r="1363" spans="1:9">
      <c r="A1363">
        <v>842050000</v>
      </c>
      <c r="B1363">
        <v>843100000</v>
      </c>
      <c r="C1363">
        <v>863140000</v>
      </c>
      <c r="D1363">
        <f t="shared" si="21"/>
        <v>843100000</v>
      </c>
      <c r="E1363" t="s">
        <v>1305</v>
      </c>
      <c r="F1363" t="s">
        <v>6766</v>
      </c>
      <c r="G1363" t="s">
        <v>6767</v>
      </c>
      <c r="H1363" t="s">
        <v>6768</v>
      </c>
      <c r="I1363" t="s">
        <v>2799</v>
      </c>
    </row>
    <row r="1364" spans="1:9">
      <c r="A1364">
        <v>0</v>
      </c>
      <c r="B1364">
        <v>0</v>
      </c>
      <c r="C1364">
        <v>0</v>
      </c>
      <c r="D1364">
        <f t="shared" si="21"/>
        <v>0</v>
      </c>
      <c r="E1364" t="s">
        <v>1306</v>
      </c>
      <c r="F1364" t="s">
        <v>6769</v>
      </c>
      <c r="G1364" t="s">
        <v>6770</v>
      </c>
      <c r="H1364" t="s">
        <v>6771</v>
      </c>
      <c r="I1364" t="s">
        <v>6772</v>
      </c>
    </row>
    <row r="1365" spans="1:9">
      <c r="A1365">
        <v>0</v>
      </c>
      <c r="B1365">
        <v>0</v>
      </c>
      <c r="C1365">
        <v>0</v>
      </c>
      <c r="D1365">
        <f t="shared" si="21"/>
        <v>0</v>
      </c>
      <c r="E1365" t="s">
        <v>1307</v>
      </c>
      <c r="F1365" t="s">
        <v>6773</v>
      </c>
      <c r="G1365" t="s">
        <v>6774</v>
      </c>
      <c r="H1365" t="s">
        <v>2609</v>
      </c>
      <c r="I1365" t="s">
        <v>2536</v>
      </c>
    </row>
    <row r="1366" spans="1:9">
      <c r="A1366">
        <v>30203000</v>
      </c>
      <c r="B1366">
        <v>30223000</v>
      </c>
      <c r="C1366">
        <v>29727000</v>
      </c>
      <c r="D1366">
        <f t="shared" si="21"/>
        <v>30203000</v>
      </c>
      <c r="E1366" t="s">
        <v>1308</v>
      </c>
      <c r="F1366" t="s">
        <v>6775</v>
      </c>
      <c r="G1366" t="s">
        <v>6776</v>
      </c>
      <c r="H1366" t="s">
        <v>6777</v>
      </c>
      <c r="I1366" t="s">
        <v>4853</v>
      </c>
    </row>
    <row r="1367" spans="1:9">
      <c r="A1367">
        <v>48757000</v>
      </c>
      <c r="B1367">
        <v>43126000</v>
      </c>
      <c r="C1367">
        <v>46390000</v>
      </c>
      <c r="D1367">
        <f t="shared" si="21"/>
        <v>46390000</v>
      </c>
      <c r="E1367" t="s">
        <v>1309</v>
      </c>
      <c r="F1367" t="s">
        <v>6778</v>
      </c>
      <c r="G1367" t="s">
        <v>6779</v>
      </c>
      <c r="H1367" t="s">
        <v>2609</v>
      </c>
      <c r="I1367" t="s">
        <v>2536</v>
      </c>
    </row>
    <row r="1368" spans="1:9">
      <c r="A1368">
        <v>0</v>
      </c>
      <c r="B1368">
        <v>0</v>
      </c>
      <c r="C1368">
        <v>0</v>
      </c>
      <c r="D1368">
        <f t="shared" si="21"/>
        <v>0</v>
      </c>
      <c r="E1368" t="s">
        <v>1310</v>
      </c>
      <c r="F1368" t="s">
        <v>6780</v>
      </c>
      <c r="G1368" t="s">
        <v>6781</v>
      </c>
      <c r="H1368" t="s">
        <v>6782</v>
      </c>
      <c r="I1368" t="s">
        <v>6783</v>
      </c>
    </row>
    <row r="1369" spans="1:9">
      <c r="A1369">
        <v>18459000</v>
      </c>
      <c r="B1369">
        <v>18053000</v>
      </c>
      <c r="C1369">
        <v>17277000</v>
      </c>
      <c r="D1369">
        <f t="shared" si="21"/>
        <v>18053000</v>
      </c>
      <c r="E1369" t="s">
        <v>1311</v>
      </c>
      <c r="F1369" t="s">
        <v>6784</v>
      </c>
      <c r="G1369" t="s">
        <v>6785</v>
      </c>
      <c r="H1369" t="s">
        <v>6786</v>
      </c>
      <c r="I1369" t="s">
        <v>2536</v>
      </c>
    </row>
    <row r="1370" spans="1:9">
      <c r="A1370">
        <v>7776400</v>
      </c>
      <c r="B1370">
        <v>7573700</v>
      </c>
      <c r="C1370">
        <v>7253800</v>
      </c>
      <c r="D1370">
        <f t="shared" si="21"/>
        <v>7573700</v>
      </c>
      <c r="E1370" t="s">
        <v>1312</v>
      </c>
      <c r="F1370" t="s">
        <v>6787</v>
      </c>
      <c r="G1370" t="s">
        <v>6788</v>
      </c>
      <c r="H1370" t="s">
        <v>6789</v>
      </c>
      <c r="I1370" t="s">
        <v>3930</v>
      </c>
    </row>
    <row r="1371" spans="1:9">
      <c r="A1371">
        <v>26415000</v>
      </c>
      <c r="B1371">
        <v>25220000</v>
      </c>
      <c r="C1371">
        <v>23954000</v>
      </c>
      <c r="D1371">
        <f t="shared" si="21"/>
        <v>25220000</v>
      </c>
      <c r="E1371" t="s">
        <v>1313</v>
      </c>
      <c r="F1371" t="s">
        <v>6790</v>
      </c>
      <c r="G1371" t="s">
        <v>6791</v>
      </c>
      <c r="H1371" t="s">
        <v>2535</v>
      </c>
    </row>
    <row r="1372" spans="1:9">
      <c r="A1372">
        <v>0</v>
      </c>
      <c r="B1372">
        <v>0</v>
      </c>
      <c r="C1372">
        <v>0</v>
      </c>
      <c r="D1372">
        <f t="shared" si="21"/>
        <v>0</v>
      </c>
      <c r="E1372" t="s">
        <v>1314</v>
      </c>
      <c r="F1372" t="s">
        <v>6792</v>
      </c>
      <c r="G1372" t="s">
        <v>6793</v>
      </c>
      <c r="H1372" t="s">
        <v>6794</v>
      </c>
      <c r="I1372" t="s">
        <v>6795</v>
      </c>
    </row>
    <row r="1373" spans="1:9">
      <c r="A1373">
        <v>5943700</v>
      </c>
      <c r="B1373">
        <v>6716400</v>
      </c>
      <c r="C1373">
        <v>8757500</v>
      </c>
      <c r="D1373">
        <f t="shared" si="21"/>
        <v>6716400</v>
      </c>
      <c r="E1373" t="s">
        <v>1315</v>
      </c>
      <c r="F1373" t="s">
        <v>6796</v>
      </c>
      <c r="G1373" t="s">
        <v>6797</v>
      </c>
      <c r="H1373" t="s">
        <v>6798</v>
      </c>
      <c r="I1373" t="s">
        <v>2561</v>
      </c>
    </row>
    <row r="1374" spans="1:9">
      <c r="A1374">
        <v>15632000</v>
      </c>
      <c r="B1374">
        <v>15834000</v>
      </c>
      <c r="C1374">
        <v>17100000</v>
      </c>
      <c r="D1374">
        <f t="shared" si="21"/>
        <v>15834000</v>
      </c>
      <c r="E1374" t="s">
        <v>1316</v>
      </c>
      <c r="F1374" t="s">
        <v>6799</v>
      </c>
      <c r="G1374" t="s">
        <v>6800</v>
      </c>
      <c r="H1374" t="s">
        <v>6801</v>
      </c>
      <c r="I1374" t="s">
        <v>6802</v>
      </c>
    </row>
    <row r="1375" spans="1:9">
      <c r="A1375">
        <v>0</v>
      </c>
      <c r="B1375">
        <v>0</v>
      </c>
      <c r="C1375">
        <v>0</v>
      </c>
      <c r="D1375">
        <f t="shared" si="21"/>
        <v>0</v>
      </c>
      <c r="E1375" t="s">
        <v>1317</v>
      </c>
      <c r="F1375" t="s">
        <v>6803</v>
      </c>
      <c r="G1375" t="s">
        <v>6804</v>
      </c>
      <c r="H1375" t="s">
        <v>2609</v>
      </c>
    </row>
    <row r="1376" spans="1:9">
      <c r="A1376">
        <v>31178000</v>
      </c>
      <c r="B1376">
        <v>31326000</v>
      </c>
      <c r="C1376">
        <v>37462000</v>
      </c>
      <c r="D1376">
        <f t="shared" si="21"/>
        <v>31326000</v>
      </c>
      <c r="E1376" t="s">
        <v>1318</v>
      </c>
      <c r="F1376" t="s">
        <v>6805</v>
      </c>
      <c r="G1376" t="s">
        <v>6806</v>
      </c>
      <c r="H1376" t="s">
        <v>2802</v>
      </c>
      <c r="I1376" t="s">
        <v>2714</v>
      </c>
    </row>
    <row r="1377" spans="1:9">
      <c r="A1377">
        <v>0</v>
      </c>
      <c r="B1377">
        <v>0</v>
      </c>
      <c r="C1377">
        <v>0</v>
      </c>
      <c r="D1377">
        <f t="shared" si="21"/>
        <v>0</v>
      </c>
      <c r="E1377" t="s">
        <v>1319</v>
      </c>
      <c r="F1377" t="s">
        <v>6807</v>
      </c>
      <c r="G1377" t="s">
        <v>6808</v>
      </c>
      <c r="H1377" t="s">
        <v>6809</v>
      </c>
      <c r="I1377" t="s">
        <v>6810</v>
      </c>
    </row>
    <row r="1378" spans="1:9">
      <c r="A1378">
        <v>0</v>
      </c>
      <c r="B1378">
        <v>0</v>
      </c>
      <c r="C1378">
        <v>0</v>
      </c>
      <c r="D1378">
        <f t="shared" si="21"/>
        <v>0</v>
      </c>
      <c r="E1378" t="s">
        <v>1320</v>
      </c>
      <c r="F1378" t="s">
        <v>6811</v>
      </c>
      <c r="G1378" t="s">
        <v>6812</v>
      </c>
      <c r="H1378" t="s">
        <v>2697</v>
      </c>
      <c r="I1378" t="s">
        <v>2698</v>
      </c>
    </row>
    <row r="1379" spans="1:9">
      <c r="A1379">
        <v>0</v>
      </c>
      <c r="B1379">
        <v>11340000</v>
      </c>
      <c r="C1379">
        <v>7116500</v>
      </c>
      <c r="D1379">
        <f t="shared" si="21"/>
        <v>7116500</v>
      </c>
      <c r="E1379" t="s">
        <v>1321</v>
      </c>
      <c r="F1379" t="s">
        <v>6813</v>
      </c>
      <c r="G1379" t="s">
        <v>6814</v>
      </c>
      <c r="H1379" t="s">
        <v>6815</v>
      </c>
    </row>
    <row r="1380" spans="1:9">
      <c r="A1380">
        <v>24037000</v>
      </c>
      <c r="B1380">
        <v>21056000</v>
      </c>
      <c r="C1380">
        <v>22870000</v>
      </c>
      <c r="D1380">
        <f t="shared" si="21"/>
        <v>22870000</v>
      </c>
      <c r="E1380" t="s">
        <v>1322</v>
      </c>
      <c r="F1380" t="s">
        <v>6816</v>
      </c>
      <c r="G1380" t="s">
        <v>6817</v>
      </c>
      <c r="H1380" t="s">
        <v>6818</v>
      </c>
      <c r="I1380" t="s">
        <v>6819</v>
      </c>
    </row>
    <row r="1381" spans="1:9">
      <c r="A1381">
        <v>16475000</v>
      </c>
      <c r="B1381">
        <v>14368000</v>
      </c>
      <c r="C1381">
        <v>14482000</v>
      </c>
      <c r="D1381">
        <f t="shared" si="21"/>
        <v>14482000</v>
      </c>
      <c r="E1381" t="s">
        <v>1323</v>
      </c>
      <c r="F1381" t="s">
        <v>6820</v>
      </c>
      <c r="G1381" t="s">
        <v>6821</v>
      </c>
      <c r="H1381" t="s">
        <v>6822</v>
      </c>
      <c r="I1381" t="s">
        <v>6823</v>
      </c>
    </row>
    <row r="1382" spans="1:9">
      <c r="A1382">
        <v>16004000</v>
      </c>
      <c r="B1382">
        <v>15809000</v>
      </c>
      <c r="C1382">
        <v>15435000</v>
      </c>
      <c r="D1382">
        <f t="shared" si="21"/>
        <v>15809000</v>
      </c>
      <c r="E1382" t="s">
        <v>1324</v>
      </c>
      <c r="F1382" t="s">
        <v>6824</v>
      </c>
      <c r="G1382" t="s">
        <v>6825</v>
      </c>
      <c r="H1382" t="s">
        <v>6826</v>
      </c>
    </row>
    <row r="1383" spans="1:9">
      <c r="A1383">
        <v>0</v>
      </c>
      <c r="B1383">
        <v>0</v>
      </c>
      <c r="C1383">
        <v>0</v>
      </c>
      <c r="D1383">
        <f t="shared" si="21"/>
        <v>0</v>
      </c>
      <c r="E1383" t="s">
        <v>1325</v>
      </c>
      <c r="F1383" t="s">
        <v>6827</v>
      </c>
      <c r="G1383" t="s">
        <v>6828</v>
      </c>
      <c r="H1383" t="s">
        <v>2628</v>
      </c>
      <c r="I1383" t="s">
        <v>2501</v>
      </c>
    </row>
    <row r="1384" spans="1:9">
      <c r="A1384">
        <v>13116000</v>
      </c>
      <c r="B1384">
        <v>16788000</v>
      </c>
      <c r="C1384">
        <v>15817000</v>
      </c>
      <c r="D1384">
        <f t="shared" si="21"/>
        <v>15817000</v>
      </c>
      <c r="E1384" t="s">
        <v>1326</v>
      </c>
      <c r="F1384" t="s">
        <v>6829</v>
      </c>
      <c r="G1384" t="s">
        <v>6830</v>
      </c>
      <c r="H1384" t="s">
        <v>3468</v>
      </c>
      <c r="I1384" t="s">
        <v>6831</v>
      </c>
    </row>
    <row r="1385" spans="1:9">
      <c r="A1385">
        <v>43601000</v>
      </c>
      <c r="B1385">
        <v>41680000</v>
      </c>
      <c r="C1385">
        <v>43415000</v>
      </c>
      <c r="D1385">
        <f t="shared" si="21"/>
        <v>43415000</v>
      </c>
      <c r="E1385" t="s">
        <v>1327</v>
      </c>
      <c r="F1385" t="s">
        <v>6832</v>
      </c>
      <c r="G1385" t="s">
        <v>6833</v>
      </c>
      <c r="H1385" t="s">
        <v>5678</v>
      </c>
      <c r="I1385" t="s">
        <v>6834</v>
      </c>
    </row>
    <row r="1386" spans="1:9">
      <c r="A1386">
        <v>0</v>
      </c>
      <c r="B1386">
        <v>0</v>
      </c>
      <c r="C1386">
        <v>0</v>
      </c>
      <c r="D1386">
        <f t="shared" si="21"/>
        <v>0</v>
      </c>
      <c r="E1386" t="s">
        <v>1328</v>
      </c>
      <c r="F1386" t="s">
        <v>6835</v>
      </c>
      <c r="G1386" t="s">
        <v>6836</v>
      </c>
      <c r="H1386" t="s">
        <v>6837</v>
      </c>
      <c r="I1386" t="s">
        <v>4139</v>
      </c>
    </row>
    <row r="1387" spans="1:9">
      <c r="A1387">
        <v>0</v>
      </c>
      <c r="B1387">
        <v>0</v>
      </c>
      <c r="C1387">
        <v>0</v>
      </c>
      <c r="D1387">
        <f t="shared" si="21"/>
        <v>0</v>
      </c>
      <c r="E1387" t="s">
        <v>1329</v>
      </c>
      <c r="F1387" t="s">
        <v>6838</v>
      </c>
      <c r="G1387" t="s">
        <v>6839</v>
      </c>
      <c r="H1387" t="s">
        <v>2535</v>
      </c>
      <c r="I1387" t="s">
        <v>6783</v>
      </c>
    </row>
    <row r="1388" spans="1:9">
      <c r="A1388">
        <v>10656000</v>
      </c>
      <c r="B1388">
        <v>12691000</v>
      </c>
      <c r="C1388">
        <v>8675900</v>
      </c>
      <c r="D1388">
        <f t="shared" si="21"/>
        <v>10656000</v>
      </c>
      <c r="E1388" t="s">
        <v>1330</v>
      </c>
      <c r="F1388" t="s">
        <v>6840</v>
      </c>
      <c r="G1388" t="s">
        <v>6841</v>
      </c>
      <c r="H1388" t="s">
        <v>6842</v>
      </c>
      <c r="I1388" t="s">
        <v>3992</v>
      </c>
    </row>
    <row r="1389" spans="1:9">
      <c r="A1389">
        <v>3589700</v>
      </c>
      <c r="B1389">
        <v>3119200</v>
      </c>
      <c r="C1389">
        <v>0</v>
      </c>
      <c r="D1389">
        <f t="shared" si="21"/>
        <v>3119200</v>
      </c>
      <c r="E1389" t="s">
        <v>1331</v>
      </c>
      <c r="F1389" t="s">
        <v>6843</v>
      </c>
      <c r="G1389" t="s">
        <v>6844</v>
      </c>
      <c r="H1389" t="s">
        <v>6845</v>
      </c>
      <c r="I1389" t="s">
        <v>2676</v>
      </c>
    </row>
    <row r="1390" spans="1:9">
      <c r="A1390">
        <v>8696000</v>
      </c>
      <c r="B1390">
        <v>10474000</v>
      </c>
      <c r="C1390">
        <v>9662500</v>
      </c>
      <c r="D1390">
        <f t="shared" si="21"/>
        <v>9662500</v>
      </c>
      <c r="E1390" t="s">
        <v>1332</v>
      </c>
      <c r="F1390" t="s">
        <v>6846</v>
      </c>
      <c r="G1390" t="s">
        <v>1332</v>
      </c>
      <c r="H1390" t="s">
        <v>2609</v>
      </c>
      <c r="I1390" t="s">
        <v>2536</v>
      </c>
    </row>
    <row r="1391" spans="1:9">
      <c r="A1391">
        <v>0</v>
      </c>
      <c r="B1391">
        <v>0</v>
      </c>
      <c r="C1391">
        <v>0</v>
      </c>
      <c r="D1391">
        <f t="shared" si="21"/>
        <v>0</v>
      </c>
      <c r="E1391" t="s">
        <v>1333</v>
      </c>
      <c r="F1391" t="s">
        <v>6847</v>
      </c>
      <c r="G1391" t="s">
        <v>6848</v>
      </c>
      <c r="H1391" t="s">
        <v>2535</v>
      </c>
      <c r="I1391" t="s">
        <v>6849</v>
      </c>
    </row>
    <row r="1392" spans="1:9">
      <c r="A1392">
        <v>10171000</v>
      </c>
      <c r="B1392">
        <v>7933900</v>
      </c>
      <c r="C1392">
        <v>10048000</v>
      </c>
      <c r="D1392">
        <f t="shared" si="21"/>
        <v>10048000</v>
      </c>
      <c r="E1392" t="s">
        <v>1334</v>
      </c>
      <c r="F1392" t="s">
        <v>6850</v>
      </c>
      <c r="G1392" t="s">
        <v>6851</v>
      </c>
      <c r="H1392" t="s">
        <v>6852</v>
      </c>
      <c r="I1392" t="s">
        <v>6853</v>
      </c>
    </row>
    <row r="1393" spans="1:9">
      <c r="A1393">
        <v>7284300</v>
      </c>
      <c r="B1393">
        <v>6805900</v>
      </c>
      <c r="C1393">
        <v>7511300</v>
      </c>
      <c r="D1393">
        <f t="shared" si="21"/>
        <v>7284300</v>
      </c>
      <c r="E1393" t="s">
        <v>1335</v>
      </c>
      <c r="F1393" t="s">
        <v>6854</v>
      </c>
      <c r="G1393" t="s">
        <v>6855</v>
      </c>
      <c r="H1393" t="s">
        <v>2531</v>
      </c>
      <c r="I1393" t="s">
        <v>5796</v>
      </c>
    </row>
    <row r="1394" spans="1:9">
      <c r="A1394">
        <v>119480000</v>
      </c>
      <c r="B1394">
        <v>117900000</v>
      </c>
      <c r="C1394">
        <v>114240000</v>
      </c>
      <c r="D1394">
        <f t="shared" si="21"/>
        <v>117900000</v>
      </c>
      <c r="E1394" t="s">
        <v>1336</v>
      </c>
      <c r="F1394" t="s">
        <v>6856</v>
      </c>
      <c r="G1394" t="s">
        <v>6857</v>
      </c>
      <c r="H1394" t="s">
        <v>2682</v>
      </c>
      <c r="I1394" t="s">
        <v>6858</v>
      </c>
    </row>
    <row r="1395" spans="1:9">
      <c r="A1395">
        <v>7940900</v>
      </c>
      <c r="B1395">
        <v>7951000</v>
      </c>
      <c r="C1395">
        <v>6610200</v>
      </c>
      <c r="D1395">
        <f t="shared" si="21"/>
        <v>7940900</v>
      </c>
      <c r="E1395" t="s">
        <v>1337</v>
      </c>
      <c r="F1395" t="s">
        <v>6859</v>
      </c>
      <c r="G1395" t="s">
        <v>6860</v>
      </c>
      <c r="H1395" t="s">
        <v>6861</v>
      </c>
      <c r="I1395" t="s">
        <v>6783</v>
      </c>
    </row>
    <row r="1396" spans="1:9">
      <c r="A1396">
        <v>15070000</v>
      </c>
      <c r="B1396">
        <v>15732000</v>
      </c>
      <c r="C1396">
        <v>15659000</v>
      </c>
      <c r="D1396">
        <f t="shared" si="21"/>
        <v>15659000</v>
      </c>
      <c r="E1396" t="s">
        <v>1338</v>
      </c>
      <c r="F1396" t="s">
        <v>6862</v>
      </c>
      <c r="G1396" t="s">
        <v>6863</v>
      </c>
      <c r="H1396" t="s">
        <v>6864</v>
      </c>
    </row>
    <row r="1397" spans="1:9">
      <c r="A1397">
        <v>0</v>
      </c>
      <c r="B1397">
        <v>2943900</v>
      </c>
      <c r="C1397">
        <v>2943000</v>
      </c>
      <c r="D1397">
        <f t="shared" si="21"/>
        <v>2943000</v>
      </c>
      <c r="E1397" t="s">
        <v>1339</v>
      </c>
      <c r="F1397" t="s">
        <v>6865</v>
      </c>
      <c r="G1397" t="s">
        <v>6866</v>
      </c>
      <c r="H1397" t="s">
        <v>2535</v>
      </c>
      <c r="I1397" t="s">
        <v>6867</v>
      </c>
    </row>
    <row r="1398" spans="1:9">
      <c r="A1398">
        <v>34588000</v>
      </c>
      <c r="B1398">
        <v>32230000</v>
      </c>
      <c r="C1398">
        <v>32900000</v>
      </c>
      <c r="D1398">
        <f t="shared" si="21"/>
        <v>32900000</v>
      </c>
      <c r="E1398" t="s">
        <v>1340</v>
      </c>
      <c r="F1398" t="s">
        <v>6868</v>
      </c>
      <c r="G1398" t="s">
        <v>6869</v>
      </c>
      <c r="H1398" t="s">
        <v>6870</v>
      </c>
      <c r="I1398" t="s">
        <v>6871</v>
      </c>
    </row>
    <row r="1399" spans="1:9">
      <c r="A1399">
        <v>14370000</v>
      </c>
      <c r="B1399">
        <v>14388000</v>
      </c>
      <c r="C1399">
        <v>10559000</v>
      </c>
      <c r="D1399">
        <f t="shared" si="21"/>
        <v>14370000</v>
      </c>
      <c r="E1399" t="s">
        <v>1341</v>
      </c>
      <c r="F1399" t="s">
        <v>6872</v>
      </c>
      <c r="G1399" t="s">
        <v>6873</v>
      </c>
      <c r="H1399" t="s">
        <v>6874</v>
      </c>
    </row>
    <row r="1400" spans="1:9">
      <c r="A1400">
        <v>0</v>
      </c>
      <c r="B1400">
        <v>0</v>
      </c>
      <c r="C1400">
        <v>0</v>
      </c>
      <c r="D1400">
        <f t="shared" si="21"/>
        <v>0</v>
      </c>
      <c r="E1400" t="s">
        <v>1342</v>
      </c>
      <c r="F1400" t="s">
        <v>6875</v>
      </c>
      <c r="G1400" t="s">
        <v>6876</v>
      </c>
      <c r="H1400" t="s">
        <v>6877</v>
      </c>
      <c r="I1400" t="s">
        <v>6878</v>
      </c>
    </row>
    <row r="1401" spans="1:9">
      <c r="A1401">
        <v>24603000</v>
      </c>
      <c r="B1401">
        <v>23643000</v>
      </c>
      <c r="C1401">
        <v>24249000</v>
      </c>
      <c r="D1401">
        <f t="shared" si="21"/>
        <v>24249000</v>
      </c>
      <c r="E1401" t="s">
        <v>1343</v>
      </c>
      <c r="F1401" t="s">
        <v>6879</v>
      </c>
      <c r="G1401" t="s">
        <v>6880</v>
      </c>
      <c r="H1401" t="s">
        <v>6881</v>
      </c>
      <c r="I1401" t="s">
        <v>6882</v>
      </c>
    </row>
    <row r="1402" spans="1:9">
      <c r="A1402">
        <v>22636000</v>
      </c>
      <c r="B1402">
        <v>25132000</v>
      </c>
      <c r="C1402">
        <v>22047000</v>
      </c>
      <c r="D1402">
        <f t="shared" si="21"/>
        <v>22636000</v>
      </c>
      <c r="E1402" t="s">
        <v>1344</v>
      </c>
      <c r="F1402" t="s">
        <v>6883</v>
      </c>
      <c r="G1402" t="s">
        <v>6884</v>
      </c>
      <c r="H1402" t="s">
        <v>3606</v>
      </c>
      <c r="I1402" t="s">
        <v>3559</v>
      </c>
    </row>
    <row r="1403" spans="1:9">
      <c r="A1403">
        <v>42480000</v>
      </c>
      <c r="B1403">
        <v>38769000</v>
      </c>
      <c r="C1403">
        <v>41042000</v>
      </c>
      <c r="D1403">
        <f t="shared" si="21"/>
        <v>41042000</v>
      </c>
      <c r="E1403" t="s">
        <v>1345</v>
      </c>
      <c r="F1403" t="s">
        <v>6885</v>
      </c>
      <c r="G1403" t="s">
        <v>6886</v>
      </c>
      <c r="H1403" t="s">
        <v>4448</v>
      </c>
    </row>
    <row r="1404" spans="1:9">
      <c r="A1404">
        <v>0</v>
      </c>
      <c r="B1404">
        <v>0</v>
      </c>
      <c r="C1404">
        <v>0</v>
      </c>
      <c r="D1404">
        <f t="shared" si="21"/>
        <v>0</v>
      </c>
      <c r="E1404" t="s">
        <v>1346</v>
      </c>
      <c r="F1404" t="s">
        <v>6887</v>
      </c>
      <c r="G1404" t="s">
        <v>6888</v>
      </c>
      <c r="H1404" t="s">
        <v>2765</v>
      </c>
      <c r="I1404" t="s">
        <v>2725</v>
      </c>
    </row>
    <row r="1405" spans="1:9">
      <c r="A1405">
        <v>0</v>
      </c>
      <c r="B1405">
        <v>8397300</v>
      </c>
      <c r="C1405">
        <v>8396000</v>
      </c>
      <c r="D1405">
        <f t="shared" si="21"/>
        <v>8396000</v>
      </c>
      <c r="E1405" t="s">
        <v>1347</v>
      </c>
      <c r="F1405" t="s">
        <v>6889</v>
      </c>
      <c r="G1405" t="s">
        <v>6890</v>
      </c>
      <c r="H1405" t="s">
        <v>6891</v>
      </c>
      <c r="I1405" t="s">
        <v>2729</v>
      </c>
    </row>
    <row r="1406" spans="1:9">
      <c r="A1406">
        <v>0</v>
      </c>
      <c r="B1406">
        <v>0</v>
      </c>
      <c r="C1406">
        <v>0</v>
      </c>
      <c r="D1406">
        <f t="shared" si="21"/>
        <v>0</v>
      </c>
      <c r="E1406" t="s">
        <v>1348</v>
      </c>
      <c r="F1406" t="s">
        <v>6892</v>
      </c>
      <c r="G1406" t="s">
        <v>6893</v>
      </c>
      <c r="H1406" t="s">
        <v>2659</v>
      </c>
      <c r="I1406" t="s">
        <v>6894</v>
      </c>
    </row>
    <row r="1407" spans="1:9">
      <c r="A1407">
        <v>2578300</v>
      </c>
      <c r="B1407">
        <v>2227400</v>
      </c>
      <c r="C1407">
        <v>0</v>
      </c>
      <c r="D1407">
        <f t="shared" si="21"/>
        <v>2227400</v>
      </c>
      <c r="E1407" t="s">
        <v>1349</v>
      </c>
      <c r="F1407" t="s">
        <v>6895</v>
      </c>
      <c r="G1407" t="s">
        <v>6896</v>
      </c>
      <c r="H1407" t="s">
        <v>6897</v>
      </c>
      <c r="I1407" t="s">
        <v>6898</v>
      </c>
    </row>
    <row r="1408" spans="1:9">
      <c r="A1408">
        <v>0</v>
      </c>
      <c r="B1408">
        <v>0</v>
      </c>
      <c r="C1408">
        <v>0</v>
      </c>
      <c r="D1408">
        <f t="shared" si="21"/>
        <v>0</v>
      </c>
      <c r="E1408" t="s">
        <v>1350</v>
      </c>
      <c r="F1408" t="s">
        <v>6899</v>
      </c>
      <c r="G1408" t="s">
        <v>6900</v>
      </c>
      <c r="H1408" t="s">
        <v>5231</v>
      </c>
      <c r="I1408" t="s">
        <v>6901</v>
      </c>
    </row>
    <row r="1409" spans="1:9">
      <c r="A1409">
        <v>0</v>
      </c>
      <c r="B1409">
        <v>0</v>
      </c>
      <c r="C1409">
        <v>0</v>
      </c>
      <c r="D1409">
        <f t="shared" si="21"/>
        <v>0</v>
      </c>
      <c r="E1409" t="s">
        <v>1351</v>
      </c>
      <c r="F1409" t="s">
        <v>6902</v>
      </c>
      <c r="G1409" t="s">
        <v>1351</v>
      </c>
      <c r="H1409" t="s">
        <v>2609</v>
      </c>
    </row>
    <row r="1410" spans="1:9">
      <c r="A1410">
        <v>6732900</v>
      </c>
      <c r="B1410">
        <v>6684700</v>
      </c>
      <c r="C1410">
        <v>6422700</v>
      </c>
      <c r="D1410">
        <f t="shared" si="21"/>
        <v>6684700</v>
      </c>
      <c r="E1410" t="s">
        <v>1352</v>
      </c>
      <c r="F1410" t="s">
        <v>6903</v>
      </c>
      <c r="G1410" t="s">
        <v>6904</v>
      </c>
      <c r="H1410" t="s">
        <v>4216</v>
      </c>
      <c r="I1410" t="s">
        <v>3883</v>
      </c>
    </row>
    <row r="1411" spans="1:9">
      <c r="A1411">
        <v>13021000</v>
      </c>
      <c r="B1411">
        <v>8765400</v>
      </c>
      <c r="C1411">
        <v>10763000</v>
      </c>
      <c r="D1411">
        <f t="shared" ref="D1411:D1474" si="22">MEDIAN(A1411:C1411)</f>
        <v>10763000</v>
      </c>
      <c r="E1411" t="s">
        <v>1353</v>
      </c>
      <c r="F1411" t="s">
        <v>6905</v>
      </c>
      <c r="G1411" t="s">
        <v>6906</v>
      </c>
      <c r="H1411" t="s">
        <v>6907</v>
      </c>
      <c r="I1411" t="s">
        <v>4414</v>
      </c>
    </row>
    <row r="1412" spans="1:9">
      <c r="A1412">
        <v>27549000</v>
      </c>
      <c r="B1412">
        <v>27453000</v>
      </c>
      <c r="C1412">
        <v>24464000</v>
      </c>
      <c r="D1412">
        <f t="shared" si="22"/>
        <v>27453000</v>
      </c>
      <c r="E1412" t="s">
        <v>1354</v>
      </c>
      <c r="F1412" t="s">
        <v>6908</v>
      </c>
      <c r="G1412" t="s">
        <v>6909</v>
      </c>
      <c r="H1412" t="s">
        <v>4537</v>
      </c>
      <c r="I1412" t="s">
        <v>6910</v>
      </c>
    </row>
    <row r="1413" spans="1:9">
      <c r="A1413">
        <v>300080000</v>
      </c>
      <c r="B1413">
        <v>291020000</v>
      </c>
      <c r="C1413">
        <v>291940000</v>
      </c>
      <c r="D1413">
        <f t="shared" si="22"/>
        <v>291940000</v>
      </c>
      <c r="E1413" t="s">
        <v>1355</v>
      </c>
      <c r="F1413" t="s">
        <v>6911</v>
      </c>
      <c r="G1413" t="s">
        <v>6912</v>
      </c>
      <c r="H1413" t="s">
        <v>6913</v>
      </c>
      <c r="I1413" t="s">
        <v>2536</v>
      </c>
    </row>
    <row r="1414" spans="1:9">
      <c r="A1414">
        <v>6959600</v>
      </c>
      <c r="B1414">
        <v>6968400</v>
      </c>
      <c r="C1414">
        <v>6262400</v>
      </c>
      <c r="D1414">
        <f t="shared" si="22"/>
        <v>6959600</v>
      </c>
      <c r="E1414" t="s">
        <v>1356</v>
      </c>
      <c r="F1414" t="s">
        <v>6914</v>
      </c>
      <c r="G1414" t="s">
        <v>6915</v>
      </c>
      <c r="H1414" t="s">
        <v>3015</v>
      </c>
      <c r="I1414" t="s">
        <v>6916</v>
      </c>
    </row>
    <row r="1415" spans="1:9">
      <c r="A1415">
        <v>0</v>
      </c>
      <c r="B1415">
        <v>0</v>
      </c>
      <c r="C1415">
        <v>0</v>
      </c>
      <c r="D1415">
        <f t="shared" si="22"/>
        <v>0</v>
      </c>
      <c r="E1415" t="s">
        <v>1357</v>
      </c>
      <c r="F1415" t="s">
        <v>6917</v>
      </c>
      <c r="G1415" t="s">
        <v>6918</v>
      </c>
      <c r="H1415" t="s">
        <v>6919</v>
      </c>
      <c r="I1415" t="s">
        <v>2536</v>
      </c>
    </row>
    <row r="1416" spans="1:9">
      <c r="A1416">
        <v>3572200</v>
      </c>
      <c r="B1416">
        <v>3643400</v>
      </c>
      <c r="C1416">
        <v>3403200</v>
      </c>
      <c r="D1416">
        <f t="shared" si="22"/>
        <v>3572200</v>
      </c>
      <c r="E1416" t="s">
        <v>1358</v>
      </c>
      <c r="F1416" t="s">
        <v>6920</v>
      </c>
      <c r="G1416" t="s">
        <v>6921</v>
      </c>
    </row>
    <row r="1417" spans="1:9">
      <c r="A1417">
        <v>136610000</v>
      </c>
      <c r="B1417">
        <v>0</v>
      </c>
      <c r="C1417">
        <v>122690000</v>
      </c>
      <c r="D1417">
        <f t="shared" si="22"/>
        <v>122690000</v>
      </c>
      <c r="E1417" t="s">
        <v>1359</v>
      </c>
      <c r="F1417" t="s">
        <v>6922</v>
      </c>
      <c r="G1417" t="s">
        <v>6923</v>
      </c>
      <c r="H1417" t="s">
        <v>6924</v>
      </c>
      <c r="I1417" t="s">
        <v>6925</v>
      </c>
    </row>
    <row r="1418" spans="1:9">
      <c r="A1418">
        <v>0</v>
      </c>
      <c r="B1418">
        <v>0</v>
      </c>
      <c r="C1418">
        <v>0</v>
      </c>
      <c r="D1418">
        <f t="shared" si="22"/>
        <v>0</v>
      </c>
      <c r="E1418" t="s">
        <v>1360</v>
      </c>
      <c r="F1418" t="s">
        <v>6926</v>
      </c>
      <c r="G1418" t="s">
        <v>6927</v>
      </c>
    </row>
    <row r="1419" spans="1:9">
      <c r="A1419">
        <v>11498000</v>
      </c>
      <c r="B1419">
        <v>12327000</v>
      </c>
      <c r="C1419">
        <v>12324000</v>
      </c>
      <c r="D1419">
        <f t="shared" si="22"/>
        <v>12324000</v>
      </c>
      <c r="E1419" t="s">
        <v>1361</v>
      </c>
      <c r="F1419" t="s">
        <v>6928</v>
      </c>
      <c r="G1419" t="s">
        <v>6929</v>
      </c>
      <c r="H1419" t="s">
        <v>6930</v>
      </c>
      <c r="I1419" t="s">
        <v>6931</v>
      </c>
    </row>
    <row r="1420" spans="1:9">
      <c r="A1420">
        <v>0</v>
      </c>
      <c r="B1420">
        <v>0</v>
      </c>
      <c r="C1420">
        <v>0</v>
      </c>
      <c r="D1420">
        <f t="shared" si="22"/>
        <v>0</v>
      </c>
      <c r="E1420" t="s">
        <v>1362</v>
      </c>
      <c r="F1420" t="s">
        <v>6932</v>
      </c>
      <c r="G1420" t="s">
        <v>6933</v>
      </c>
      <c r="H1420" t="s">
        <v>6934</v>
      </c>
      <c r="I1420" t="s">
        <v>6935</v>
      </c>
    </row>
    <row r="1421" spans="1:9">
      <c r="A1421">
        <v>491050000</v>
      </c>
      <c r="B1421">
        <v>489470000</v>
      </c>
      <c r="C1421">
        <v>475400000</v>
      </c>
      <c r="D1421">
        <f t="shared" si="22"/>
        <v>489470000</v>
      </c>
      <c r="E1421" t="s">
        <v>1363</v>
      </c>
      <c r="F1421" t="s">
        <v>6936</v>
      </c>
      <c r="G1421" t="s">
        <v>6937</v>
      </c>
    </row>
    <row r="1422" spans="1:9">
      <c r="A1422">
        <v>8359200</v>
      </c>
      <c r="B1422">
        <v>8229500</v>
      </c>
      <c r="C1422">
        <v>8089100</v>
      </c>
      <c r="D1422">
        <f t="shared" si="22"/>
        <v>8229500</v>
      </c>
      <c r="E1422" t="s">
        <v>1364</v>
      </c>
      <c r="F1422" t="s">
        <v>6938</v>
      </c>
      <c r="G1422" t="s">
        <v>6939</v>
      </c>
      <c r="H1422" t="s">
        <v>2682</v>
      </c>
      <c r="I1422" t="s">
        <v>4019</v>
      </c>
    </row>
    <row r="1423" spans="1:9">
      <c r="A1423">
        <v>3039500</v>
      </c>
      <c r="B1423">
        <v>2762000</v>
      </c>
      <c r="C1423">
        <v>0</v>
      </c>
      <c r="D1423">
        <f t="shared" si="22"/>
        <v>2762000</v>
      </c>
      <c r="E1423" t="s">
        <v>1365</v>
      </c>
      <c r="F1423" t="s">
        <v>6940</v>
      </c>
      <c r="G1423" t="s">
        <v>6941</v>
      </c>
      <c r="H1423" t="s">
        <v>2535</v>
      </c>
      <c r="I1423" t="s">
        <v>2743</v>
      </c>
    </row>
    <row r="1424" spans="1:9">
      <c r="A1424">
        <v>2863000</v>
      </c>
      <c r="B1424">
        <v>0</v>
      </c>
      <c r="C1424">
        <v>2724100</v>
      </c>
      <c r="D1424">
        <f t="shared" si="22"/>
        <v>2724100</v>
      </c>
      <c r="E1424" t="s">
        <v>1366</v>
      </c>
      <c r="F1424" t="s">
        <v>6942</v>
      </c>
      <c r="G1424" t="s">
        <v>6943</v>
      </c>
      <c r="H1424" t="s">
        <v>2628</v>
      </c>
      <c r="I1424" t="s">
        <v>2999</v>
      </c>
    </row>
    <row r="1425" spans="1:9">
      <c r="A1425">
        <v>0</v>
      </c>
      <c r="B1425">
        <v>0</v>
      </c>
      <c r="C1425">
        <v>0</v>
      </c>
      <c r="D1425">
        <f t="shared" si="22"/>
        <v>0</v>
      </c>
      <c r="E1425" t="s">
        <v>1367</v>
      </c>
      <c r="F1425" t="s">
        <v>6944</v>
      </c>
      <c r="G1425" t="s">
        <v>6945</v>
      </c>
    </row>
    <row r="1426" spans="1:9">
      <c r="A1426">
        <v>0</v>
      </c>
      <c r="B1426">
        <v>0</v>
      </c>
      <c r="C1426">
        <v>0</v>
      </c>
      <c r="D1426">
        <f t="shared" si="22"/>
        <v>0</v>
      </c>
      <c r="E1426" t="s">
        <v>1368</v>
      </c>
      <c r="F1426" t="s">
        <v>6946</v>
      </c>
      <c r="G1426" t="s">
        <v>6947</v>
      </c>
      <c r="H1426" t="s">
        <v>3569</v>
      </c>
      <c r="I1426" t="s">
        <v>3570</v>
      </c>
    </row>
    <row r="1427" spans="1:9">
      <c r="A1427">
        <v>0</v>
      </c>
      <c r="B1427">
        <v>0</v>
      </c>
      <c r="C1427">
        <v>0</v>
      </c>
      <c r="D1427">
        <f t="shared" si="22"/>
        <v>0</v>
      </c>
      <c r="E1427" t="s">
        <v>1369</v>
      </c>
      <c r="F1427" t="s">
        <v>6948</v>
      </c>
      <c r="G1427" t="s">
        <v>6949</v>
      </c>
      <c r="H1427" t="s">
        <v>6950</v>
      </c>
      <c r="I1427" t="s">
        <v>6951</v>
      </c>
    </row>
    <row r="1428" spans="1:9">
      <c r="A1428">
        <v>14528000</v>
      </c>
      <c r="B1428">
        <v>18269000</v>
      </c>
      <c r="C1428">
        <v>13118000</v>
      </c>
      <c r="D1428">
        <f t="shared" si="22"/>
        <v>14528000</v>
      </c>
      <c r="E1428" t="s">
        <v>1370</v>
      </c>
      <c r="F1428" t="s">
        <v>6952</v>
      </c>
      <c r="G1428" t="s">
        <v>6953</v>
      </c>
      <c r="H1428" t="s">
        <v>6954</v>
      </c>
      <c r="I1428" t="s">
        <v>6955</v>
      </c>
    </row>
    <row r="1429" spans="1:9">
      <c r="A1429">
        <v>8664800</v>
      </c>
      <c r="B1429">
        <v>8675800</v>
      </c>
      <c r="C1429">
        <v>7377700</v>
      </c>
      <c r="D1429">
        <f t="shared" si="22"/>
        <v>8664800</v>
      </c>
      <c r="E1429" t="s">
        <v>1371</v>
      </c>
      <c r="F1429" t="s">
        <v>6956</v>
      </c>
      <c r="G1429" t="s">
        <v>6957</v>
      </c>
      <c r="H1429" t="s">
        <v>3150</v>
      </c>
      <c r="I1429" t="s">
        <v>2536</v>
      </c>
    </row>
    <row r="1430" spans="1:9">
      <c r="A1430">
        <v>5821400</v>
      </c>
      <c r="B1430">
        <v>5902900</v>
      </c>
      <c r="C1430">
        <v>4465900</v>
      </c>
      <c r="D1430">
        <f t="shared" si="22"/>
        <v>5821400</v>
      </c>
      <c r="E1430" t="s">
        <v>1372</v>
      </c>
      <c r="F1430" t="s">
        <v>6958</v>
      </c>
      <c r="G1430" t="s">
        <v>6959</v>
      </c>
      <c r="H1430" t="s">
        <v>6960</v>
      </c>
      <c r="I1430" t="s">
        <v>6961</v>
      </c>
    </row>
    <row r="1431" spans="1:9">
      <c r="A1431">
        <v>16611000</v>
      </c>
      <c r="B1431">
        <v>20257000</v>
      </c>
      <c r="C1431">
        <v>20069000</v>
      </c>
      <c r="D1431">
        <f t="shared" si="22"/>
        <v>20069000</v>
      </c>
      <c r="E1431" t="s">
        <v>1373</v>
      </c>
      <c r="F1431" t="s">
        <v>6962</v>
      </c>
      <c r="G1431" t="s">
        <v>6963</v>
      </c>
      <c r="H1431" t="s">
        <v>6964</v>
      </c>
      <c r="I1431" t="s">
        <v>6965</v>
      </c>
    </row>
    <row r="1432" spans="1:9">
      <c r="A1432">
        <v>0</v>
      </c>
      <c r="B1432">
        <v>0</v>
      </c>
      <c r="C1432">
        <v>0</v>
      </c>
      <c r="D1432">
        <f t="shared" si="22"/>
        <v>0</v>
      </c>
      <c r="E1432" t="s">
        <v>1374</v>
      </c>
      <c r="F1432" t="s">
        <v>6966</v>
      </c>
      <c r="G1432" t="s">
        <v>1374</v>
      </c>
      <c r="H1432" t="s">
        <v>3313</v>
      </c>
      <c r="I1432" t="s">
        <v>3188</v>
      </c>
    </row>
    <row r="1433" spans="1:9">
      <c r="A1433">
        <v>9165600</v>
      </c>
      <c r="B1433">
        <v>9023400</v>
      </c>
      <c r="C1433">
        <v>8869400</v>
      </c>
      <c r="D1433">
        <f t="shared" si="22"/>
        <v>9023400</v>
      </c>
      <c r="E1433" t="s">
        <v>1375</v>
      </c>
      <c r="F1433" t="s">
        <v>6967</v>
      </c>
      <c r="G1433" t="s">
        <v>6968</v>
      </c>
      <c r="H1433" t="s">
        <v>6969</v>
      </c>
      <c r="I1433" t="s">
        <v>2710</v>
      </c>
    </row>
    <row r="1434" spans="1:9">
      <c r="A1434">
        <v>0</v>
      </c>
      <c r="B1434">
        <v>0</v>
      </c>
      <c r="C1434">
        <v>0</v>
      </c>
      <c r="D1434">
        <f t="shared" si="22"/>
        <v>0</v>
      </c>
      <c r="E1434" t="s">
        <v>1376</v>
      </c>
      <c r="F1434" t="s">
        <v>6970</v>
      </c>
      <c r="G1434" t="s">
        <v>6971</v>
      </c>
      <c r="H1434" t="s">
        <v>2713</v>
      </c>
      <c r="I1434" t="s">
        <v>3909</v>
      </c>
    </row>
    <row r="1435" spans="1:9">
      <c r="A1435">
        <v>0</v>
      </c>
      <c r="B1435">
        <v>0</v>
      </c>
      <c r="C1435">
        <v>0</v>
      </c>
      <c r="D1435">
        <f t="shared" si="22"/>
        <v>0</v>
      </c>
      <c r="E1435" t="s">
        <v>1377</v>
      </c>
      <c r="F1435" t="s">
        <v>6972</v>
      </c>
      <c r="G1435" t="s">
        <v>6973</v>
      </c>
      <c r="H1435" t="s">
        <v>6974</v>
      </c>
      <c r="I1435" t="s">
        <v>6975</v>
      </c>
    </row>
    <row r="1436" spans="1:9">
      <c r="A1436">
        <v>40467000</v>
      </c>
      <c r="B1436">
        <v>45027000</v>
      </c>
      <c r="C1436">
        <v>46049000</v>
      </c>
      <c r="D1436">
        <f t="shared" si="22"/>
        <v>45027000</v>
      </c>
      <c r="E1436" t="s">
        <v>1378</v>
      </c>
      <c r="F1436" t="s">
        <v>6976</v>
      </c>
      <c r="G1436" t="s">
        <v>6977</v>
      </c>
      <c r="H1436" t="s">
        <v>6978</v>
      </c>
      <c r="I1436" t="s">
        <v>6979</v>
      </c>
    </row>
    <row r="1437" spans="1:9">
      <c r="A1437">
        <v>13930000</v>
      </c>
      <c r="B1437">
        <v>19661000</v>
      </c>
      <c r="C1437">
        <v>19655000</v>
      </c>
      <c r="D1437">
        <f t="shared" si="22"/>
        <v>19655000</v>
      </c>
      <c r="E1437" t="s">
        <v>1379</v>
      </c>
      <c r="F1437" t="s">
        <v>6980</v>
      </c>
      <c r="G1437" t="s">
        <v>6981</v>
      </c>
      <c r="H1437" t="s">
        <v>6982</v>
      </c>
      <c r="I1437" t="s">
        <v>2505</v>
      </c>
    </row>
    <row r="1438" spans="1:9">
      <c r="A1438">
        <v>0</v>
      </c>
      <c r="B1438">
        <v>0</v>
      </c>
      <c r="C1438">
        <v>0</v>
      </c>
      <c r="D1438">
        <f t="shared" si="22"/>
        <v>0</v>
      </c>
      <c r="E1438" t="s">
        <v>1380</v>
      </c>
      <c r="F1438" t="s">
        <v>6983</v>
      </c>
      <c r="G1438" t="s">
        <v>6984</v>
      </c>
      <c r="H1438" t="s">
        <v>6985</v>
      </c>
      <c r="I1438" t="s">
        <v>6986</v>
      </c>
    </row>
    <row r="1439" spans="1:9">
      <c r="A1439">
        <v>29144000</v>
      </c>
      <c r="B1439">
        <v>29820000</v>
      </c>
      <c r="C1439">
        <v>29906000</v>
      </c>
      <c r="D1439">
        <f t="shared" si="22"/>
        <v>29820000</v>
      </c>
      <c r="E1439" t="s">
        <v>1381</v>
      </c>
      <c r="F1439" t="s">
        <v>6987</v>
      </c>
      <c r="G1439" t="s">
        <v>6988</v>
      </c>
      <c r="H1439" t="s">
        <v>3442</v>
      </c>
      <c r="I1439" t="s">
        <v>6989</v>
      </c>
    </row>
    <row r="1440" spans="1:9">
      <c r="A1440">
        <v>146920000</v>
      </c>
      <c r="B1440">
        <v>137770000</v>
      </c>
      <c r="C1440">
        <v>145880000</v>
      </c>
      <c r="D1440">
        <f t="shared" si="22"/>
        <v>145880000</v>
      </c>
      <c r="E1440" t="s">
        <v>2459</v>
      </c>
      <c r="F1440" t="s">
        <v>6990</v>
      </c>
      <c r="G1440" t="s">
        <v>6991</v>
      </c>
      <c r="H1440" t="s">
        <v>6992</v>
      </c>
      <c r="I1440" t="s">
        <v>6993</v>
      </c>
    </row>
    <row r="1441" spans="1:9">
      <c r="A1441">
        <v>9504400</v>
      </c>
      <c r="B1441">
        <v>9427500</v>
      </c>
      <c r="C1441">
        <v>9128500</v>
      </c>
      <c r="D1441">
        <f t="shared" si="22"/>
        <v>9427500</v>
      </c>
      <c r="E1441" t="s">
        <v>1382</v>
      </c>
      <c r="F1441" t="s">
        <v>6994</v>
      </c>
      <c r="G1441" t="s">
        <v>6995</v>
      </c>
      <c r="H1441" t="s">
        <v>6996</v>
      </c>
      <c r="I1441" t="s">
        <v>6997</v>
      </c>
    </row>
    <row r="1442" spans="1:9">
      <c r="A1442">
        <v>5786700</v>
      </c>
      <c r="B1442">
        <v>5794100</v>
      </c>
      <c r="C1442">
        <v>0</v>
      </c>
      <c r="D1442">
        <f t="shared" si="22"/>
        <v>5786700</v>
      </c>
      <c r="E1442" t="s">
        <v>1383</v>
      </c>
      <c r="F1442" t="s">
        <v>6998</v>
      </c>
      <c r="G1442" t="s">
        <v>6999</v>
      </c>
      <c r="H1442" t="s">
        <v>2609</v>
      </c>
      <c r="I1442" t="s">
        <v>7000</v>
      </c>
    </row>
    <row r="1443" spans="1:9">
      <c r="A1443">
        <v>709470000</v>
      </c>
      <c r="B1443">
        <v>711050000</v>
      </c>
      <c r="C1443">
        <v>695370000</v>
      </c>
      <c r="D1443">
        <f t="shared" si="22"/>
        <v>709470000</v>
      </c>
      <c r="E1443" t="s">
        <v>1384</v>
      </c>
      <c r="F1443" t="s">
        <v>7001</v>
      </c>
      <c r="G1443" t="s">
        <v>7002</v>
      </c>
      <c r="H1443" t="s">
        <v>7003</v>
      </c>
      <c r="I1443" t="s">
        <v>7004</v>
      </c>
    </row>
    <row r="1444" spans="1:9">
      <c r="A1444">
        <v>22405000</v>
      </c>
      <c r="B1444">
        <v>22468000</v>
      </c>
      <c r="C1444">
        <v>21882000</v>
      </c>
      <c r="D1444">
        <f t="shared" si="22"/>
        <v>22405000</v>
      </c>
      <c r="E1444" t="s">
        <v>1385</v>
      </c>
      <c r="F1444" t="s">
        <v>7005</v>
      </c>
      <c r="G1444" t="s">
        <v>7006</v>
      </c>
      <c r="H1444" t="s">
        <v>7007</v>
      </c>
      <c r="I1444" t="s">
        <v>7008</v>
      </c>
    </row>
    <row r="1445" spans="1:9">
      <c r="A1445">
        <v>3530500</v>
      </c>
      <c r="B1445">
        <v>3555800</v>
      </c>
      <c r="C1445">
        <v>3849400</v>
      </c>
      <c r="D1445">
        <f t="shared" si="22"/>
        <v>3555800</v>
      </c>
      <c r="E1445" t="s">
        <v>1386</v>
      </c>
      <c r="F1445" t="s">
        <v>7009</v>
      </c>
      <c r="G1445" t="s">
        <v>7010</v>
      </c>
      <c r="H1445" t="s">
        <v>7011</v>
      </c>
      <c r="I1445" t="s">
        <v>7012</v>
      </c>
    </row>
    <row r="1446" spans="1:9">
      <c r="A1446">
        <v>14007000</v>
      </c>
      <c r="B1446">
        <v>13789000</v>
      </c>
      <c r="C1446">
        <v>13554000</v>
      </c>
      <c r="D1446">
        <f t="shared" si="22"/>
        <v>13789000</v>
      </c>
      <c r="E1446" t="s">
        <v>1387</v>
      </c>
      <c r="F1446" t="s">
        <v>7013</v>
      </c>
      <c r="G1446" t="s">
        <v>7014</v>
      </c>
      <c r="H1446" t="s">
        <v>7015</v>
      </c>
      <c r="I1446" t="s">
        <v>7016</v>
      </c>
    </row>
    <row r="1447" spans="1:9">
      <c r="A1447">
        <v>13056000</v>
      </c>
      <c r="B1447">
        <v>13109000</v>
      </c>
      <c r="C1447">
        <v>13143000</v>
      </c>
      <c r="D1447">
        <f t="shared" si="22"/>
        <v>13109000</v>
      </c>
      <c r="E1447" t="s">
        <v>1388</v>
      </c>
      <c r="F1447" t="s">
        <v>7017</v>
      </c>
      <c r="G1447" t="s">
        <v>7018</v>
      </c>
      <c r="H1447" t="s">
        <v>7019</v>
      </c>
      <c r="I1447" t="s">
        <v>7020</v>
      </c>
    </row>
    <row r="1448" spans="1:9">
      <c r="A1448">
        <v>36757000</v>
      </c>
      <c r="B1448">
        <v>43325000</v>
      </c>
      <c r="C1448">
        <v>43698000</v>
      </c>
      <c r="D1448">
        <f t="shared" si="22"/>
        <v>43325000</v>
      </c>
      <c r="E1448" t="s">
        <v>1389</v>
      </c>
      <c r="F1448" t="s">
        <v>7021</v>
      </c>
      <c r="G1448" t="s">
        <v>7022</v>
      </c>
      <c r="H1448" t="s">
        <v>2713</v>
      </c>
      <c r="I1448" t="s">
        <v>2714</v>
      </c>
    </row>
    <row r="1449" spans="1:9">
      <c r="A1449">
        <v>23009000</v>
      </c>
      <c r="B1449">
        <v>31318000</v>
      </c>
      <c r="C1449">
        <v>26180000</v>
      </c>
      <c r="D1449">
        <f t="shared" si="22"/>
        <v>26180000</v>
      </c>
      <c r="E1449" t="s">
        <v>1390</v>
      </c>
      <c r="F1449" t="s">
        <v>7023</v>
      </c>
      <c r="G1449" t="s">
        <v>7024</v>
      </c>
      <c r="H1449" t="s">
        <v>2713</v>
      </c>
      <c r="I1449" t="s">
        <v>5565</v>
      </c>
    </row>
    <row r="1450" spans="1:9">
      <c r="A1450">
        <v>13395000</v>
      </c>
      <c r="B1450">
        <v>13730000</v>
      </c>
      <c r="C1450">
        <v>13801000</v>
      </c>
      <c r="D1450">
        <f t="shared" si="22"/>
        <v>13730000</v>
      </c>
      <c r="E1450" t="s">
        <v>1391</v>
      </c>
      <c r="F1450" t="s">
        <v>7025</v>
      </c>
      <c r="G1450" t="s">
        <v>7026</v>
      </c>
      <c r="H1450" t="s">
        <v>7027</v>
      </c>
      <c r="I1450" t="s">
        <v>7028</v>
      </c>
    </row>
    <row r="1451" spans="1:9">
      <c r="A1451">
        <v>3520200</v>
      </c>
      <c r="B1451">
        <v>4325500</v>
      </c>
      <c r="C1451">
        <v>5235800</v>
      </c>
      <c r="D1451">
        <f t="shared" si="22"/>
        <v>4325500</v>
      </c>
      <c r="E1451" t="s">
        <v>1392</v>
      </c>
      <c r="F1451" t="s">
        <v>7029</v>
      </c>
      <c r="G1451" t="s">
        <v>7030</v>
      </c>
      <c r="H1451" t="s">
        <v>7031</v>
      </c>
      <c r="I1451" t="s">
        <v>2565</v>
      </c>
    </row>
    <row r="1452" spans="1:9">
      <c r="A1452">
        <v>0</v>
      </c>
      <c r="B1452">
        <v>4654800</v>
      </c>
      <c r="C1452">
        <v>4653300</v>
      </c>
      <c r="D1452">
        <f t="shared" si="22"/>
        <v>4653300</v>
      </c>
      <c r="E1452" t="s">
        <v>1393</v>
      </c>
      <c r="F1452" t="s">
        <v>7032</v>
      </c>
      <c r="G1452" t="s">
        <v>7033</v>
      </c>
      <c r="H1452" t="s">
        <v>7034</v>
      </c>
      <c r="I1452" t="s">
        <v>7035</v>
      </c>
    </row>
    <row r="1453" spans="1:9">
      <c r="A1453">
        <v>206730000</v>
      </c>
      <c r="B1453">
        <v>257540000</v>
      </c>
      <c r="C1453">
        <v>260240000</v>
      </c>
      <c r="D1453">
        <f t="shared" si="22"/>
        <v>257540000</v>
      </c>
      <c r="E1453" t="s">
        <v>1394</v>
      </c>
      <c r="F1453" t="s">
        <v>7036</v>
      </c>
      <c r="G1453" t="s">
        <v>7037</v>
      </c>
      <c r="H1453" t="s">
        <v>7038</v>
      </c>
      <c r="I1453" t="s">
        <v>2698</v>
      </c>
    </row>
    <row r="1454" spans="1:9">
      <c r="A1454">
        <v>33296000</v>
      </c>
      <c r="B1454">
        <v>33120000</v>
      </c>
      <c r="C1454">
        <v>32409000</v>
      </c>
      <c r="D1454">
        <f t="shared" si="22"/>
        <v>33120000</v>
      </c>
      <c r="E1454" t="s">
        <v>1395</v>
      </c>
      <c r="F1454" t="s">
        <v>7039</v>
      </c>
      <c r="G1454" t="s">
        <v>7040</v>
      </c>
      <c r="H1454" t="s">
        <v>7041</v>
      </c>
      <c r="I1454" t="s">
        <v>2536</v>
      </c>
    </row>
    <row r="1455" spans="1:9">
      <c r="A1455">
        <v>173500000</v>
      </c>
      <c r="B1455">
        <v>172070000</v>
      </c>
      <c r="C1455">
        <v>170660000</v>
      </c>
      <c r="D1455">
        <f t="shared" si="22"/>
        <v>172070000</v>
      </c>
      <c r="E1455" t="s">
        <v>1396</v>
      </c>
      <c r="F1455" t="s">
        <v>7042</v>
      </c>
      <c r="G1455" t="s">
        <v>7043</v>
      </c>
      <c r="H1455" t="s">
        <v>7044</v>
      </c>
    </row>
    <row r="1456" spans="1:9">
      <c r="A1456">
        <v>0</v>
      </c>
      <c r="B1456">
        <v>4058000</v>
      </c>
      <c r="C1456">
        <v>4056800</v>
      </c>
      <c r="D1456">
        <f t="shared" si="22"/>
        <v>4056800</v>
      </c>
      <c r="E1456" t="s">
        <v>1397</v>
      </c>
      <c r="F1456" t="s">
        <v>7045</v>
      </c>
      <c r="G1456" t="s">
        <v>7046</v>
      </c>
      <c r="H1456" t="s">
        <v>7047</v>
      </c>
      <c r="I1456" t="s">
        <v>2565</v>
      </c>
    </row>
    <row r="1457" spans="1:9">
      <c r="A1457">
        <v>4669000</v>
      </c>
      <c r="B1457">
        <v>4152500</v>
      </c>
      <c r="C1457">
        <v>4302600</v>
      </c>
      <c r="D1457">
        <f t="shared" si="22"/>
        <v>4302600</v>
      </c>
      <c r="E1457" t="s">
        <v>1398</v>
      </c>
      <c r="F1457" t="s">
        <v>7048</v>
      </c>
      <c r="G1457" t="s">
        <v>7049</v>
      </c>
      <c r="H1457" t="s">
        <v>7050</v>
      </c>
    </row>
    <row r="1458" spans="1:9">
      <c r="A1458">
        <v>4060000</v>
      </c>
      <c r="B1458">
        <v>4390700</v>
      </c>
      <c r="C1458">
        <v>4895700</v>
      </c>
      <c r="D1458">
        <f t="shared" si="22"/>
        <v>4390700</v>
      </c>
      <c r="E1458" t="s">
        <v>1399</v>
      </c>
      <c r="F1458" t="s">
        <v>7051</v>
      </c>
      <c r="G1458" t="s">
        <v>7052</v>
      </c>
      <c r="H1458" t="s">
        <v>7053</v>
      </c>
      <c r="I1458" t="s">
        <v>3212</v>
      </c>
    </row>
    <row r="1459" spans="1:9">
      <c r="A1459">
        <v>0</v>
      </c>
      <c r="B1459">
        <v>0</v>
      </c>
      <c r="C1459">
        <v>0</v>
      </c>
      <c r="D1459">
        <f t="shared" si="22"/>
        <v>0</v>
      </c>
      <c r="E1459" t="s">
        <v>1400</v>
      </c>
      <c r="F1459" t="s">
        <v>7054</v>
      </c>
      <c r="G1459" t="s">
        <v>7055</v>
      </c>
      <c r="H1459" t="s">
        <v>2586</v>
      </c>
      <c r="I1459" t="s">
        <v>7056</v>
      </c>
    </row>
    <row r="1460" spans="1:9">
      <c r="A1460">
        <v>0</v>
      </c>
      <c r="B1460">
        <v>0</v>
      </c>
      <c r="C1460">
        <v>0</v>
      </c>
      <c r="D1460">
        <f t="shared" si="22"/>
        <v>0</v>
      </c>
      <c r="E1460" t="s">
        <v>1401</v>
      </c>
      <c r="F1460" t="s">
        <v>7057</v>
      </c>
      <c r="G1460" t="s">
        <v>7058</v>
      </c>
      <c r="H1460" t="s">
        <v>7059</v>
      </c>
      <c r="I1460" t="s">
        <v>6227</v>
      </c>
    </row>
    <row r="1461" spans="1:9">
      <c r="A1461">
        <v>9274400</v>
      </c>
      <c r="B1461">
        <v>8782900</v>
      </c>
      <c r="C1461">
        <v>9330000</v>
      </c>
      <c r="D1461">
        <f t="shared" si="22"/>
        <v>9274400</v>
      </c>
      <c r="E1461" t="s">
        <v>1402</v>
      </c>
      <c r="F1461" t="s">
        <v>7060</v>
      </c>
      <c r="G1461" t="s">
        <v>7061</v>
      </c>
      <c r="H1461" t="s">
        <v>7062</v>
      </c>
      <c r="I1461" t="s">
        <v>7063</v>
      </c>
    </row>
    <row r="1462" spans="1:9">
      <c r="A1462">
        <v>0</v>
      </c>
      <c r="B1462">
        <v>0</v>
      </c>
      <c r="C1462">
        <v>0</v>
      </c>
      <c r="D1462">
        <f t="shared" si="22"/>
        <v>0</v>
      </c>
      <c r="E1462" t="s">
        <v>1403</v>
      </c>
      <c r="F1462" t="s">
        <v>7064</v>
      </c>
      <c r="G1462" t="s">
        <v>7065</v>
      </c>
      <c r="H1462" t="s">
        <v>3158</v>
      </c>
      <c r="I1462" t="s">
        <v>3140</v>
      </c>
    </row>
    <row r="1463" spans="1:9">
      <c r="A1463">
        <v>6033900</v>
      </c>
      <c r="B1463">
        <v>6209500</v>
      </c>
      <c r="C1463">
        <v>5801800</v>
      </c>
      <c r="D1463">
        <f t="shared" si="22"/>
        <v>6033900</v>
      </c>
      <c r="E1463" t="s">
        <v>1404</v>
      </c>
      <c r="F1463" t="s">
        <v>7066</v>
      </c>
      <c r="G1463" t="s">
        <v>7067</v>
      </c>
      <c r="H1463" t="s">
        <v>7068</v>
      </c>
      <c r="I1463" t="s">
        <v>7069</v>
      </c>
    </row>
    <row r="1464" spans="1:9">
      <c r="A1464">
        <v>6300200</v>
      </c>
      <c r="B1464">
        <v>8338700</v>
      </c>
      <c r="C1464">
        <v>8336200</v>
      </c>
      <c r="D1464">
        <f t="shared" si="22"/>
        <v>8336200</v>
      </c>
      <c r="E1464" t="s">
        <v>1405</v>
      </c>
      <c r="F1464" t="s">
        <v>7070</v>
      </c>
      <c r="G1464" t="s">
        <v>7071</v>
      </c>
      <c r="H1464" t="s">
        <v>7072</v>
      </c>
      <c r="I1464" t="s">
        <v>7073</v>
      </c>
    </row>
    <row r="1465" spans="1:9">
      <c r="A1465">
        <v>0</v>
      </c>
      <c r="B1465">
        <v>0</v>
      </c>
      <c r="C1465">
        <v>0</v>
      </c>
      <c r="D1465">
        <f t="shared" si="22"/>
        <v>0</v>
      </c>
      <c r="E1465" t="s">
        <v>1406</v>
      </c>
      <c r="F1465" t="s">
        <v>7074</v>
      </c>
      <c r="G1465" t="s">
        <v>7075</v>
      </c>
      <c r="H1465" t="s">
        <v>2546</v>
      </c>
      <c r="I1465" t="s">
        <v>7076</v>
      </c>
    </row>
    <row r="1466" spans="1:9">
      <c r="A1466">
        <v>0</v>
      </c>
      <c r="B1466">
        <v>0</v>
      </c>
      <c r="C1466">
        <v>0</v>
      </c>
      <c r="D1466">
        <f t="shared" si="22"/>
        <v>0</v>
      </c>
      <c r="E1466" t="s">
        <v>1407</v>
      </c>
      <c r="F1466" t="s">
        <v>7077</v>
      </c>
      <c r="G1466" t="s">
        <v>7078</v>
      </c>
      <c r="H1466" t="s">
        <v>2494</v>
      </c>
      <c r="I1466" t="s">
        <v>4059</v>
      </c>
    </row>
    <row r="1467" spans="1:9">
      <c r="A1467">
        <v>4759900</v>
      </c>
      <c r="B1467">
        <v>4765900</v>
      </c>
      <c r="C1467">
        <v>0</v>
      </c>
      <c r="D1467">
        <f t="shared" si="22"/>
        <v>4759900</v>
      </c>
      <c r="E1467" t="s">
        <v>1408</v>
      </c>
      <c r="F1467" t="s">
        <v>7079</v>
      </c>
      <c r="G1467" t="s">
        <v>7080</v>
      </c>
      <c r="H1467" t="s">
        <v>7081</v>
      </c>
      <c r="I1467" t="s">
        <v>2729</v>
      </c>
    </row>
    <row r="1468" spans="1:9">
      <c r="A1468">
        <v>4544800</v>
      </c>
      <c r="B1468">
        <v>4549800</v>
      </c>
      <c r="C1468">
        <v>4434900</v>
      </c>
      <c r="D1468">
        <f t="shared" si="22"/>
        <v>4544800</v>
      </c>
      <c r="E1468" t="s">
        <v>1409</v>
      </c>
      <c r="F1468" t="s">
        <v>7082</v>
      </c>
      <c r="G1468" t="s">
        <v>7083</v>
      </c>
      <c r="H1468" t="s">
        <v>2535</v>
      </c>
      <c r="I1468" t="s">
        <v>2725</v>
      </c>
    </row>
    <row r="1469" spans="1:9">
      <c r="A1469">
        <v>58222000</v>
      </c>
      <c r="B1469">
        <v>60550000</v>
      </c>
      <c r="C1469">
        <v>63929000</v>
      </c>
      <c r="D1469">
        <f t="shared" si="22"/>
        <v>60550000</v>
      </c>
      <c r="E1469" t="s">
        <v>1410</v>
      </c>
      <c r="F1469" t="s">
        <v>7084</v>
      </c>
      <c r="G1469" t="s">
        <v>7085</v>
      </c>
      <c r="H1469" t="s">
        <v>4702</v>
      </c>
    </row>
    <row r="1470" spans="1:9">
      <c r="A1470">
        <v>39098000</v>
      </c>
      <c r="B1470">
        <v>38814000</v>
      </c>
      <c r="C1470">
        <v>37953000</v>
      </c>
      <c r="D1470">
        <f t="shared" si="22"/>
        <v>38814000</v>
      </c>
      <c r="E1470" t="s">
        <v>1411</v>
      </c>
      <c r="F1470" t="s">
        <v>7086</v>
      </c>
      <c r="G1470" t="s">
        <v>7087</v>
      </c>
      <c r="H1470" t="s">
        <v>7088</v>
      </c>
      <c r="I1470" t="s">
        <v>7089</v>
      </c>
    </row>
    <row r="1471" spans="1:9">
      <c r="A1471">
        <v>3937300</v>
      </c>
      <c r="B1471">
        <v>4036800</v>
      </c>
      <c r="C1471">
        <v>4132300</v>
      </c>
      <c r="D1471">
        <f t="shared" si="22"/>
        <v>4036800</v>
      </c>
      <c r="E1471" t="s">
        <v>1412</v>
      </c>
      <c r="F1471" t="s">
        <v>7090</v>
      </c>
      <c r="G1471" t="s">
        <v>7091</v>
      </c>
      <c r="H1471" t="s">
        <v>2609</v>
      </c>
      <c r="I1471" t="s">
        <v>2536</v>
      </c>
    </row>
    <row r="1472" spans="1:9">
      <c r="A1472">
        <v>106890000</v>
      </c>
      <c r="B1472">
        <v>0</v>
      </c>
      <c r="C1472">
        <v>96687000</v>
      </c>
      <c r="D1472">
        <f t="shared" si="22"/>
        <v>96687000</v>
      </c>
      <c r="E1472" t="s">
        <v>1413</v>
      </c>
      <c r="F1472" t="s">
        <v>7092</v>
      </c>
      <c r="G1472" t="s">
        <v>7093</v>
      </c>
      <c r="H1472" t="s">
        <v>7094</v>
      </c>
      <c r="I1472" t="s">
        <v>2729</v>
      </c>
    </row>
    <row r="1473" spans="1:9">
      <c r="A1473">
        <v>14320000</v>
      </c>
      <c r="B1473">
        <v>15135000</v>
      </c>
      <c r="C1473">
        <v>15080000</v>
      </c>
      <c r="D1473">
        <f t="shared" si="22"/>
        <v>15080000</v>
      </c>
      <c r="E1473" t="s">
        <v>1414</v>
      </c>
      <c r="F1473" t="s">
        <v>7095</v>
      </c>
      <c r="G1473" t="s">
        <v>7096</v>
      </c>
      <c r="H1473" t="s">
        <v>7097</v>
      </c>
      <c r="I1473" t="s">
        <v>7098</v>
      </c>
    </row>
    <row r="1474" spans="1:9">
      <c r="A1474">
        <v>2898400</v>
      </c>
      <c r="B1474">
        <v>2902100</v>
      </c>
      <c r="C1474">
        <v>0</v>
      </c>
      <c r="D1474">
        <f t="shared" si="22"/>
        <v>2898400</v>
      </c>
      <c r="E1474" t="s">
        <v>1415</v>
      </c>
      <c r="F1474" t="s">
        <v>7099</v>
      </c>
      <c r="G1474" t="s">
        <v>7100</v>
      </c>
      <c r="H1474" t="s">
        <v>7101</v>
      </c>
      <c r="I1474" t="s">
        <v>4148</v>
      </c>
    </row>
    <row r="1475" spans="1:9">
      <c r="A1475">
        <v>77266000</v>
      </c>
      <c r="B1475">
        <v>75268000</v>
      </c>
      <c r="C1475">
        <v>76744000</v>
      </c>
      <c r="D1475">
        <f t="shared" ref="D1475:D1538" si="23">MEDIAN(A1475:C1475)</f>
        <v>76744000</v>
      </c>
      <c r="E1475" t="s">
        <v>1416</v>
      </c>
      <c r="F1475" t="s">
        <v>7102</v>
      </c>
      <c r="G1475" t="s">
        <v>7103</v>
      </c>
      <c r="H1475" t="s">
        <v>2713</v>
      </c>
      <c r="I1475" t="s">
        <v>2714</v>
      </c>
    </row>
    <row r="1476" spans="1:9">
      <c r="A1476">
        <v>0</v>
      </c>
      <c r="B1476">
        <v>0</v>
      </c>
      <c r="C1476">
        <v>0</v>
      </c>
      <c r="D1476">
        <f t="shared" si="23"/>
        <v>0</v>
      </c>
      <c r="E1476" t="s">
        <v>1417</v>
      </c>
      <c r="F1476" t="s">
        <v>7104</v>
      </c>
      <c r="G1476" t="s">
        <v>7105</v>
      </c>
      <c r="H1476" t="s">
        <v>7106</v>
      </c>
      <c r="I1476" t="s">
        <v>3541</v>
      </c>
    </row>
    <row r="1477" spans="1:9">
      <c r="A1477">
        <v>299400000</v>
      </c>
      <c r="B1477">
        <v>275960000</v>
      </c>
      <c r="C1477">
        <v>267920000</v>
      </c>
      <c r="D1477">
        <f t="shared" si="23"/>
        <v>275960000</v>
      </c>
      <c r="E1477" t="s">
        <v>1418</v>
      </c>
      <c r="F1477" t="s">
        <v>7107</v>
      </c>
      <c r="G1477" t="s">
        <v>7108</v>
      </c>
      <c r="H1477" t="s">
        <v>7109</v>
      </c>
      <c r="I1477" t="s">
        <v>7110</v>
      </c>
    </row>
    <row r="1478" spans="1:9">
      <c r="A1478">
        <v>0</v>
      </c>
      <c r="B1478">
        <v>0</v>
      </c>
      <c r="C1478">
        <v>0</v>
      </c>
      <c r="D1478">
        <f t="shared" si="23"/>
        <v>0</v>
      </c>
      <c r="E1478" t="s">
        <v>1419</v>
      </c>
      <c r="F1478" t="s">
        <v>7111</v>
      </c>
      <c r="G1478" t="s">
        <v>7112</v>
      </c>
      <c r="H1478" t="s">
        <v>6088</v>
      </c>
    </row>
    <row r="1479" spans="1:9">
      <c r="A1479">
        <v>25857000</v>
      </c>
      <c r="B1479">
        <v>43463000</v>
      </c>
      <c r="C1479">
        <v>45755000</v>
      </c>
      <c r="D1479">
        <f t="shared" si="23"/>
        <v>43463000</v>
      </c>
      <c r="E1479" t="s">
        <v>1420</v>
      </c>
      <c r="F1479" t="s">
        <v>7113</v>
      </c>
      <c r="G1479" t="s">
        <v>1420</v>
      </c>
      <c r="H1479" t="s">
        <v>2535</v>
      </c>
      <c r="I1479" t="s">
        <v>2743</v>
      </c>
    </row>
    <row r="1480" spans="1:9">
      <c r="A1480">
        <v>0</v>
      </c>
      <c r="B1480">
        <v>0</v>
      </c>
      <c r="C1480">
        <v>0</v>
      </c>
      <c r="D1480">
        <f t="shared" si="23"/>
        <v>0</v>
      </c>
      <c r="E1480" t="s">
        <v>1421</v>
      </c>
      <c r="F1480" t="s">
        <v>7114</v>
      </c>
      <c r="G1480" t="s">
        <v>7115</v>
      </c>
      <c r="H1480" t="s">
        <v>4442</v>
      </c>
      <c r="I1480" t="s">
        <v>7116</v>
      </c>
    </row>
    <row r="1481" spans="1:9">
      <c r="A1481">
        <v>0</v>
      </c>
      <c r="B1481">
        <v>0</v>
      </c>
      <c r="C1481">
        <v>0</v>
      </c>
      <c r="D1481">
        <f t="shared" si="23"/>
        <v>0</v>
      </c>
      <c r="E1481" t="s">
        <v>1422</v>
      </c>
      <c r="F1481" t="s">
        <v>7117</v>
      </c>
      <c r="G1481" t="s">
        <v>7118</v>
      </c>
      <c r="H1481" t="s">
        <v>5678</v>
      </c>
      <c r="I1481" t="s">
        <v>7119</v>
      </c>
    </row>
    <row r="1482" spans="1:9">
      <c r="A1482">
        <v>59274000</v>
      </c>
      <c r="B1482">
        <v>55988000</v>
      </c>
      <c r="C1482">
        <v>60541000</v>
      </c>
      <c r="D1482">
        <f t="shared" si="23"/>
        <v>59274000</v>
      </c>
      <c r="E1482" t="s">
        <v>1423</v>
      </c>
      <c r="F1482" t="s">
        <v>7120</v>
      </c>
      <c r="G1482" t="s">
        <v>7121</v>
      </c>
      <c r="H1482" t="s">
        <v>5441</v>
      </c>
    </row>
    <row r="1483" spans="1:9">
      <c r="A1483">
        <v>3587600</v>
      </c>
      <c r="B1483">
        <v>3595900</v>
      </c>
      <c r="C1483">
        <v>0</v>
      </c>
      <c r="D1483">
        <f t="shared" si="23"/>
        <v>3587600</v>
      </c>
      <c r="E1483" t="s">
        <v>1424</v>
      </c>
      <c r="F1483" t="s">
        <v>7122</v>
      </c>
      <c r="G1483" t="s">
        <v>7123</v>
      </c>
      <c r="H1483" t="s">
        <v>4961</v>
      </c>
      <c r="I1483" t="s">
        <v>3992</v>
      </c>
    </row>
    <row r="1484" spans="1:9">
      <c r="A1484">
        <v>0</v>
      </c>
      <c r="B1484">
        <v>0</v>
      </c>
      <c r="C1484">
        <v>0</v>
      </c>
      <c r="D1484">
        <f t="shared" si="23"/>
        <v>0</v>
      </c>
      <c r="E1484" t="s">
        <v>1425</v>
      </c>
      <c r="F1484" t="s">
        <v>7124</v>
      </c>
      <c r="G1484" t="s">
        <v>7125</v>
      </c>
      <c r="H1484" t="s">
        <v>2996</v>
      </c>
    </row>
    <row r="1485" spans="1:9">
      <c r="A1485">
        <v>5724600</v>
      </c>
      <c r="B1485">
        <v>0</v>
      </c>
      <c r="C1485">
        <v>6020400</v>
      </c>
      <c r="D1485">
        <f t="shared" si="23"/>
        <v>5724600</v>
      </c>
      <c r="E1485" t="s">
        <v>1426</v>
      </c>
      <c r="F1485" t="s">
        <v>7126</v>
      </c>
      <c r="G1485" t="s">
        <v>7127</v>
      </c>
      <c r="H1485" t="s">
        <v>7128</v>
      </c>
      <c r="I1485" t="s">
        <v>7129</v>
      </c>
    </row>
    <row r="1486" spans="1:9">
      <c r="A1486">
        <v>0</v>
      </c>
      <c r="B1486">
        <v>0</v>
      </c>
      <c r="C1486">
        <v>0</v>
      </c>
      <c r="D1486">
        <f t="shared" si="23"/>
        <v>0</v>
      </c>
      <c r="E1486" t="s">
        <v>1427</v>
      </c>
      <c r="F1486" t="s">
        <v>7130</v>
      </c>
      <c r="G1486" t="s">
        <v>7131</v>
      </c>
      <c r="H1486" t="s">
        <v>7132</v>
      </c>
      <c r="I1486" t="s">
        <v>7133</v>
      </c>
    </row>
    <row r="1487" spans="1:9">
      <c r="A1487">
        <v>10200000</v>
      </c>
      <c r="B1487">
        <v>9487900</v>
      </c>
      <c r="C1487">
        <v>10101000</v>
      </c>
      <c r="D1487">
        <f t="shared" si="23"/>
        <v>10101000</v>
      </c>
      <c r="E1487" t="s">
        <v>1428</v>
      </c>
      <c r="F1487" t="s">
        <v>7134</v>
      </c>
      <c r="G1487" t="s">
        <v>7135</v>
      </c>
      <c r="H1487" t="s">
        <v>7136</v>
      </c>
      <c r="I1487" t="s">
        <v>7137</v>
      </c>
    </row>
    <row r="1488" spans="1:9">
      <c r="A1488">
        <v>0</v>
      </c>
      <c r="B1488">
        <v>0</v>
      </c>
      <c r="C1488">
        <v>0</v>
      </c>
      <c r="D1488">
        <f t="shared" si="23"/>
        <v>0</v>
      </c>
      <c r="E1488" t="s">
        <v>1429</v>
      </c>
      <c r="F1488" t="s">
        <v>7138</v>
      </c>
      <c r="G1488" t="s">
        <v>7139</v>
      </c>
      <c r="H1488" t="s">
        <v>7140</v>
      </c>
      <c r="I1488" t="s">
        <v>7141</v>
      </c>
    </row>
    <row r="1489" spans="1:9">
      <c r="A1489">
        <v>9518200</v>
      </c>
      <c r="B1489">
        <v>9521400</v>
      </c>
      <c r="C1489">
        <v>9509700</v>
      </c>
      <c r="D1489">
        <f t="shared" si="23"/>
        <v>9518200</v>
      </c>
      <c r="E1489" t="s">
        <v>1430</v>
      </c>
      <c r="F1489" t="s">
        <v>7142</v>
      </c>
      <c r="G1489" t="s">
        <v>7143</v>
      </c>
      <c r="H1489" t="s">
        <v>6978</v>
      </c>
      <c r="I1489" t="s">
        <v>7144</v>
      </c>
    </row>
    <row r="1490" spans="1:9">
      <c r="A1490">
        <v>24917000</v>
      </c>
      <c r="B1490">
        <v>17985000</v>
      </c>
      <c r="C1490">
        <v>23793000</v>
      </c>
      <c r="D1490">
        <f t="shared" si="23"/>
        <v>23793000</v>
      </c>
      <c r="E1490" t="s">
        <v>1431</v>
      </c>
      <c r="F1490" t="s">
        <v>7145</v>
      </c>
      <c r="G1490" t="s">
        <v>7146</v>
      </c>
      <c r="H1490" t="s">
        <v>7147</v>
      </c>
      <c r="I1490" t="s">
        <v>7148</v>
      </c>
    </row>
    <row r="1491" spans="1:9">
      <c r="A1491">
        <v>19997000</v>
      </c>
      <c r="B1491">
        <v>16564000</v>
      </c>
      <c r="C1491">
        <v>18739000</v>
      </c>
      <c r="D1491">
        <f t="shared" si="23"/>
        <v>18739000</v>
      </c>
      <c r="E1491" t="s">
        <v>1432</v>
      </c>
      <c r="F1491" t="s">
        <v>7149</v>
      </c>
      <c r="G1491" t="s">
        <v>7150</v>
      </c>
      <c r="H1491" t="s">
        <v>5584</v>
      </c>
      <c r="I1491" t="s">
        <v>2505</v>
      </c>
    </row>
    <row r="1492" spans="1:9">
      <c r="A1492">
        <v>32708000</v>
      </c>
      <c r="B1492">
        <v>28643000</v>
      </c>
      <c r="C1492">
        <v>31732000</v>
      </c>
      <c r="D1492">
        <f t="shared" si="23"/>
        <v>31732000</v>
      </c>
      <c r="E1492" t="s">
        <v>1433</v>
      </c>
      <c r="F1492" t="s">
        <v>7151</v>
      </c>
      <c r="G1492" t="s">
        <v>7152</v>
      </c>
      <c r="H1492" t="s">
        <v>4357</v>
      </c>
      <c r="I1492" t="s">
        <v>6523</v>
      </c>
    </row>
    <row r="1493" spans="1:9">
      <c r="A1493">
        <v>0</v>
      </c>
      <c r="B1493">
        <v>0</v>
      </c>
      <c r="C1493">
        <v>0</v>
      </c>
      <c r="D1493">
        <f t="shared" si="23"/>
        <v>0</v>
      </c>
      <c r="E1493" t="s">
        <v>1434</v>
      </c>
      <c r="F1493" t="s">
        <v>7153</v>
      </c>
      <c r="G1493" t="s">
        <v>7154</v>
      </c>
      <c r="H1493" t="s">
        <v>7155</v>
      </c>
      <c r="I1493" t="s">
        <v>3288</v>
      </c>
    </row>
    <row r="1494" spans="1:9">
      <c r="A1494">
        <v>0</v>
      </c>
      <c r="B1494">
        <v>0</v>
      </c>
      <c r="C1494">
        <v>0</v>
      </c>
      <c r="D1494">
        <f t="shared" si="23"/>
        <v>0</v>
      </c>
      <c r="E1494" t="s">
        <v>1435</v>
      </c>
      <c r="F1494" t="s">
        <v>7156</v>
      </c>
      <c r="G1494" t="s">
        <v>7157</v>
      </c>
      <c r="H1494" t="s">
        <v>7158</v>
      </c>
      <c r="I1494" t="s">
        <v>2999</v>
      </c>
    </row>
    <row r="1495" spans="1:9">
      <c r="A1495">
        <v>31656000</v>
      </c>
      <c r="B1495">
        <v>34603000</v>
      </c>
      <c r="C1495">
        <v>33625000</v>
      </c>
      <c r="D1495">
        <f t="shared" si="23"/>
        <v>33625000</v>
      </c>
      <c r="E1495" t="s">
        <v>1436</v>
      </c>
      <c r="F1495" t="s">
        <v>7159</v>
      </c>
      <c r="G1495" t="s">
        <v>7160</v>
      </c>
      <c r="H1495" t="s">
        <v>7161</v>
      </c>
      <c r="I1495" t="s">
        <v>7162</v>
      </c>
    </row>
    <row r="1496" spans="1:9">
      <c r="A1496">
        <v>4282600</v>
      </c>
      <c r="B1496">
        <v>4732400</v>
      </c>
      <c r="C1496">
        <v>0</v>
      </c>
      <c r="D1496">
        <f t="shared" si="23"/>
        <v>4282600</v>
      </c>
      <c r="E1496" t="s">
        <v>1437</v>
      </c>
      <c r="F1496" t="s">
        <v>7163</v>
      </c>
      <c r="G1496" t="s">
        <v>7164</v>
      </c>
      <c r="H1496" t="s">
        <v>7165</v>
      </c>
      <c r="I1496" t="s">
        <v>3186</v>
      </c>
    </row>
    <row r="1497" spans="1:9">
      <c r="A1497">
        <v>0</v>
      </c>
      <c r="B1497">
        <v>0</v>
      </c>
      <c r="C1497">
        <v>0</v>
      </c>
      <c r="D1497">
        <f t="shared" si="23"/>
        <v>0</v>
      </c>
      <c r="E1497" t="s">
        <v>2460</v>
      </c>
      <c r="F1497" t="s">
        <v>7166</v>
      </c>
      <c r="G1497" t="s">
        <v>7167</v>
      </c>
      <c r="H1497" t="s">
        <v>7168</v>
      </c>
      <c r="I1497" t="s">
        <v>7169</v>
      </c>
    </row>
    <row r="1498" spans="1:9">
      <c r="A1498">
        <v>0</v>
      </c>
      <c r="B1498">
        <v>0</v>
      </c>
      <c r="C1498">
        <v>0</v>
      </c>
      <c r="D1498">
        <f t="shared" si="23"/>
        <v>0</v>
      </c>
      <c r="E1498" t="s">
        <v>1438</v>
      </c>
      <c r="F1498" t="s">
        <v>7170</v>
      </c>
      <c r="G1498" t="s">
        <v>7171</v>
      </c>
      <c r="H1498" t="s">
        <v>2535</v>
      </c>
    </row>
    <row r="1499" spans="1:9">
      <c r="A1499">
        <v>23662000</v>
      </c>
      <c r="B1499">
        <v>23574000</v>
      </c>
      <c r="C1499">
        <v>20143000</v>
      </c>
      <c r="D1499">
        <f t="shared" si="23"/>
        <v>23574000</v>
      </c>
      <c r="E1499" t="s">
        <v>1439</v>
      </c>
      <c r="F1499" t="s">
        <v>7172</v>
      </c>
      <c r="G1499" t="s">
        <v>7173</v>
      </c>
      <c r="H1499" t="s">
        <v>2564</v>
      </c>
      <c r="I1499" t="s">
        <v>4165</v>
      </c>
    </row>
    <row r="1500" spans="1:9">
      <c r="A1500">
        <v>20490000</v>
      </c>
      <c r="B1500">
        <v>20884000</v>
      </c>
      <c r="C1500">
        <v>20473000</v>
      </c>
      <c r="D1500">
        <f t="shared" si="23"/>
        <v>20490000</v>
      </c>
      <c r="E1500" t="s">
        <v>1440</v>
      </c>
      <c r="F1500" t="s">
        <v>7174</v>
      </c>
      <c r="G1500" t="s">
        <v>7175</v>
      </c>
      <c r="H1500" t="s">
        <v>7176</v>
      </c>
      <c r="I1500" t="s">
        <v>3559</v>
      </c>
    </row>
    <row r="1501" spans="1:9">
      <c r="A1501">
        <v>29658000</v>
      </c>
      <c r="B1501">
        <v>34657000</v>
      </c>
      <c r="C1501">
        <v>34352000</v>
      </c>
      <c r="D1501">
        <f t="shared" si="23"/>
        <v>34352000</v>
      </c>
      <c r="E1501" t="s">
        <v>1441</v>
      </c>
      <c r="F1501" t="s">
        <v>7177</v>
      </c>
      <c r="G1501" t="s">
        <v>7178</v>
      </c>
      <c r="H1501" t="s">
        <v>2713</v>
      </c>
      <c r="I1501" t="s">
        <v>2714</v>
      </c>
    </row>
    <row r="1502" spans="1:9">
      <c r="A1502">
        <v>9077300</v>
      </c>
      <c r="B1502">
        <v>7444700</v>
      </c>
      <c r="C1502">
        <v>0</v>
      </c>
      <c r="D1502">
        <f t="shared" si="23"/>
        <v>7444700</v>
      </c>
      <c r="E1502" t="s">
        <v>1442</v>
      </c>
      <c r="F1502" t="s">
        <v>7179</v>
      </c>
      <c r="G1502" t="s">
        <v>7180</v>
      </c>
      <c r="H1502" t="s">
        <v>3874</v>
      </c>
      <c r="I1502" t="s">
        <v>7181</v>
      </c>
    </row>
    <row r="1503" spans="1:9">
      <c r="A1503">
        <v>5534400</v>
      </c>
      <c r="B1503">
        <v>6461200</v>
      </c>
      <c r="C1503">
        <v>6111500</v>
      </c>
      <c r="D1503">
        <f t="shared" si="23"/>
        <v>6111500</v>
      </c>
      <c r="E1503" t="s">
        <v>1443</v>
      </c>
      <c r="F1503" t="s">
        <v>7182</v>
      </c>
      <c r="G1503" t="s">
        <v>7183</v>
      </c>
      <c r="H1503" t="s">
        <v>7184</v>
      </c>
      <c r="I1503" t="s">
        <v>7185</v>
      </c>
    </row>
    <row r="1504" spans="1:9">
      <c r="A1504">
        <v>22013000</v>
      </c>
      <c r="B1504">
        <v>20649000</v>
      </c>
      <c r="C1504">
        <v>21205000</v>
      </c>
      <c r="D1504">
        <f t="shared" si="23"/>
        <v>21205000</v>
      </c>
      <c r="E1504" t="s">
        <v>1444</v>
      </c>
      <c r="F1504" t="s">
        <v>7186</v>
      </c>
      <c r="G1504" t="s">
        <v>7187</v>
      </c>
      <c r="H1504" t="s">
        <v>2728</v>
      </c>
      <c r="I1504" t="s">
        <v>2729</v>
      </c>
    </row>
    <row r="1505" spans="1:9">
      <c r="A1505">
        <v>2849400</v>
      </c>
      <c r="B1505">
        <v>3070900</v>
      </c>
      <c r="C1505">
        <v>2910000</v>
      </c>
      <c r="D1505">
        <f t="shared" si="23"/>
        <v>2910000</v>
      </c>
      <c r="E1505" t="s">
        <v>1445</v>
      </c>
      <c r="F1505" t="s">
        <v>7188</v>
      </c>
      <c r="G1505" t="s">
        <v>7189</v>
      </c>
      <c r="H1505" t="s">
        <v>7190</v>
      </c>
      <c r="I1505" t="s">
        <v>7191</v>
      </c>
    </row>
    <row r="1506" spans="1:9">
      <c r="A1506">
        <v>0</v>
      </c>
      <c r="B1506">
        <v>0</v>
      </c>
      <c r="C1506">
        <v>0</v>
      </c>
      <c r="D1506">
        <f t="shared" si="23"/>
        <v>0</v>
      </c>
      <c r="E1506" t="s">
        <v>1446</v>
      </c>
      <c r="F1506" t="s">
        <v>7192</v>
      </c>
      <c r="G1506" t="s">
        <v>7193</v>
      </c>
      <c r="H1506" t="s">
        <v>2765</v>
      </c>
    </row>
    <row r="1507" spans="1:9">
      <c r="A1507">
        <v>0</v>
      </c>
      <c r="B1507">
        <v>0</v>
      </c>
      <c r="C1507">
        <v>0</v>
      </c>
      <c r="D1507">
        <f t="shared" si="23"/>
        <v>0</v>
      </c>
      <c r="E1507" t="s">
        <v>1447</v>
      </c>
      <c r="F1507" t="s">
        <v>7194</v>
      </c>
      <c r="G1507" t="s">
        <v>7195</v>
      </c>
      <c r="H1507" t="s">
        <v>7196</v>
      </c>
      <c r="I1507" t="s">
        <v>7197</v>
      </c>
    </row>
    <row r="1508" spans="1:9">
      <c r="A1508">
        <v>36570000</v>
      </c>
      <c r="B1508">
        <v>37710000</v>
      </c>
      <c r="C1508">
        <v>37609000</v>
      </c>
      <c r="D1508">
        <f t="shared" si="23"/>
        <v>37609000</v>
      </c>
      <c r="E1508" t="s">
        <v>1448</v>
      </c>
      <c r="F1508" t="s">
        <v>7198</v>
      </c>
      <c r="G1508" t="s">
        <v>7199</v>
      </c>
      <c r="H1508" t="s">
        <v>7200</v>
      </c>
      <c r="I1508" t="s">
        <v>7201</v>
      </c>
    </row>
    <row r="1509" spans="1:9">
      <c r="A1509">
        <v>0</v>
      </c>
      <c r="B1509">
        <v>0</v>
      </c>
      <c r="C1509">
        <v>0</v>
      </c>
      <c r="D1509">
        <f t="shared" si="23"/>
        <v>0</v>
      </c>
      <c r="E1509" t="s">
        <v>1449</v>
      </c>
      <c r="F1509" t="s">
        <v>7202</v>
      </c>
      <c r="G1509" t="s">
        <v>7203</v>
      </c>
      <c r="H1509" t="s">
        <v>7204</v>
      </c>
      <c r="I1509" t="s">
        <v>2565</v>
      </c>
    </row>
    <row r="1510" spans="1:9">
      <c r="A1510">
        <v>3827400</v>
      </c>
      <c r="B1510">
        <v>5103500</v>
      </c>
      <c r="C1510">
        <v>4769300</v>
      </c>
      <c r="D1510">
        <f t="shared" si="23"/>
        <v>4769300</v>
      </c>
      <c r="E1510" t="s">
        <v>1450</v>
      </c>
      <c r="F1510" t="s">
        <v>7205</v>
      </c>
      <c r="G1510" t="s">
        <v>7206</v>
      </c>
      <c r="H1510" t="s">
        <v>2605</v>
      </c>
      <c r="I1510" t="s">
        <v>7207</v>
      </c>
    </row>
    <row r="1511" spans="1:9">
      <c r="A1511">
        <v>25911000</v>
      </c>
      <c r="B1511">
        <v>25209000</v>
      </c>
      <c r="C1511">
        <v>23451000</v>
      </c>
      <c r="D1511">
        <f t="shared" si="23"/>
        <v>25209000</v>
      </c>
      <c r="E1511" t="s">
        <v>1451</v>
      </c>
      <c r="F1511" t="s">
        <v>7208</v>
      </c>
      <c r="G1511" t="s">
        <v>7209</v>
      </c>
      <c r="H1511" t="s">
        <v>2564</v>
      </c>
      <c r="I1511" t="s">
        <v>7210</v>
      </c>
    </row>
    <row r="1512" spans="1:9">
      <c r="A1512">
        <v>0</v>
      </c>
      <c r="B1512">
        <v>0</v>
      </c>
      <c r="C1512">
        <v>0</v>
      </c>
      <c r="D1512">
        <f t="shared" si="23"/>
        <v>0</v>
      </c>
      <c r="E1512" t="s">
        <v>1452</v>
      </c>
      <c r="F1512" t="s">
        <v>7211</v>
      </c>
      <c r="G1512" t="s">
        <v>7212</v>
      </c>
      <c r="H1512" t="s">
        <v>5227</v>
      </c>
      <c r="I1512" t="s">
        <v>7213</v>
      </c>
    </row>
    <row r="1513" spans="1:9">
      <c r="A1513">
        <v>55767000</v>
      </c>
      <c r="B1513">
        <v>53854000</v>
      </c>
      <c r="C1513">
        <v>51661000</v>
      </c>
      <c r="D1513">
        <f t="shared" si="23"/>
        <v>53854000</v>
      </c>
      <c r="E1513" t="s">
        <v>1453</v>
      </c>
      <c r="F1513" t="s">
        <v>7214</v>
      </c>
      <c r="G1513" t="s">
        <v>7215</v>
      </c>
      <c r="H1513" t="s">
        <v>7216</v>
      </c>
      <c r="I1513" t="s">
        <v>7217</v>
      </c>
    </row>
    <row r="1514" spans="1:9">
      <c r="A1514">
        <v>0</v>
      </c>
      <c r="B1514">
        <v>3598200</v>
      </c>
      <c r="C1514">
        <v>4272800</v>
      </c>
      <c r="D1514">
        <f t="shared" si="23"/>
        <v>3598200</v>
      </c>
      <c r="E1514" t="s">
        <v>1454</v>
      </c>
      <c r="F1514" t="s">
        <v>7218</v>
      </c>
      <c r="G1514" t="s">
        <v>7219</v>
      </c>
      <c r="H1514" t="s">
        <v>7220</v>
      </c>
      <c r="I1514" t="s">
        <v>7221</v>
      </c>
    </row>
    <row r="1515" spans="1:9">
      <c r="A1515">
        <v>19086000</v>
      </c>
      <c r="B1515">
        <v>17910000</v>
      </c>
      <c r="C1515">
        <v>18720000</v>
      </c>
      <c r="D1515">
        <f t="shared" si="23"/>
        <v>18720000</v>
      </c>
      <c r="E1515" t="s">
        <v>1455</v>
      </c>
      <c r="F1515" t="s">
        <v>7222</v>
      </c>
      <c r="G1515" t="s">
        <v>7223</v>
      </c>
      <c r="H1515" t="s">
        <v>7224</v>
      </c>
      <c r="I1515" t="s">
        <v>2747</v>
      </c>
    </row>
    <row r="1516" spans="1:9">
      <c r="A1516">
        <v>1859500</v>
      </c>
      <c r="B1516">
        <v>2034700</v>
      </c>
      <c r="C1516">
        <v>2008800</v>
      </c>
      <c r="D1516">
        <f t="shared" si="23"/>
        <v>2008800</v>
      </c>
      <c r="E1516" t="s">
        <v>1456</v>
      </c>
      <c r="F1516" t="s">
        <v>7225</v>
      </c>
      <c r="G1516" t="s">
        <v>7226</v>
      </c>
      <c r="H1516" t="s">
        <v>2535</v>
      </c>
    </row>
    <row r="1517" spans="1:9">
      <c r="A1517">
        <v>0</v>
      </c>
      <c r="B1517">
        <v>0</v>
      </c>
      <c r="C1517">
        <v>0</v>
      </c>
      <c r="D1517">
        <f t="shared" si="23"/>
        <v>0</v>
      </c>
      <c r="E1517" t="s">
        <v>1457</v>
      </c>
      <c r="F1517" t="s">
        <v>7227</v>
      </c>
      <c r="G1517" t="s">
        <v>7228</v>
      </c>
      <c r="H1517" t="s">
        <v>7229</v>
      </c>
      <c r="I1517" t="s">
        <v>7230</v>
      </c>
    </row>
    <row r="1518" spans="1:9">
      <c r="A1518">
        <v>7947400</v>
      </c>
      <c r="B1518">
        <v>8256000</v>
      </c>
      <c r="C1518">
        <v>8253500</v>
      </c>
      <c r="D1518">
        <f t="shared" si="23"/>
        <v>8253500</v>
      </c>
      <c r="E1518" t="s">
        <v>1458</v>
      </c>
      <c r="F1518" t="s">
        <v>7231</v>
      </c>
      <c r="G1518" t="s">
        <v>7232</v>
      </c>
      <c r="H1518" t="s">
        <v>7233</v>
      </c>
      <c r="I1518" t="s">
        <v>7234</v>
      </c>
    </row>
    <row r="1519" spans="1:9">
      <c r="A1519">
        <v>7704500</v>
      </c>
      <c r="B1519">
        <v>7584900</v>
      </c>
      <c r="C1519">
        <v>7455500</v>
      </c>
      <c r="D1519">
        <f t="shared" si="23"/>
        <v>7584900</v>
      </c>
      <c r="E1519" t="s">
        <v>1459</v>
      </c>
      <c r="F1519" t="s">
        <v>7235</v>
      </c>
      <c r="G1519" t="s">
        <v>7236</v>
      </c>
      <c r="H1519" t="s">
        <v>7237</v>
      </c>
      <c r="I1519" t="s">
        <v>7238</v>
      </c>
    </row>
    <row r="1520" spans="1:9">
      <c r="A1520">
        <v>4308100</v>
      </c>
      <c r="B1520">
        <v>4547400</v>
      </c>
      <c r="C1520">
        <v>0</v>
      </c>
      <c r="D1520">
        <f t="shared" si="23"/>
        <v>4308100</v>
      </c>
      <c r="E1520" t="s">
        <v>1460</v>
      </c>
      <c r="F1520" t="s">
        <v>7239</v>
      </c>
      <c r="G1520" t="s">
        <v>7240</v>
      </c>
      <c r="H1520" t="s">
        <v>3150</v>
      </c>
      <c r="I1520" t="s">
        <v>2536</v>
      </c>
    </row>
    <row r="1521" spans="1:9">
      <c r="A1521">
        <v>3969900</v>
      </c>
      <c r="B1521">
        <v>0</v>
      </c>
      <c r="C1521">
        <v>3619000</v>
      </c>
      <c r="D1521">
        <f t="shared" si="23"/>
        <v>3619000</v>
      </c>
      <c r="E1521" t="s">
        <v>1461</v>
      </c>
      <c r="F1521" t="s">
        <v>7241</v>
      </c>
      <c r="G1521" t="s">
        <v>7242</v>
      </c>
      <c r="H1521" t="s">
        <v>2659</v>
      </c>
      <c r="I1521" t="s">
        <v>2789</v>
      </c>
    </row>
    <row r="1522" spans="1:9">
      <c r="A1522">
        <v>7942800</v>
      </c>
      <c r="B1522">
        <v>7784600</v>
      </c>
      <c r="C1522">
        <v>8054900</v>
      </c>
      <c r="D1522">
        <f t="shared" si="23"/>
        <v>7942800</v>
      </c>
      <c r="E1522" t="s">
        <v>1462</v>
      </c>
      <c r="F1522" t="s">
        <v>7243</v>
      </c>
      <c r="G1522" t="s">
        <v>1462</v>
      </c>
      <c r="H1522" t="s">
        <v>7244</v>
      </c>
      <c r="I1522" t="s">
        <v>2536</v>
      </c>
    </row>
    <row r="1523" spans="1:9">
      <c r="A1523">
        <v>0</v>
      </c>
      <c r="B1523">
        <v>2660800</v>
      </c>
      <c r="C1523">
        <v>0</v>
      </c>
      <c r="D1523">
        <f t="shared" si="23"/>
        <v>0</v>
      </c>
      <c r="E1523" t="s">
        <v>1463</v>
      </c>
      <c r="F1523" t="s">
        <v>7245</v>
      </c>
      <c r="G1523" t="s">
        <v>7246</v>
      </c>
    </row>
    <row r="1524" spans="1:9">
      <c r="A1524">
        <v>22497000</v>
      </c>
      <c r="B1524">
        <v>19159000</v>
      </c>
      <c r="C1524">
        <v>19263000</v>
      </c>
      <c r="D1524">
        <f t="shared" si="23"/>
        <v>19263000</v>
      </c>
      <c r="E1524" t="s">
        <v>1464</v>
      </c>
      <c r="F1524" t="s">
        <v>7247</v>
      </c>
      <c r="G1524" t="s">
        <v>7248</v>
      </c>
      <c r="H1524" t="s">
        <v>3330</v>
      </c>
      <c r="I1524" t="s">
        <v>7249</v>
      </c>
    </row>
    <row r="1525" spans="1:9">
      <c r="A1525">
        <v>7230100</v>
      </c>
      <c r="B1525">
        <v>6586500</v>
      </c>
      <c r="C1525">
        <v>0</v>
      </c>
      <c r="D1525">
        <f t="shared" si="23"/>
        <v>6586500</v>
      </c>
      <c r="E1525" t="s">
        <v>1465</v>
      </c>
      <c r="F1525" t="s">
        <v>7250</v>
      </c>
      <c r="G1525" t="s">
        <v>7251</v>
      </c>
      <c r="H1525" t="s">
        <v>7252</v>
      </c>
      <c r="I1525" t="s">
        <v>2875</v>
      </c>
    </row>
    <row r="1526" spans="1:9">
      <c r="A1526">
        <v>5172200</v>
      </c>
      <c r="B1526">
        <v>4794000</v>
      </c>
      <c r="C1526">
        <v>4931900</v>
      </c>
      <c r="D1526">
        <f t="shared" si="23"/>
        <v>4931900</v>
      </c>
      <c r="E1526" t="s">
        <v>1466</v>
      </c>
      <c r="F1526" t="s">
        <v>7253</v>
      </c>
      <c r="G1526" t="s">
        <v>7254</v>
      </c>
      <c r="H1526" t="s">
        <v>7255</v>
      </c>
      <c r="I1526" t="s">
        <v>7256</v>
      </c>
    </row>
    <row r="1527" spans="1:9">
      <c r="A1527">
        <v>67246000</v>
      </c>
      <c r="B1527">
        <v>62917000</v>
      </c>
      <c r="C1527">
        <v>59067000</v>
      </c>
      <c r="D1527">
        <f t="shared" si="23"/>
        <v>62917000</v>
      </c>
      <c r="E1527" t="s">
        <v>1467</v>
      </c>
      <c r="F1527" t="s">
        <v>7257</v>
      </c>
      <c r="G1527" t="s">
        <v>7258</v>
      </c>
      <c r="H1527" t="s">
        <v>6992</v>
      </c>
      <c r="I1527" t="s">
        <v>2827</v>
      </c>
    </row>
    <row r="1528" spans="1:9">
      <c r="A1528">
        <v>137670000</v>
      </c>
      <c r="B1528">
        <v>158160000</v>
      </c>
      <c r="C1528">
        <v>158110000</v>
      </c>
      <c r="D1528">
        <f t="shared" si="23"/>
        <v>158110000</v>
      </c>
      <c r="E1528" t="s">
        <v>1468</v>
      </c>
      <c r="F1528" t="s">
        <v>7259</v>
      </c>
      <c r="G1528" t="s">
        <v>7260</v>
      </c>
      <c r="H1528" t="s">
        <v>2697</v>
      </c>
      <c r="I1528" t="s">
        <v>2698</v>
      </c>
    </row>
    <row r="1529" spans="1:9">
      <c r="A1529">
        <v>5626100</v>
      </c>
      <c r="B1529">
        <v>5425900</v>
      </c>
      <c r="C1529">
        <v>5388500</v>
      </c>
      <c r="D1529">
        <f t="shared" si="23"/>
        <v>5425900</v>
      </c>
      <c r="E1529" t="s">
        <v>1469</v>
      </c>
      <c r="F1529" t="s">
        <v>7261</v>
      </c>
      <c r="G1529" t="s">
        <v>7262</v>
      </c>
      <c r="H1529" t="s">
        <v>7263</v>
      </c>
      <c r="I1529" t="s">
        <v>7264</v>
      </c>
    </row>
    <row r="1530" spans="1:9">
      <c r="A1530">
        <v>13097000</v>
      </c>
      <c r="B1530">
        <v>12548000</v>
      </c>
      <c r="C1530">
        <v>12461000</v>
      </c>
      <c r="D1530">
        <f t="shared" si="23"/>
        <v>12548000</v>
      </c>
      <c r="E1530" t="s">
        <v>1470</v>
      </c>
      <c r="F1530" t="s">
        <v>7265</v>
      </c>
      <c r="G1530" t="s">
        <v>7266</v>
      </c>
      <c r="H1530" t="s">
        <v>7267</v>
      </c>
      <c r="I1530" t="s">
        <v>7268</v>
      </c>
    </row>
    <row r="1531" spans="1:9">
      <c r="A1531">
        <v>0</v>
      </c>
      <c r="B1531">
        <v>0</v>
      </c>
      <c r="C1531">
        <v>0</v>
      </c>
      <c r="D1531">
        <f t="shared" si="23"/>
        <v>0</v>
      </c>
      <c r="E1531" t="s">
        <v>1471</v>
      </c>
      <c r="F1531" t="s">
        <v>7269</v>
      </c>
      <c r="G1531" t="s">
        <v>7270</v>
      </c>
      <c r="H1531" t="s">
        <v>2874</v>
      </c>
      <c r="I1531" t="s">
        <v>2875</v>
      </c>
    </row>
    <row r="1532" spans="1:9">
      <c r="A1532">
        <v>20501000</v>
      </c>
      <c r="B1532">
        <v>21400000</v>
      </c>
      <c r="C1532">
        <v>19617000</v>
      </c>
      <c r="D1532">
        <f t="shared" si="23"/>
        <v>20501000</v>
      </c>
      <c r="E1532" t="s">
        <v>1472</v>
      </c>
      <c r="F1532" t="s">
        <v>7271</v>
      </c>
      <c r="G1532" t="s">
        <v>7272</v>
      </c>
      <c r="H1532" t="s">
        <v>7273</v>
      </c>
      <c r="I1532" t="s">
        <v>3838</v>
      </c>
    </row>
    <row r="1533" spans="1:9">
      <c r="A1533">
        <v>8023800</v>
      </c>
      <c r="B1533">
        <v>8612500</v>
      </c>
      <c r="C1533">
        <v>8760900</v>
      </c>
      <c r="D1533">
        <f t="shared" si="23"/>
        <v>8612500</v>
      </c>
      <c r="E1533" t="s">
        <v>1473</v>
      </c>
      <c r="F1533" t="s">
        <v>7274</v>
      </c>
      <c r="G1533" t="s">
        <v>7275</v>
      </c>
      <c r="H1533" t="s">
        <v>7276</v>
      </c>
      <c r="I1533" t="s">
        <v>2875</v>
      </c>
    </row>
    <row r="1534" spans="1:9">
      <c r="A1534">
        <v>3110800</v>
      </c>
      <c r="B1534">
        <v>2910200</v>
      </c>
      <c r="C1534">
        <v>2569300</v>
      </c>
      <c r="D1534">
        <f t="shared" si="23"/>
        <v>2910200</v>
      </c>
      <c r="E1534" t="s">
        <v>1474</v>
      </c>
      <c r="F1534" t="s">
        <v>7277</v>
      </c>
      <c r="G1534" t="s">
        <v>7278</v>
      </c>
      <c r="H1534" t="s">
        <v>2609</v>
      </c>
      <c r="I1534" t="s">
        <v>7279</v>
      </c>
    </row>
    <row r="1535" spans="1:9">
      <c r="A1535">
        <v>0</v>
      </c>
      <c r="B1535">
        <v>0</v>
      </c>
      <c r="C1535">
        <v>0</v>
      </c>
      <c r="D1535">
        <f t="shared" si="23"/>
        <v>0</v>
      </c>
      <c r="E1535" t="s">
        <v>1475</v>
      </c>
      <c r="F1535" t="s">
        <v>7280</v>
      </c>
      <c r="G1535" t="s">
        <v>7281</v>
      </c>
      <c r="H1535" t="s">
        <v>7282</v>
      </c>
      <c r="I1535" t="s">
        <v>7283</v>
      </c>
    </row>
    <row r="1536" spans="1:9">
      <c r="A1536">
        <v>0</v>
      </c>
      <c r="B1536">
        <v>0</v>
      </c>
      <c r="C1536">
        <v>0</v>
      </c>
      <c r="D1536">
        <f t="shared" si="23"/>
        <v>0</v>
      </c>
      <c r="E1536" t="s">
        <v>1476</v>
      </c>
      <c r="F1536" t="s">
        <v>7284</v>
      </c>
      <c r="G1536" t="s">
        <v>7285</v>
      </c>
      <c r="H1536" t="s">
        <v>7158</v>
      </c>
      <c r="I1536" t="s">
        <v>7286</v>
      </c>
    </row>
    <row r="1537" spans="1:9">
      <c r="A1537">
        <v>25981000</v>
      </c>
      <c r="B1537">
        <v>25538000</v>
      </c>
      <c r="C1537">
        <v>26170000</v>
      </c>
      <c r="D1537">
        <f t="shared" si="23"/>
        <v>25981000</v>
      </c>
      <c r="E1537" t="s">
        <v>1477</v>
      </c>
      <c r="F1537" t="s">
        <v>7287</v>
      </c>
      <c r="G1537" t="s">
        <v>7288</v>
      </c>
      <c r="H1537" t="s">
        <v>7289</v>
      </c>
      <c r="I1537" t="s">
        <v>7290</v>
      </c>
    </row>
    <row r="1538" spans="1:9">
      <c r="A1538">
        <v>49029000</v>
      </c>
      <c r="B1538">
        <v>47920000</v>
      </c>
      <c r="C1538">
        <v>47273000</v>
      </c>
      <c r="D1538">
        <f t="shared" si="23"/>
        <v>47920000</v>
      </c>
      <c r="E1538" t="s">
        <v>1478</v>
      </c>
      <c r="F1538" t="s">
        <v>7291</v>
      </c>
      <c r="G1538" t="s">
        <v>7292</v>
      </c>
      <c r="H1538" t="s">
        <v>2546</v>
      </c>
      <c r="I1538" t="s">
        <v>2725</v>
      </c>
    </row>
    <row r="1539" spans="1:9">
      <c r="A1539">
        <v>14897000</v>
      </c>
      <c r="B1539">
        <v>13665000</v>
      </c>
      <c r="C1539">
        <v>13842000</v>
      </c>
      <c r="D1539">
        <f t="shared" ref="D1539:D1602" si="24">MEDIAN(A1539:C1539)</f>
        <v>13842000</v>
      </c>
      <c r="E1539" t="s">
        <v>1479</v>
      </c>
      <c r="F1539" t="s">
        <v>7293</v>
      </c>
      <c r="G1539" t="s">
        <v>7294</v>
      </c>
      <c r="H1539" t="s">
        <v>7295</v>
      </c>
      <c r="I1539" t="s">
        <v>7296</v>
      </c>
    </row>
    <row r="1540" spans="1:9">
      <c r="A1540">
        <v>3723600</v>
      </c>
      <c r="B1540">
        <v>3325600</v>
      </c>
      <c r="C1540">
        <v>3437200</v>
      </c>
      <c r="D1540">
        <f t="shared" si="24"/>
        <v>3437200</v>
      </c>
      <c r="E1540" t="s">
        <v>1480</v>
      </c>
      <c r="F1540" t="s">
        <v>7297</v>
      </c>
      <c r="G1540" t="s">
        <v>7298</v>
      </c>
      <c r="H1540" t="s">
        <v>7299</v>
      </c>
      <c r="I1540" t="s">
        <v>2536</v>
      </c>
    </row>
    <row r="1541" spans="1:9">
      <c r="A1541">
        <v>18093000</v>
      </c>
      <c r="B1541">
        <v>16470000</v>
      </c>
      <c r="C1541">
        <v>19164000</v>
      </c>
      <c r="D1541">
        <f t="shared" si="24"/>
        <v>18093000</v>
      </c>
      <c r="E1541" t="s">
        <v>1481</v>
      </c>
      <c r="F1541" t="s">
        <v>7300</v>
      </c>
      <c r="G1541" t="s">
        <v>7301</v>
      </c>
      <c r="H1541" t="s">
        <v>7302</v>
      </c>
      <c r="I1541" t="s">
        <v>7303</v>
      </c>
    </row>
    <row r="1542" spans="1:9">
      <c r="A1542">
        <v>4163900</v>
      </c>
      <c r="B1542">
        <v>0</v>
      </c>
      <c r="C1542">
        <v>3961800</v>
      </c>
      <c r="D1542">
        <f t="shared" si="24"/>
        <v>3961800</v>
      </c>
      <c r="E1542" t="s">
        <v>1482</v>
      </c>
      <c r="F1542" t="s">
        <v>7304</v>
      </c>
      <c r="G1542" t="s">
        <v>7305</v>
      </c>
      <c r="H1542" t="s">
        <v>2778</v>
      </c>
      <c r="I1542" t="s">
        <v>7306</v>
      </c>
    </row>
    <row r="1543" spans="1:9">
      <c r="A1543">
        <v>115290000</v>
      </c>
      <c r="B1543">
        <v>124170000</v>
      </c>
      <c r="C1543">
        <v>122010000</v>
      </c>
      <c r="D1543">
        <f t="shared" si="24"/>
        <v>122010000</v>
      </c>
      <c r="E1543" t="s">
        <v>2461</v>
      </c>
      <c r="F1543" t="s">
        <v>7307</v>
      </c>
      <c r="G1543" t="s">
        <v>7308</v>
      </c>
      <c r="H1543" t="s">
        <v>2697</v>
      </c>
      <c r="I1543" t="s">
        <v>2799</v>
      </c>
    </row>
    <row r="1544" spans="1:9">
      <c r="A1544">
        <v>5586600</v>
      </c>
      <c r="B1544">
        <v>5499900</v>
      </c>
      <c r="C1544">
        <v>5406100</v>
      </c>
      <c r="D1544">
        <f t="shared" si="24"/>
        <v>5499900</v>
      </c>
      <c r="E1544" t="s">
        <v>1483</v>
      </c>
      <c r="F1544" t="s">
        <v>7309</v>
      </c>
      <c r="G1544" t="s">
        <v>7310</v>
      </c>
      <c r="H1544" t="s">
        <v>7311</v>
      </c>
      <c r="I1544" t="s">
        <v>2725</v>
      </c>
    </row>
    <row r="1545" spans="1:9">
      <c r="A1545">
        <v>4747500</v>
      </c>
      <c r="B1545">
        <v>0</v>
      </c>
      <c r="C1545">
        <v>4253600</v>
      </c>
      <c r="D1545">
        <f t="shared" si="24"/>
        <v>4253600</v>
      </c>
      <c r="E1545" t="s">
        <v>1484</v>
      </c>
      <c r="F1545" t="s">
        <v>7312</v>
      </c>
      <c r="G1545" t="s">
        <v>7313</v>
      </c>
      <c r="H1545" t="s">
        <v>7314</v>
      </c>
      <c r="I1545" t="s">
        <v>7315</v>
      </c>
    </row>
    <row r="1546" spans="1:9">
      <c r="A1546">
        <v>0</v>
      </c>
      <c r="B1546">
        <v>0</v>
      </c>
      <c r="C1546">
        <v>0</v>
      </c>
      <c r="D1546">
        <f t="shared" si="24"/>
        <v>0</v>
      </c>
      <c r="E1546" t="s">
        <v>1485</v>
      </c>
      <c r="F1546" t="s">
        <v>7316</v>
      </c>
      <c r="G1546" t="s">
        <v>7317</v>
      </c>
      <c r="H1546" t="s">
        <v>7318</v>
      </c>
      <c r="I1546" t="s">
        <v>7319</v>
      </c>
    </row>
    <row r="1547" spans="1:9">
      <c r="A1547">
        <v>641860000</v>
      </c>
      <c r="B1547">
        <v>656560000</v>
      </c>
      <c r="C1547">
        <v>622870000</v>
      </c>
      <c r="D1547">
        <f t="shared" si="24"/>
        <v>641860000</v>
      </c>
      <c r="E1547" t="s">
        <v>2462</v>
      </c>
      <c r="F1547" t="s">
        <v>7320</v>
      </c>
      <c r="G1547" t="s">
        <v>7321</v>
      </c>
      <c r="H1547" t="s">
        <v>2546</v>
      </c>
      <c r="I1547" t="s">
        <v>2743</v>
      </c>
    </row>
    <row r="1548" spans="1:9">
      <c r="A1548">
        <v>6201700</v>
      </c>
      <c r="B1548">
        <v>5626500</v>
      </c>
      <c r="C1548">
        <v>5900700</v>
      </c>
      <c r="D1548">
        <f t="shared" si="24"/>
        <v>5900700</v>
      </c>
      <c r="E1548" t="s">
        <v>1486</v>
      </c>
      <c r="F1548" t="s">
        <v>7322</v>
      </c>
      <c r="G1548" t="s">
        <v>7323</v>
      </c>
      <c r="H1548" t="s">
        <v>7324</v>
      </c>
      <c r="I1548" t="s">
        <v>7325</v>
      </c>
    </row>
    <row r="1549" spans="1:9">
      <c r="A1549">
        <v>940860000</v>
      </c>
      <c r="B1549">
        <v>999400000</v>
      </c>
      <c r="C1549">
        <v>1006900000</v>
      </c>
      <c r="D1549">
        <f t="shared" si="24"/>
        <v>999400000</v>
      </c>
      <c r="E1549" t="s">
        <v>1487</v>
      </c>
      <c r="F1549" t="s">
        <v>7326</v>
      </c>
      <c r="G1549" t="s">
        <v>7327</v>
      </c>
      <c r="H1549" t="s">
        <v>4357</v>
      </c>
      <c r="I1549" t="s">
        <v>5642</v>
      </c>
    </row>
    <row r="1550" spans="1:9">
      <c r="A1550">
        <v>15980000</v>
      </c>
      <c r="B1550">
        <v>18038000</v>
      </c>
      <c r="C1550">
        <v>18033000</v>
      </c>
      <c r="D1550">
        <f t="shared" si="24"/>
        <v>18033000</v>
      </c>
      <c r="E1550" t="s">
        <v>1488</v>
      </c>
      <c r="F1550" t="s">
        <v>7328</v>
      </c>
      <c r="G1550" t="s">
        <v>7329</v>
      </c>
      <c r="H1550" t="s">
        <v>2659</v>
      </c>
      <c r="I1550" t="s">
        <v>3736</v>
      </c>
    </row>
    <row r="1551" spans="1:9">
      <c r="A1551">
        <v>2830600</v>
      </c>
      <c r="B1551">
        <v>2874600</v>
      </c>
      <c r="C1551">
        <v>2914700</v>
      </c>
      <c r="D1551">
        <f t="shared" si="24"/>
        <v>2874600</v>
      </c>
      <c r="E1551" t="s">
        <v>1489</v>
      </c>
      <c r="F1551" t="s">
        <v>7330</v>
      </c>
      <c r="G1551" t="s">
        <v>7331</v>
      </c>
      <c r="H1551" t="s">
        <v>7332</v>
      </c>
      <c r="I1551" t="s">
        <v>2875</v>
      </c>
    </row>
    <row r="1552" spans="1:9">
      <c r="A1552">
        <v>18784000</v>
      </c>
      <c r="B1552">
        <v>20681000</v>
      </c>
      <c r="C1552">
        <v>20064000</v>
      </c>
      <c r="D1552">
        <f t="shared" si="24"/>
        <v>20064000</v>
      </c>
      <c r="E1552" t="s">
        <v>1490</v>
      </c>
      <c r="F1552" t="s">
        <v>7333</v>
      </c>
      <c r="G1552" t="s">
        <v>7334</v>
      </c>
      <c r="H1552" t="s">
        <v>7335</v>
      </c>
      <c r="I1552" t="s">
        <v>7336</v>
      </c>
    </row>
    <row r="1553" spans="1:9">
      <c r="A1553">
        <v>153440000</v>
      </c>
      <c r="B1553">
        <v>157920000</v>
      </c>
      <c r="C1553">
        <v>151630000</v>
      </c>
      <c r="D1553">
        <f t="shared" si="24"/>
        <v>153440000</v>
      </c>
      <c r="E1553" t="s">
        <v>1491</v>
      </c>
      <c r="F1553" t="s">
        <v>7337</v>
      </c>
      <c r="G1553" t="s">
        <v>7338</v>
      </c>
      <c r="H1553" t="s">
        <v>7339</v>
      </c>
      <c r="I1553" t="s">
        <v>7340</v>
      </c>
    </row>
    <row r="1554" spans="1:9">
      <c r="A1554">
        <v>13626000</v>
      </c>
      <c r="B1554">
        <v>12558000</v>
      </c>
      <c r="C1554">
        <v>12974000</v>
      </c>
      <c r="D1554">
        <f t="shared" si="24"/>
        <v>12974000</v>
      </c>
      <c r="E1554" t="s">
        <v>1492</v>
      </c>
      <c r="F1554" t="s">
        <v>7341</v>
      </c>
      <c r="G1554" t="s">
        <v>7342</v>
      </c>
      <c r="H1554" t="s">
        <v>4868</v>
      </c>
      <c r="I1554" t="s">
        <v>2747</v>
      </c>
    </row>
    <row r="1555" spans="1:9">
      <c r="A1555">
        <v>231080000</v>
      </c>
      <c r="B1555">
        <v>226020000</v>
      </c>
      <c r="C1555">
        <v>222830000</v>
      </c>
      <c r="D1555">
        <f t="shared" si="24"/>
        <v>226020000</v>
      </c>
      <c r="E1555" t="s">
        <v>1493</v>
      </c>
      <c r="F1555" t="s">
        <v>7343</v>
      </c>
      <c r="G1555" t="s">
        <v>7344</v>
      </c>
      <c r="H1555" t="s">
        <v>2697</v>
      </c>
      <c r="I1555" t="s">
        <v>2698</v>
      </c>
    </row>
    <row r="1556" spans="1:9">
      <c r="A1556">
        <v>6773600</v>
      </c>
      <c r="B1556">
        <v>6668500</v>
      </c>
      <c r="C1556">
        <v>6554700</v>
      </c>
      <c r="D1556">
        <f t="shared" si="24"/>
        <v>6668500</v>
      </c>
      <c r="E1556" t="s">
        <v>1494</v>
      </c>
      <c r="F1556" t="s">
        <v>7345</v>
      </c>
      <c r="G1556" t="s">
        <v>7346</v>
      </c>
      <c r="H1556" t="s">
        <v>2535</v>
      </c>
      <c r="I1556" t="s">
        <v>7347</v>
      </c>
    </row>
    <row r="1557" spans="1:9">
      <c r="A1557">
        <v>0</v>
      </c>
      <c r="B1557">
        <v>8223500</v>
      </c>
      <c r="C1557">
        <v>8221000</v>
      </c>
      <c r="D1557">
        <f t="shared" si="24"/>
        <v>8221000</v>
      </c>
      <c r="E1557" t="s">
        <v>1495</v>
      </c>
      <c r="F1557" t="s">
        <v>7348</v>
      </c>
      <c r="G1557" t="s">
        <v>7349</v>
      </c>
      <c r="H1557" t="s">
        <v>6305</v>
      </c>
      <c r="I1557" t="s">
        <v>7350</v>
      </c>
    </row>
    <row r="1558" spans="1:9">
      <c r="A1558">
        <v>1661400</v>
      </c>
      <c r="B1558">
        <v>1691400</v>
      </c>
      <c r="C1558">
        <v>1144200</v>
      </c>
      <c r="D1558">
        <f t="shared" si="24"/>
        <v>1661400</v>
      </c>
      <c r="E1558" t="s">
        <v>1496</v>
      </c>
      <c r="F1558" t="s">
        <v>7351</v>
      </c>
      <c r="G1558" t="s">
        <v>7352</v>
      </c>
      <c r="H1558" t="s">
        <v>2900</v>
      </c>
      <c r="I1558" t="s">
        <v>5585</v>
      </c>
    </row>
    <row r="1559" spans="1:9">
      <c r="A1559">
        <v>8480000</v>
      </c>
      <c r="B1559">
        <v>8445200</v>
      </c>
      <c r="C1559">
        <v>7173900</v>
      </c>
      <c r="D1559">
        <f t="shared" si="24"/>
        <v>8445200</v>
      </c>
      <c r="E1559" t="s">
        <v>1497</v>
      </c>
      <c r="F1559" t="s">
        <v>7353</v>
      </c>
      <c r="G1559" t="s">
        <v>7354</v>
      </c>
      <c r="H1559" t="s">
        <v>2663</v>
      </c>
      <c r="I1559" t="s">
        <v>7355</v>
      </c>
    </row>
    <row r="1560" spans="1:9">
      <c r="A1560">
        <v>5791000</v>
      </c>
      <c r="B1560">
        <v>5775400</v>
      </c>
      <c r="C1560">
        <v>5807000</v>
      </c>
      <c r="D1560">
        <f t="shared" si="24"/>
        <v>5791000</v>
      </c>
      <c r="E1560" t="s">
        <v>1498</v>
      </c>
      <c r="F1560" t="s">
        <v>7356</v>
      </c>
      <c r="G1560" t="s">
        <v>7357</v>
      </c>
      <c r="H1560" t="s">
        <v>4610</v>
      </c>
      <c r="I1560" t="s">
        <v>7358</v>
      </c>
    </row>
    <row r="1561" spans="1:9">
      <c r="A1561">
        <v>5253300</v>
      </c>
      <c r="B1561">
        <v>5384800</v>
      </c>
      <c r="C1561">
        <v>5383200</v>
      </c>
      <c r="D1561">
        <f t="shared" si="24"/>
        <v>5383200</v>
      </c>
      <c r="E1561" t="s">
        <v>1499</v>
      </c>
      <c r="F1561" t="s">
        <v>7359</v>
      </c>
      <c r="G1561" t="s">
        <v>7360</v>
      </c>
      <c r="H1561" t="s">
        <v>7361</v>
      </c>
      <c r="I1561" t="s">
        <v>7362</v>
      </c>
    </row>
    <row r="1562" spans="1:9">
      <c r="A1562">
        <v>2784100000</v>
      </c>
      <c r="B1562">
        <v>2854600000</v>
      </c>
      <c r="C1562">
        <v>2685700000</v>
      </c>
      <c r="D1562">
        <f t="shared" si="24"/>
        <v>2784100000</v>
      </c>
      <c r="E1562" t="s">
        <v>1500</v>
      </c>
      <c r="F1562" t="s">
        <v>7363</v>
      </c>
      <c r="G1562" t="s">
        <v>7364</v>
      </c>
      <c r="H1562" t="s">
        <v>2805</v>
      </c>
      <c r="I1562" t="s">
        <v>2698</v>
      </c>
    </row>
    <row r="1563" spans="1:9">
      <c r="A1563">
        <v>0</v>
      </c>
      <c r="B1563">
        <v>0</v>
      </c>
      <c r="C1563">
        <v>0</v>
      </c>
      <c r="D1563">
        <f t="shared" si="24"/>
        <v>0</v>
      </c>
      <c r="E1563" t="s">
        <v>1501</v>
      </c>
      <c r="F1563" t="s">
        <v>7365</v>
      </c>
      <c r="G1563" t="s">
        <v>7366</v>
      </c>
      <c r="H1563" t="s">
        <v>2628</v>
      </c>
      <c r="I1563" t="s">
        <v>3861</v>
      </c>
    </row>
    <row r="1564" spans="1:9">
      <c r="A1564">
        <v>1359100000</v>
      </c>
      <c r="B1564">
        <v>1357500000</v>
      </c>
      <c r="C1564">
        <v>1382200000</v>
      </c>
      <c r="D1564">
        <f t="shared" si="24"/>
        <v>1359100000</v>
      </c>
      <c r="E1564" t="s">
        <v>1502</v>
      </c>
      <c r="F1564" t="s">
        <v>7367</v>
      </c>
      <c r="G1564" t="s">
        <v>7368</v>
      </c>
      <c r="H1564" t="s">
        <v>5731</v>
      </c>
      <c r="I1564" t="s">
        <v>2729</v>
      </c>
    </row>
    <row r="1565" spans="1:9">
      <c r="A1565">
        <v>0</v>
      </c>
      <c r="B1565">
        <v>0</v>
      </c>
      <c r="C1565">
        <v>0</v>
      </c>
      <c r="D1565">
        <f t="shared" si="24"/>
        <v>0</v>
      </c>
      <c r="E1565" t="s">
        <v>1503</v>
      </c>
      <c r="F1565" t="s">
        <v>7369</v>
      </c>
      <c r="G1565" t="s">
        <v>7370</v>
      </c>
      <c r="H1565" t="s">
        <v>7371</v>
      </c>
      <c r="I1565" t="s">
        <v>7372</v>
      </c>
    </row>
    <row r="1566" spans="1:9">
      <c r="A1566">
        <v>0</v>
      </c>
      <c r="B1566">
        <v>4441100</v>
      </c>
      <c r="C1566">
        <v>4439800</v>
      </c>
      <c r="D1566">
        <f t="shared" si="24"/>
        <v>4439800</v>
      </c>
      <c r="E1566" t="s">
        <v>1504</v>
      </c>
      <c r="F1566" t="s">
        <v>7373</v>
      </c>
      <c r="G1566" t="s">
        <v>7374</v>
      </c>
      <c r="H1566" t="s">
        <v>7375</v>
      </c>
      <c r="I1566" t="s">
        <v>4187</v>
      </c>
    </row>
    <row r="1567" spans="1:9">
      <c r="A1567">
        <v>7202800</v>
      </c>
      <c r="B1567">
        <v>6656200</v>
      </c>
      <c r="C1567">
        <v>6740100</v>
      </c>
      <c r="D1567">
        <f t="shared" si="24"/>
        <v>6740100</v>
      </c>
      <c r="E1567" t="s">
        <v>1505</v>
      </c>
      <c r="F1567" t="s">
        <v>7376</v>
      </c>
      <c r="G1567" t="s">
        <v>7377</v>
      </c>
      <c r="H1567" t="s">
        <v>7378</v>
      </c>
      <c r="I1567" t="s">
        <v>3175</v>
      </c>
    </row>
    <row r="1568" spans="1:9">
      <c r="A1568">
        <v>58149000</v>
      </c>
      <c r="B1568">
        <v>59988000</v>
      </c>
      <c r="C1568">
        <v>56917000</v>
      </c>
      <c r="D1568">
        <f t="shared" si="24"/>
        <v>58149000</v>
      </c>
      <c r="E1568" t="s">
        <v>1506</v>
      </c>
      <c r="F1568" t="s">
        <v>7379</v>
      </c>
      <c r="G1568" t="s">
        <v>7380</v>
      </c>
      <c r="H1568" t="s">
        <v>2682</v>
      </c>
      <c r="I1568" t="s">
        <v>6916</v>
      </c>
    </row>
    <row r="1569" spans="1:9">
      <c r="A1569">
        <v>22041000</v>
      </c>
      <c r="B1569">
        <v>18424000</v>
      </c>
      <c r="C1569">
        <v>20847000</v>
      </c>
      <c r="D1569">
        <f t="shared" si="24"/>
        <v>20847000</v>
      </c>
      <c r="E1569" t="s">
        <v>1507</v>
      </c>
      <c r="F1569" t="s">
        <v>7381</v>
      </c>
      <c r="G1569" t="s">
        <v>7382</v>
      </c>
      <c r="H1569" t="s">
        <v>6460</v>
      </c>
      <c r="I1569" t="s">
        <v>7383</v>
      </c>
    </row>
    <row r="1570" spans="1:9">
      <c r="A1570">
        <v>0</v>
      </c>
      <c r="B1570">
        <v>0</v>
      </c>
      <c r="C1570">
        <v>0</v>
      </c>
      <c r="D1570">
        <f t="shared" si="24"/>
        <v>0</v>
      </c>
      <c r="E1570" t="s">
        <v>1508</v>
      </c>
      <c r="F1570" t="s">
        <v>7384</v>
      </c>
      <c r="G1570" t="s">
        <v>7385</v>
      </c>
      <c r="H1570" t="s">
        <v>3848</v>
      </c>
      <c r="I1570" t="s">
        <v>3674</v>
      </c>
    </row>
    <row r="1571" spans="1:9">
      <c r="A1571">
        <v>0</v>
      </c>
      <c r="B1571">
        <v>0</v>
      </c>
      <c r="C1571">
        <v>0</v>
      </c>
      <c r="D1571">
        <f t="shared" si="24"/>
        <v>0</v>
      </c>
      <c r="E1571" t="s">
        <v>1509</v>
      </c>
      <c r="F1571" t="s">
        <v>7386</v>
      </c>
      <c r="G1571" t="s">
        <v>7387</v>
      </c>
      <c r="H1571" t="s">
        <v>7388</v>
      </c>
      <c r="I1571" t="s">
        <v>7389</v>
      </c>
    </row>
    <row r="1572" spans="1:9">
      <c r="A1572">
        <v>0</v>
      </c>
      <c r="B1572">
        <v>0</v>
      </c>
      <c r="C1572">
        <v>0</v>
      </c>
      <c r="D1572">
        <f t="shared" si="24"/>
        <v>0</v>
      </c>
      <c r="E1572" t="s">
        <v>1510</v>
      </c>
      <c r="F1572" t="s">
        <v>7390</v>
      </c>
      <c r="G1572" t="s">
        <v>7391</v>
      </c>
      <c r="H1572" t="s">
        <v>7392</v>
      </c>
      <c r="I1572" t="s">
        <v>2676</v>
      </c>
    </row>
    <row r="1573" spans="1:9">
      <c r="A1573">
        <v>0</v>
      </c>
      <c r="B1573">
        <v>0</v>
      </c>
      <c r="C1573">
        <v>0</v>
      </c>
      <c r="D1573">
        <f t="shared" si="24"/>
        <v>0</v>
      </c>
      <c r="E1573" t="s">
        <v>1511</v>
      </c>
      <c r="F1573" t="s">
        <v>7393</v>
      </c>
      <c r="G1573" t="s">
        <v>7394</v>
      </c>
      <c r="H1573" t="s">
        <v>2874</v>
      </c>
      <c r="I1573" t="s">
        <v>2875</v>
      </c>
    </row>
    <row r="1574" spans="1:9">
      <c r="A1574">
        <v>4293700</v>
      </c>
      <c r="B1574">
        <v>4357900</v>
      </c>
      <c r="C1574">
        <v>4458800</v>
      </c>
      <c r="D1574">
        <f t="shared" si="24"/>
        <v>4357900</v>
      </c>
      <c r="E1574" t="s">
        <v>1512</v>
      </c>
      <c r="F1574" t="s">
        <v>7395</v>
      </c>
      <c r="G1574" t="s">
        <v>7396</v>
      </c>
      <c r="H1574" t="s">
        <v>3703</v>
      </c>
    </row>
    <row r="1575" spans="1:9">
      <c r="A1575">
        <v>12815000</v>
      </c>
      <c r="B1575">
        <v>23233000</v>
      </c>
      <c r="C1575">
        <v>23526000</v>
      </c>
      <c r="D1575">
        <f t="shared" si="24"/>
        <v>23233000</v>
      </c>
      <c r="E1575" t="s">
        <v>1513</v>
      </c>
      <c r="F1575" t="s">
        <v>7397</v>
      </c>
      <c r="G1575" t="s">
        <v>7398</v>
      </c>
      <c r="H1575" t="s">
        <v>7399</v>
      </c>
      <c r="I1575" t="s">
        <v>7400</v>
      </c>
    </row>
    <row r="1576" spans="1:9">
      <c r="A1576">
        <v>6598200</v>
      </c>
      <c r="B1576">
        <v>4152300</v>
      </c>
      <c r="C1576">
        <v>6278000</v>
      </c>
      <c r="D1576">
        <f t="shared" si="24"/>
        <v>6278000</v>
      </c>
      <c r="E1576" t="s">
        <v>1514</v>
      </c>
      <c r="F1576" t="s">
        <v>7401</v>
      </c>
      <c r="G1576" t="s">
        <v>7402</v>
      </c>
      <c r="H1576" t="s">
        <v>7403</v>
      </c>
      <c r="I1576" t="s">
        <v>7404</v>
      </c>
    </row>
    <row r="1577" spans="1:9">
      <c r="A1577">
        <v>27237000</v>
      </c>
      <c r="B1577">
        <v>27706000</v>
      </c>
      <c r="C1577">
        <v>21717000</v>
      </c>
      <c r="D1577">
        <f t="shared" si="24"/>
        <v>27237000</v>
      </c>
      <c r="E1577" t="s">
        <v>1515</v>
      </c>
      <c r="F1577" t="s">
        <v>7405</v>
      </c>
      <c r="G1577" t="s">
        <v>7406</v>
      </c>
      <c r="H1577" t="s">
        <v>7407</v>
      </c>
      <c r="I1577" t="s">
        <v>7408</v>
      </c>
    </row>
    <row r="1578" spans="1:9">
      <c r="A1578">
        <v>25220000</v>
      </c>
      <c r="B1578">
        <v>22457000</v>
      </c>
      <c r="C1578">
        <v>24225000</v>
      </c>
      <c r="D1578">
        <f t="shared" si="24"/>
        <v>24225000</v>
      </c>
      <c r="E1578" t="s">
        <v>1516</v>
      </c>
      <c r="F1578" t="s">
        <v>7409</v>
      </c>
      <c r="G1578" t="s">
        <v>7410</v>
      </c>
      <c r="H1578" t="s">
        <v>7411</v>
      </c>
      <c r="I1578" t="s">
        <v>7412</v>
      </c>
    </row>
    <row r="1579" spans="1:9">
      <c r="A1579">
        <v>6546000</v>
      </c>
      <c r="B1579">
        <v>5716300</v>
      </c>
      <c r="C1579">
        <v>6199100</v>
      </c>
      <c r="D1579">
        <f t="shared" si="24"/>
        <v>6199100</v>
      </c>
      <c r="E1579" t="s">
        <v>1517</v>
      </c>
      <c r="F1579" t="s">
        <v>7413</v>
      </c>
      <c r="G1579" t="s">
        <v>7414</v>
      </c>
      <c r="H1579" t="s">
        <v>2535</v>
      </c>
      <c r="I1579" t="s">
        <v>7415</v>
      </c>
    </row>
    <row r="1580" spans="1:9">
      <c r="A1580">
        <v>0</v>
      </c>
      <c r="B1580">
        <v>0</v>
      </c>
      <c r="C1580">
        <v>0</v>
      </c>
      <c r="D1580">
        <f t="shared" si="24"/>
        <v>0</v>
      </c>
      <c r="E1580" t="s">
        <v>1518</v>
      </c>
      <c r="F1580" t="s">
        <v>7416</v>
      </c>
      <c r="G1580" t="s">
        <v>7417</v>
      </c>
      <c r="H1580" t="s">
        <v>7418</v>
      </c>
      <c r="I1580" t="s">
        <v>2743</v>
      </c>
    </row>
    <row r="1581" spans="1:9">
      <c r="A1581">
        <v>18670000</v>
      </c>
      <c r="B1581">
        <v>18312000</v>
      </c>
      <c r="C1581">
        <v>17460000</v>
      </c>
      <c r="D1581">
        <f t="shared" si="24"/>
        <v>18312000</v>
      </c>
      <c r="E1581" t="s">
        <v>1519</v>
      </c>
      <c r="F1581" t="s">
        <v>7419</v>
      </c>
      <c r="G1581" t="s">
        <v>7420</v>
      </c>
      <c r="H1581" t="s">
        <v>4360</v>
      </c>
      <c r="I1581" t="s">
        <v>3403</v>
      </c>
    </row>
    <row r="1582" spans="1:9">
      <c r="A1582">
        <v>0</v>
      </c>
      <c r="B1582">
        <v>0</v>
      </c>
      <c r="C1582">
        <v>0</v>
      </c>
      <c r="D1582">
        <f t="shared" si="24"/>
        <v>0</v>
      </c>
      <c r="E1582" t="s">
        <v>1520</v>
      </c>
      <c r="F1582" t="s">
        <v>7421</v>
      </c>
      <c r="G1582" t="s">
        <v>7422</v>
      </c>
      <c r="H1582" t="s">
        <v>2546</v>
      </c>
      <c r="I1582" t="s">
        <v>2743</v>
      </c>
    </row>
    <row r="1583" spans="1:9">
      <c r="A1583">
        <v>9856400</v>
      </c>
      <c r="B1583">
        <v>8998400</v>
      </c>
      <c r="C1583">
        <v>10328000</v>
      </c>
      <c r="D1583">
        <f t="shared" si="24"/>
        <v>9856400</v>
      </c>
      <c r="E1583" t="s">
        <v>1521</v>
      </c>
      <c r="F1583" t="s">
        <v>7423</v>
      </c>
      <c r="G1583" t="s">
        <v>7424</v>
      </c>
      <c r="H1583" t="s">
        <v>7425</v>
      </c>
      <c r="I1583" t="s">
        <v>7426</v>
      </c>
    </row>
    <row r="1584" spans="1:9">
      <c r="A1584">
        <v>18793000</v>
      </c>
      <c r="B1584">
        <v>0</v>
      </c>
      <c r="C1584">
        <v>17881000</v>
      </c>
      <c r="D1584">
        <f t="shared" si="24"/>
        <v>17881000</v>
      </c>
      <c r="E1584" t="s">
        <v>1522</v>
      </c>
      <c r="F1584" t="s">
        <v>7427</v>
      </c>
      <c r="G1584" t="s">
        <v>7428</v>
      </c>
      <c r="H1584" t="s">
        <v>2682</v>
      </c>
      <c r="I1584" t="s">
        <v>3162</v>
      </c>
    </row>
    <row r="1585" spans="1:9">
      <c r="A1585">
        <v>26014000</v>
      </c>
      <c r="B1585">
        <v>25610000</v>
      </c>
      <c r="C1585">
        <v>25173000</v>
      </c>
      <c r="D1585">
        <f t="shared" si="24"/>
        <v>25610000</v>
      </c>
      <c r="E1585" t="s">
        <v>1523</v>
      </c>
      <c r="F1585" t="s">
        <v>7429</v>
      </c>
      <c r="G1585" t="s">
        <v>7430</v>
      </c>
      <c r="H1585" t="s">
        <v>2609</v>
      </c>
      <c r="I1585" t="s">
        <v>2536</v>
      </c>
    </row>
    <row r="1586" spans="1:9">
      <c r="A1586">
        <v>22432000</v>
      </c>
      <c r="B1586">
        <v>22561000</v>
      </c>
      <c r="C1586">
        <v>23113000</v>
      </c>
      <c r="D1586">
        <f t="shared" si="24"/>
        <v>22561000</v>
      </c>
      <c r="E1586" t="s">
        <v>1524</v>
      </c>
      <c r="F1586" t="s">
        <v>7431</v>
      </c>
      <c r="G1586" t="s">
        <v>7432</v>
      </c>
      <c r="H1586" t="s">
        <v>7433</v>
      </c>
      <c r="I1586" t="s">
        <v>7434</v>
      </c>
    </row>
    <row r="1587" spans="1:9">
      <c r="A1587">
        <v>7141300</v>
      </c>
      <c r="B1587">
        <v>6285100</v>
      </c>
      <c r="C1587">
        <v>6534000</v>
      </c>
      <c r="D1587">
        <f t="shared" si="24"/>
        <v>6534000</v>
      </c>
      <c r="E1587" t="s">
        <v>1525</v>
      </c>
      <c r="F1587" t="s">
        <v>7435</v>
      </c>
      <c r="G1587" t="s">
        <v>1525</v>
      </c>
    </row>
    <row r="1588" spans="1:9">
      <c r="A1588">
        <v>13958000</v>
      </c>
      <c r="B1588">
        <v>13975000</v>
      </c>
      <c r="C1588">
        <v>13623000</v>
      </c>
      <c r="D1588">
        <f t="shared" si="24"/>
        <v>13958000</v>
      </c>
      <c r="E1588" t="s">
        <v>1526</v>
      </c>
      <c r="F1588" t="s">
        <v>7436</v>
      </c>
      <c r="G1588" t="s">
        <v>7437</v>
      </c>
      <c r="H1588" t="s">
        <v>7438</v>
      </c>
      <c r="I1588" t="s">
        <v>7439</v>
      </c>
    </row>
    <row r="1589" spans="1:9">
      <c r="A1589">
        <v>0</v>
      </c>
      <c r="B1589">
        <v>12618000</v>
      </c>
      <c r="C1589">
        <v>13856000</v>
      </c>
      <c r="D1589">
        <f t="shared" si="24"/>
        <v>12618000</v>
      </c>
      <c r="E1589" t="s">
        <v>1527</v>
      </c>
      <c r="F1589" t="s">
        <v>7440</v>
      </c>
      <c r="G1589" t="s">
        <v>7441</v>
      </c>
      <c r="H1589" t="s">
        <v>7302</v>
      </c>
      <c r="I1589" t="s">
        <v>7442</v>
      </c>
    </row>
    <row r="1590" spans="1:9">
      <c r="A1590">
        <v>67178000</v>
      </c>
      <c r="B1590">
        <v>65352000</v>
      </c>
      <c r="C1590">
        <v>66603000</v>
      </c>
      <c r="D1590">
        <f t="shared" si="24"/>
        <v>66603000</v>
      </c>
      <c r="E1590" t="s">
        <v>1528</v>
      </c>
      <c r="F1590" t="s">
        <v>7443</v>
      </c>
      <c r="G1590" t="s">
        <v>7444</v>
      </c>
      <c r="H1590" t="s">
        <v>7445</v>
      </c>
      <c r="I1590" t="s">
        <v>7446</v>
      </c>
    </row>
    <row r="1591" spans="1:9">
      <c r="A1591">
        <v>0</v>
      </c>
      <c r="B1591">
        <v>0</v>
      </c>
      <c r="C1591">
        <v>0</v>
      </c>
      <c r="D1591">
        <f t="shared" si="24"/>
        <v>0</v>
      </c>
      <c r="E1591" t="s">
        <v>1529</v>
      </c>
      <c r="F1591" t="s">
        <v>7447</v>
      </c>
      <c r="G1591" t="s">
        <v>7448</v>
      </c>
    </row>
    <row r="1592" spans="1:9">
      <c r="A1592">
        <v>0</v>
      </c>
      <c r="B1592">
        <v>3221400</v>
      </c>
      <c r="C1592">
        <v>3220500</v>
      </c>
      <c r="D1592">
        <f t="shared" si="24"/>
        <v>3220500</v>
      </c>
      <c r="E1592" t="s">
        <v>1530</v>
      </c>
      <c r="F1592" t="s">
        <v>7449</v>
      </c>
      <c r="G1592" t="s">
        <v>7450</v>
      </c>
      <c r="H1592" t="s">
        <v>7451</v>
      </c>
      <c r="I1592" t="s">
        <v>7452</v>
      </c>
    </row>
    <row r="1593" spans="1:9">
      <c r="A1593">
        <v>21889000</v>
      </c>
      <c r="B1593">
        <v>20431000</v>
      </c>
      <c r="C1593">
        <v>19498000</v>
      </c>
      <c r="D1593">
        <f t="shared" si="24"/>
        <v>20431000</v>
      </c>
      <c r="E1593" t="s">
        <v>1531</v>
      </c>
      <c r="F1593" t="s">
        <v>7453</v>
      </c>
      <c r="G1593" t="s">
        <v>7454</v>
      </c>
      <c r="H1593" t="s">
        <v>7455</v>
      </c>
    </row>
    <row r="1594" spans="1:9">
      <c r="A1594">
        <v>559210000</v>
      </c>
      <c r="B1594">
        <v>567450000</v>
      </c>
      <c r="C1594">
        <v>584380000</v>
      </c>
      <c r="D1594">
        <f t="shared" si="24"/>
        <v>567450000</v>
      </c>
      <c r="E1594" t="s">
        <v>2463</v>
      </c>
      <c r="F1594" t="s">
        <v>7456</v>
      </c>
      <c r="G1594" t="s">
        <v>7457</v>
      </c>
      <c r="H1594" t="s">
        <v>7458</v>
      </c>
      <c r="I1594" t="s">
        <v>7459</v>
      </c>
    </row>
    <row r="1595" spans="1:9">
      <c r="A1595">
        <v>4053100</v>
      </c>
      <c r="B1595">
        <v>4799200</v>
      </c>
      <c r="C1595">
        <v>4797800</v>
      </c>
      <c r="D1595">
        <f t="shared" si="24"/>
        <v>4797800</v>
      </c>
      <c r="E1595" t="s">
        <v>1532</v>
      </c>
      <c r="F1595" t="s">
        <v>7460</v>
      </c>
      <c r="G1595" t="s">
        <v>7461</v>
      </c>
      <c r="H1595" t="s">
        <v>7462</v>
      </c>
      <c r="I1595" t="s">
        <v>7463</v>
      </c>
    </row>
    <row r="1596" spans="1:9">
      <c r="A1596">
        <v>0</v>
      </c>
      <c r="B1596">
        <v>0</v>
      </c>
      <c r="C1596">
        <v>0</v>
      </c>
      <c r="D1596">
        <f t="shared" si="24"/>
        <v>0</v>
      </c>
      <c r="E1596" t="s">
        <v>1533</v>
      </c>
      <c r="F1596" t="s">
        <v>7464</v>
      </c>
      <c r="G1596" t="s">
        <v>7465</v>
      </c>
      <c r="H1596" t="s">
        <v>2609</v>
      </c>
      <c r="I1596" t="s">
        <v>2536</v>
      </c>
    </row>
    <row r="1597" spans="1:9">
      <c r="A1597">
        <v>29095000</v>
      </c>
      <c r="B1597">
        <v>30968000</v>
      </c>
      <c r="C1597">
        <v>23907000</v>
      </c>
      <c r="D1597">
        <f t="shared" si="24"/>
        <v>29095000</v>
      </c>
      <c r="E1597" t="s">
        <v>1534</v>
      </c>
      <c r="F1597" t="s">
        <v>7466</v>
      </c>
      <c r="G1597" t="s">
        <v>7467</v>
      </c>
      <c r="H1597" t="s">
        <v>7468</v>
      </c>
      <c r="I1597" t="s">
        <v>7469</v>
      </c>
    </row>
    <row r="1598" spans="1:9">
      <c r="A1598">
        <v>4225500</v>
      </c>
      <c r="B1598">
        <v>4848000</v>
      </c>
      <c r="C1598">
        <v>4846500</v>
      </c>
      <c r="D1598">
        <f t="shared" si="24"/>
        <v>4846500</v>
      </c>
      <c r="E1598" t="s">
        <v>1535</v>
      </c>
      <c r="F1598" t="s">
        <v>7470</v>
      </c>
      <c r="G1598" t="s">
        <v>1535</v>
      </c>
      <c r="H1598" t="s">
        <v>2609</v>
      </c>
      <c r="I1598" t="s">
        <v>2536</v>
      </c>
    </row>
    <row r="1599" spans="1:9">
      <c r="A1599">
        <v>262830000</v>
      </c>
      <c r="B1599">
        <v>263530000</v>
      </c>
      <c r="C1599">
        <v>266310000</v>
      </c>
      <c r="D1599">
        <f t="shared" si="24"/>
        <v>263530000</v>
      </c>
      <c r="E1599" t="s">
        <v>1536</v>
      </c>
      <c r="F1599" t="s">
        <v>7471</v>
      </c>
      <c r="G1599" t="s">
        <v>7472</v>
      </c>
      <c r="H1599" t="s">
        <v>3795</v>
      </c>
    </row>
    <row r="1600" spans="1:9">
      <c r="A1600">
        <v>44488000</v>
      </c>
      <c r="B1600">
        <v>43710000</v>
      </c>
      <c r="C1600">
        <v>46667000</v>
      </c>
      <c r="D1600">
        <f t="shared" si="24"/>
        <v>44488000</v>
      </c>
      <c r="E1600" t="s">
        <v>1537</v>
      </c>
      <c r="F1600" t="s">
        <v>7473</v>
      </c>
      <c r="G1600" t="s">
        <v>7474</v>
      </c>
      <c r="H1600" t="s">
        <v>7475</v>
      </c>
      <c r="I1600" t="s">
        <v>4853</v>
      </c>
    </row>
    <row r="1601" spans="1:9">
      <c r="A1601">
        <v>0</v>
      </c>
      <c r="B1601">
        <v>0</v>
      </c>
      <c r="C1601">
        <v>0</v>
      </c>
      <c r="D1601">
        <f t="shared" si="24"/>
        <v>0</v>
      </c>
      <c r="E1601" t="s">
        <v>1538</v>
      </c>
      <c r="F1601" t="s">
        <v>7476</v>
      </c>
      <c r="G1601" t="s">
        <v>7477</v>
      </c>
      <c r="H1601" t="s">
        <v>3636</v>
      </c>
      <c r="I1601" t="s">
        <v>2698</v>
      </c>
    </row>
    <row r="1602" spans="1:9">
      <c r="A1602">
        <v>12520000</v>
      </c>
      <c r="B1602">
        <v>11821000</v>
      </c>
      <c r="C1602">
        <v>12368000</v>
      </c>
      <c r="D1602">
        <f t="shared" si="24"/>
        <v>12368000</v>
      </c>
      <c r="E1602" t="s">
        <v>1539</v>
      </c>
      <c r="F1602" t="s">
        <v>7478</v>
      </c>
      <c r="G1602" t="s">
        <v>7479</v>
      </c>
      <c r="H1602" t="s">
        <v>7480</v>
      </c>
      <c r="I1602" t="s">
        <v>7481</v>
      </c>
    </row>
    <row r="1603" spans="1:9">
      <c r="A1603">
        <v>0</v>
      </c>
      <c r="B1603">
        <v>0</v>
      </c>
      <c r="C1603">
        <v>0</v>
      </c>
      <c r="D1603">
        <f t="shared" ref="D1603:D1666" si="25">MEDIAN(A1603:C1603)</f>
        <v>0</v>
      </c>
      <c r="E1603" t="s">
        <v>1540</v>
      </c>
      <c r="F1603" t="s">
        <v>7482</v>
      </c>
      <c r="G1603" t="s">
        <v>7483</v>
      </c>
      <c r="H1603" t="s">
        <v>2628</v>
      </c>
      <c r="I1603" t="s">
        <v>7484</v>
      </c>
    </row>
    <row r="1604" spans="1:9">
      <c r="A1604">
        <v>0</v>
      </c>
      <c r="B1604">
        <v>0</v>
      </c>
      <c r="C1604">
        <v>0</v>
      </c>
      <c r="D1604">
        <f t="shared" si="25"/>
        <v>0</v>
      </c>
      <c r="E1604" t="s">
        <v>1541</v>
      </c>
      <c r="F1604" t="s">
        <v>7485</v>
      </c>
      <c r="G1604" t="s">
        <v>7486</v>
      </c>
      <c r="H1604" t="s">
        <v>7487</v>
      </c>
      <c r="I1604" t="s">
        <v>7488</v>
      </c>
    </row>
    <row r="1605" spans="1:9">
      <c r="A1605">
        <v>11452000</v>
      </c>
      <c r="B1605">
        <v>8609200</v>
      </c>
      <c r="C1605">
        <v>10896000</v>
      </c>
      <c r="D1605">
        <f t="shared" si="25"/>
        <v>10896000</v>
      </c>
      <c r="E1605" t="s">
        <v>1542</v>
      </c>
      <c r="F1605" t="s">
        <v>7489</v>
      </c>
      <c r="G1605" t="s">
        <v>7490</v>
      </c>
      <c r="H1605" t="s">
        <v>6204</v>
      </c>
    </row>
    <row r="1606" spans="1:9">
      <c r="A1606">
        <v>75542000</v>
      </c>
      <c r="B1606">
        <v>76999000</v>
      </c>
      <c r="C1606">
        <v>79216000</v>
      </c>
      <c r="D1606">
        <f t="shared" si="25"/>
        <v>76999000</v>
      </c>
      <c r="E1606" t="s">
        <v>1543</v>
      </c>
      <c r="F1606" t="s">
        <v>7491</v>
      </c>
      <c r="G1606" t="s">
        <v>7492</v>
      </c>
      <c r="H1606" t="s">
        <v>7493</v>
      </c>
      <c r="I1606" t="s">
        <v>7494</v>
      </c>
    </row>
    <row r="1607" spans="1:9">
      <c r="A1607">
        <v>0</v>
      </c>
      <c r="B1607">
        <v>0</v>
      </c>
      <c r="C1607">
        <v>0</v>
      </c>
      <c r="D1607">
        <f t="shared" si="25"/>
        <v>0</v>
      </c>
      <c r="E1607" t="s">
        <v>1544</v>
      </c>
      <c r="F1607" t="s">
        <v>7495</v>
      </c>
      <c r="G1607" t="s">
        <v>7496</v>
      </c>
      <c r="H1607" t="s">
        <v>2609</v>
      </c>
      <c r="I1607" t="s">
        <v>2536</v>
      </c>
    </row>
    <row r="1608" spans="1:9">
      <c r="A1608">
        <v>16295000</v>
      </c>
      <c r="B1608">
        <v>17460000</v>
      </c>
      <c r="C1608">
        <v>17782000</v>
      </c>
      <c r="D1608">
        <f t="shared" si="25"/>
        <v>17460000</v>
      </c>
      <c r="E1608" t="s">
        <v>1545</v>
      </c>
      <c r="F1608" t="s">
        <v>7497</v>
      </c>
      <c r="G1608" t="s">
        <v>7498</v>
      </c>
      <c r="H1608" t="s">
        <v>7499</v>
      </c>
      <c r="I1608" t="s">
        <v>7500</v>
      </c>
    </row>
    <row r="1609" spans="1:9">
      <c r="A1609">
        <v>59031000</v>
      </c>
      <c r="B1609">
        <v>61957000</v>
      </c>
      <c r="C1609">
        <v>62599000</v>
      </c>
      <c r="D1609">
        <f t="shared" si="25"/>
        <v>61957000</v>
      </c>
      <c r="E1609" t="s">
        <v>1546</v>
      </c>
      <c r="F1609" t="s">
        <v>7501</v>
      </c>
      <c r="G1609" t="s">
        <v>7502</v>
      </c>
      <c r="H1609" t="s">
        <v>2628</v>
      </c>
      <c r="I1609" t="s">
        <v>7503</v>
      </c>
    </row>
    <row r="1610" spans="1:9">
      <c r="A1610">
        <v>4816200</v>
      </c>
      <c r="B1610">
        <v>4840400</v>
      </c>
      <c r="C1610">
        <v>4855000</v>
      </c>
      <c r="D1610">
        <f t="shared" si="25"/>
        <v>4840400</v>
      </c>
      <c r="E1610" t="s">
        <v>1547</v>
      </c>
      <c r="F1610" t="s">
        <v>7504</v>
      </c>
      <c r="G1610" t="s">
        <v>7505</v>
      </c>
      <c r="H1610" t="s">
        <v>7506</v>
      </c>
      <c r="I1610" t="s">
        <v>7507</v>
      </c>
    </row>
    <row r="1611" spans="1:9">
      <c r="A1611">
        <v>3573000</v>
      </c>
      <c r="B1611">
        <v>3206400</v>
      </c>
      <c r="C1611">
        <v>3399500</v>
      </c>
      <c r="D1611">
        <f t="shared" si="25"/>
        <v>3399500</v>
      </c>
      <c r="E1611" t="s">
        <v>1548</v>
      </c>
      <c r="F1611" t="s">
        <v>7508</v>
      </c>
      <c r="G1611" t="s">
        <v>7509</v>
      </c>
      <c r="H1611" t="s">
        <v>7510</v>
      </c>
      <c r="I1611" t="s">
        <v>3204</v>
      </c>
    </row>
    <row r="1612" spans="1:9">
      <c r="A1612">
        <v>21038000</v>
      </c>
      <c r="B1612">
        <v>20117000</v>
      </c>
      <c r="C1612">
        <v>21065000</v>
      </c>
      <c r="D1612">
        <f t="shared" si="25"/>
        <v>21038000</v>
      </c>
      <c r="E1612" t="s">
        <v>1549</v>
      </c>
      <c r="F1612" t="s">
        <v>7511</v>
      </c>
      <c r="G1612" t="s">
        <v>7512</v>
      </c>
      <c r="H1612" t="s">
        <v>7513</v>
      </c>
      <c r="I1612" t="s">
        <v>7514</v>
      </c>
    </row>
    <row r="1613" spans="1:9">
      <c r="A1613">
        <v>26171000</v>
      </c>
      <c r="B1613">
        <v>24418000</v>
      </c>
      <c r="C1613">
        <v>22112000</v>
      </c>
      <c r="D1613">
        <f t="shared" si="25"/>
        <v>24418000</v>
      </c>
      <c r="E1613" t="s">
        <v>1550</v>
      </c>
      <c r="F1613" t="s">
        <v>7515</v>
      </c>
      <c r="G1613" t="s">
        <v>7516</v>
      </c>
      <c r="H1613" t="s">
        <v>7517</v>
      </c>
      <c r="I1613" t="s">
        <v>7518</v>
      </c>
    </row>
    <row r="1614" spans="1:9">
      <c r="A1614">
        <v>0</v>
      </c>
      <c r="B1614">
        <v>0</v>
      </c>
      <c r="C1614">
        <v>0</v>
      </c>
      <c r="D1614">
        <f t="shared" si="25"/>
        <v>0</v>
      </c>
      <c r="E1614" t="s">
        <v>1551</v>
      </c>
      <c r="F1614" t="s">
        <v>7519</v>
      </c>
      <c r="G1614" t="s">
        <v>7520</v>
      </c>
      <c r="H1614" t="s">
        <v>6549</v>
      </c>
      <c r="I1614" t="s">
        <v>7521</v>
      </c>
    </row>
    <row r="1615" spans="1:9">
      <c r="A1615">
        <v>0</v>
      </c>
      <c r="B1615">
        <v>0</v>
      </c>
      <c r="C1615">
        <v>0</v>
      </c>
      <c r="D1615">
        <f t="shared" si="25"/>
        <v>0</v>
      </c>
      <c r="E1615" t="s">
        <v>1552</v>
      </c>
      <c r="F1615" t="s">
        <v>7522</v>
      </c>
      <c r="G1615" t="s">
        <v>7523</v>
      </c>
      <c r="H1615" t="s">
        <v>2609</v>
      </c>
      <c r="I1615" t="s">
        <v>2536</v>
      </c>
    </row>
    <row r="1616" spans="1:9">
      <c r="A1616">
        <v>8239200</v>
      </c>
      <c r="B1616">
        <v>7626900</v>
      </c>
      <c r="C1616">
        <v>7839300</v>
      </c>
      <c r="D1616">
        <f t="shared" si="25"/>
        <v>7839300</v>
      </c>
      <c r="E1616" t="s">
        <v>1553</v>
      </c>
      <c r="F1616" t="s">
        <v>7524</v>
      </c>
      <c r="G1616" t="s">
        <v>7525</v>
      </c>
      <c r="H1616" t="s">
        <v>7526</v>
      </c>
      <c r="I1616" t="s">
        <v>4653</v>
      </c>
    </row>
    <row r="1617" spans="1:9">
      <c r="A1617">
        <v>0</v>
      </c>
      <c r="B1617">
        <v>0</v>
      </c>
      <c r="C1617">
        <v>0</v>
      </c>
      <c r="D1617">
        <f t="shared" si="25"/>
        <v>0</v>
      </c>
      <c r="E1617" t="s">
        <v>1554</v>
      </c>
      <c r="F1617" t="s">
        <v>7527</v>
      </c>
      <c r="G1617" t="s">
        <v>7528</v>
      </c>
      <c r="H1617" t="s">
        <v>6549</v>
      </c>
      <c r="I1617" t="s">
        <v>7529</v>
      </c>
    </row>
    <row r="1618" spans="1:9">
      <c r="A1618">
        <v>58812000</v>
      </c>
      <c r="B1618">
        <v>60417000</v>
      </c>
      <c r="C1618">
        <v>54718000</v>
      </c>
      <c r="D1618">
        <f t="shared" si="25"/>
        <v>58812000</v>
      </c>
      <c r="E1618" t="s">
        <v>1555</v>
      </c>
      <c r="F1618" t="s">
        <v>7530</v>
      </c>
      <c r="G1618" t="s">
        <v>7531</v>
      </c>
      <c r="H1618" t="s">
        <v>7532</v>
      </c>
      <c r="I1618" t="s">
        <v>7533</v>
      </c>
    </row>
    <row r="1619" spans="1:9">
      <c r="A1619">
        <v>0</v>
      </c>
      <c r="B1619">
        <v>0</v>
      </c>
      <c r="C1619">
        <v>0</v>
      </c>
      <c r="D1619">
        <f t="shared" si="25"/>
        <v>0</v>
      </c>
      <c r="E1619" t="s">
        <v>1556</v>
      </c>
      <c r="F1619" t="s">
        <v>7534</v>
      </c>
      <c r="G1619" t="s">
        <v>7535</v>
      </c>
      <c r="H1619" t="s">
        <v>3330</v>
      </c>
      <c r="I1619" t="s">
        <v>7536</v>
      </c>
    </row>
    <row r="1620" spans="1:9">
      <c r="A1620">
        <v>16772000</v>
      </c>
      <c r="B1620">
        <v>18129000</v>
      </c>
      <c r="C1620">
        <v>17679000</v>
      </c>
      <c r="D1620">
        <f t="shared" si="25"/>
        <v>17679000</v>
      </c>
      <c r="E1620" t="s">
        <v>1557</v>
      </c>
      <c r="F1620" t="s">
        <v>7537</v>
      </c>
      <c r="G1620" t="s">
        <v>7538</v>
      </c>
      <c r="H1620" t="s">
        <v>4360</v>
      </c>
      <c r="I1620" t="s">
        <v>3403</v>
      </c>
    </row>
    <row r="1621" spans="1:9">
      <c r="A1621">
        <v>4087400</v>
      </c>
      <c r="B1621">
        <v>3765400</v>
      </c>
      <c r="C1621">
        <v>3992800</v>
      </c>
      <c r="D1621">
        <f t="shared" si="25"/>
        <v>3992800</v>
      </c>
      <c r="E1621" t="s">
        <v>1558</v>
      </c>
      <c r="F1621" t="s">
        <v>7539</v>
      </c>
      <c r="G1621" t="s">
        <v>7540</v>
      </c>
      <c r="H1621" t="s">
        <v>7541</v>
      </c>
      <c r="I1621" t="s">
        <v>6227</v>
      </c>
    </row>
    <row r="1622" spans="1:9">
      <c r="A1622">
        <v>9665100</v>
      </c>
      <c r="B1622">
        <v>0</v>
      </c>
      <c r="C1622">
        <v>9196000</v>
      </c>
      <c r="D1622">
        <f t="shared" si="25"/>
        <v>9196000</v>
      </c>
      <c r="E1622" t="s">
        <v>1559</v>
      </c>
      <c r="F1622" t="s">
        <v>7542</v>
      </c>
      <c r="G1622" t="s">
        <v>7543</v>
      </c>
      <c r="H1622" t="s">
        <v>7544</v>
      </c>
      <c r="I1622" t="s">
        <v>7545</v>
      </c>
    </row>
    <row r="1623" spans="1:9">
      <c r="A1623">
        <v>0</v>
      </c>
      <c r="B1623">
        <v>0</v>
      </c>
      <c r="C1623">
        <v>0</v>
      </c>
      <c r="D1623">
        <f t="shared" si="25"/>
        <v>0</v>
      </c>
      <c r="E1623" t="s">
        <v>1560</v>
      </c>
      <c r="F1623" t="s">
        <v>7546</v>
      </c>
      <c r="G1623" t="s">
        <v>7547</v>
      </c>
      <c r="H1623" t="s">
        <v>2494</v>
      </c>
      <c r="I1623" t="s">
        <v>2495</v>
      </c>
    </row>
    <row r="1624" spans="1:9">
      <c r="A1624">
        <v>17482000</v>
      </c>
      <c r="B1624">
        <v>16717000</v>
      </c>
      <c r="C1624">
        <v>18188000</v>
      </c>
      <c r="D1624">
        <f t="shared" si="25"/>
        <v>17482000</v>
      </c>
      <c r="E1624" t="s">
        <v>1561</v>
      </c>
      <c r="F1624" t="s">
        <v>7548</v>
      </c>
      <c r="G1624" t="s">
        <v>7549</v>
      </c>
      <c r="H1624" t="s">
        <v>7550</v>
      </c>
      <c r="I1624" t="s">
        <v>7551</v>
      </c>
    </row>
    <row r="1625" spans="1:9">
      <c r="A1625">
        <v>6137400</v>
      </c>
      <c r="B1625">
        <v>6194400</v>
      </c>
      <c r="C1625">
        <v>5771100</v>
      </c>
      <c r="D1625">
        <f t="shared" si="25"/>
        <v>6137400</v>
      </c>
      <c r="E1625" t="s">
        <v>1562</v>
      </c>
      <c r="F1625" t="s">
        <v>7552</v>
      </c>
      <c r="G1625" t="s">
        <v>7553</v>
      </c>
      <c r="H1625" t="s">
        <v>7554</v>
      </c>
      <c r="I1625" t="s">
        <v>2729</v>
      </c>
    </row>
    <row r="1626" spans="1:9">
      <c r="A1626">
        <v>0</v>
      </c>
      <c r="B1626">
        <v>8952300</v>
      </c>
      <c r="C1626">
        <v>9608200</v>
      </c>
      <c r="D1626">
        <f t="shared" si="25"/>
        <v>8952300</v>
      </c>
      <c r="E1626" t="s">
        <v>1563</v>
      </c>
      <c r="F1626" t="s">
        <v>7555</v>
      </c>
      <c r="G1626" t="s">
        <v>7556</v>
      </c>
    </row>
    <row r="1627" spans="1:9">
      <c r="A1627">
        <v>455030000</v>
      </c>
      <c r="B1627">
        <v>478840000</v>
      </c>
      <c r="C1627">
        <v>484370000</v>
      </c>
      <c r="D1627">
        <f t="shared" si="25"/>
        <v>478840000</v>
      </c>
      <c r="E1627" t="s">
        <v>1564</v>
      </c>
      <c r="F1627" t="s">
        <v>7557</v>
      </c>
      <c r="G1627" t="s">
        <v>7558</v>
      </c>
      <c r="H1627" t="s">
        <v>7559</v>
      </c>
      <c r="I1627" t="s">
        <v>2536</v>
      </c>
    </row>
    <row r="1628" spans="1:9">
      <c r="A1628">
        <v>16415000</v>
      </c>
      <c r="B1628">
        <v>18576000</v>
      </c>
      <c r="C1628">
        <v>15297000</v>
      </c>
      <c r="D1628">
        <f t="shared" si="25"/>
        <v>16415000</v>
      </c>
      <c r="E1628" t="s">
        <v>1565</v>
      </c>
      <c r="F1628" t="s">
        <v>7560</v>
      </c>
      <c r="G1628" t="s">
        <v>7561</v>
      </c>
      <c r="H1628" t="s">
        <v>5584</v>
      </c>
      <c r="I1628" t="s">
        <v>7562</v>
      </c>
    </row>
    <row r="1629" spans="1:9">
      <c r="A1629">
        <v>0</v>
      </c>
      <c r="B1629">
        <v>0</v>
      </c>
      <c r="C1629">
        <v>0</v>
      </c>
      <c r="D1629">
        <f t="shared" si="25"/>
        <v>0</v>
      </c>
      <c r="E1629" t="s">
        <v>1566</v>
      </c>
      <c r="F1629" t="s">
        <v>7563</v>
      </c>
      <c r="G1629" t="s">
        <v>7564</v>
      </c>
      <c r="H1629" t="s">
        <v>7565</v>
      </c>
      <c r="I1629" t="s">
        <v>7566</v>
      </c>
    </row>
    <row r="1630" spans="1:9">
      <c r="A1630">
        <v>30981000</v>
      </c>
      <c r="B1630">
        <v>28790000</v>
      </c>
      <c r="C1630">
        <v>28415000</v>
      </c>
      <c r="D1630">
        <f t="shared" si="25"/>
        <v>28790000</v>
      </c>
      <c r="E1630" t="s">
        <v>1567</v>
      </c>
      <c r="F1630" t="s">
        <v>7567</v>
      </c>
      <c r="G1630" t="s">
        <v>7568</v>
      </c>
      <c r="H1630" t="s">
        <v>2535</v>
      </c>
    </row>
    <row r="1631" spans="1:9">
      <c r="A1631">
        <v>105250000</v>
      </c>
      <c r="B1631">
        <v>106270000</v>
      </c>
      <c r="C1631">
        <v>98925000</v>
      </c>
      <c r="D1631">
        <f t="shared" si="25"/>
        <v>105250000</v>
      </c>
      <c r="E1631" t="s">
        <v>1568</v>
      </c>
      <c r="F1631" t="s">
        <v>7569</v>
      </c>
      <c r="G1631" t="s">
        <v>7570</v>
      </c>
      <c r="H1631" t="s">
        <v>7571</v>
      </c>
      <c r="I1631" t="s">
        <v>6916</v>
      </c>
    </row>
    <row r="1632" spans="1:9">
      <c r="A1632">
        <v>0</v>
      </c>
      <c r="B1632">
        <v>0</v>
      </c>
      <c r="C1632">
        <v>0</v>
      </c>
      <c r="D1632">
        <f t="shared" si="25"/>
        <v>0</v>
      </c>
      <c r="E1632" t="s">
        <v>1569</v>
      </c>
      <c r="F1632" t="s">
        <v>7572</v>
      </c>
      <c r="G1632" t="s">
        <v>7573</v>
      </c>
      <c r="H1632" t="s">
        <v>7574</v>
      </c>
      <c r="I1632" t="s">
        <v>7575</v>
      </c>
    </row>
    <row r="1633" spans="1:9">
      <c r="A1633">
        <v>83233000</v>
      </c>
      <c r="B1633">
        <v>97814000</v>
      </c>
      <c r="C1633">
        <v>96622000</v>
      </c>
      <c r="D1633">
        <f t="shared" si="25"/>
        <v>96622000</v>
      </c>
      <c r="E1633" t="s">
        <v>2464</v>
      </c>
      <c r="F1633" t="s">
        <v>7576</v>
      </c>
      <c r="G1633" t="s">
        <v>7577</v>
      </c>
      <c r="H1633" t="s">
        <v>4357</v>
      </c>
      <c r="I1633" t="s">
        <v>2698</v>
      </c>
    </row>
    <row r="1634" spans="1:9">
      <c r="A1634">
        <v>0</v>
      </c>
      <c r="B1634">
        <v>0</v>
      </c>
      <c r="C1634">
        <v>0</v>
      </c>
      <c r="D1634">
        <f t="shared" si="25"/>
        <v>0</v>
      </c>
      <c r="E1634" t="s">
        <v>1570</v>
      </c>
      <c r="F1634" t="s">
        <v>7578</v>
      </c>
      <c r="G1634" t="s">
        <v>7579</v>
      </c>
      <c r="H1634" t="s">
        <v>7580</v>
      </c>
      <c r="I1634" t="s">
        <v>7581</v>
      </c>
    </row>
    <row r="1635" spans="1:9">
      <c r="A1635">
        <v>4541300</v>
      </c>
      <c r="B1635">
        <v>4530200</v>
      </c>
      <c r="C1635">
        <v>4512000</v>
      </c>
      <c r="D1635">
        <f t="shared" si="25"/>
        <v>4530200</v>
      </c>
      <c r="E1635" t="s">
        <v>1571</v>
      </c>
      <c r="F1635" t="s">
        <v>7582</v>
      </c>
      <c r="G1635" t="s">
        <v>7583</v>
      </c>
      <c r="H1635" t="s">
        <v>7584</v>
      </c>
      <c r="I1635" t="s">
        <v>7585</v>
      </c>
    </row>
    <row r="1636" spans="1:9">
      <c r="A1636">
        <v>6112200</v>
      </c>
      <c r="B1636">
        <v>6501600</v>
      </c>
      <c r="C1636">
        <v>6444900</v>
      </c>
      <c r="D1636">
        <f t="shared" si="25"/>
        <v>6444900</v>
      </c>
      <c r="E1636" t="s">
        <v>1572</v>
      </c>
      <c r="F1636" t="s">
        <v>7586</v>
      </c>
      <c r="G1636" t="s">
        <v>7587</v>
      </c>
      <c r="H1636" t="s">
        <v>7588</v>
      </c>
      <c r="I1636" t="s">
        <v>7589</v>
      </c>
    </row>
    <row r="1637" spans="1:9">
      <c r="A1637">
        <v>23274000</v>
      </c>
      <c r="B1637">
        <v>23592000</v>
      </c>
      <c r="C1637">
        <v>23555000</v>
      </c>
      <c r="D1637">
        <f t="shared" si="25"/>
        <v>23555000</v>
      </c>
      <c r="E1637" t="s">
        <v>1573</v>
      </c>
      <c r="F1637" t="s">
        <v>7590</v>
      </c>
      <c r="G1637" t="s">
        <v>7591</v>
      </c>
      <c r="H1637" t="s">
        <v>4507</v>
      </c>
      <c r="I1637" t="s">
        <v>7592</v>
      </c>
    </row>
    <row r="1638" spans="1:9">
      <c r="A1638">
        <v>13714000</v>
      </c>
      <c r="B1638">
        <v>13499000</v>
      </c>
      <c r="C1638">
        <v>13706000</v>
      </c>
      <c r="D1638">
        <f t="shared" si="25"/>
        <v>13706000</v>
      </c>
      <c r="E1638" t="s">
        <v>1574</v>
      </c>
      <c r="F1638" t="s">
        <v>7593</v>
      </c>
      <c r="G1638" t="s">
        <v>7594</v>
      </c>
      <c r="H1638" t="s">
        <v>3054</v>
      </c>
      <c r="I1638" t="s">
        <v>7595</v>
      </c>
    </row>
    <row r="1639" spans="1:9">
      <c r="A1639">
        <v>31347000</v>
      </c>
      <c r="B1639">
        <v>40998000</v>
      </c>
      <c r="C1639">
        <v>40986000</v>
      </c>
      <c r="D1639">
        <f t="shared" si="25"/>
        <v>40986000</v>
      </c>
      <c r="E1639" t="s">
        <v>2465</v>
      </c>
      <c r="F1639" t="s">
        <v>7596</v>
      </c>
      <c r="G1639" t="s">
        <v>7597</v>
      </c>
      <c r="H1639" t="s">
        <v>4357</v>
      </c>
      <c r="I1639" t="s">
        <v>2698</v>
      </c>
    </row>
    <row r="1640" spans="1:9">
      <c r="A1640">
        <v>8072600</v>
      </c>
      <c r="B1640">
        <v>8998900</v>
      </c>
      <c r="C1640">
        <v>8996200</v>
      </c>
      <c r="D1640">
        <f t="shared" si="25"/>
        <v>8996200</v>
      </c>
      <c r="E1640" t="s">
        <v>1575</v>
      </c>
      <c r="F1640" t="s">
        <v>7598</v>
      </c>
      <c r="G1640" t="s">
        <v>7599</v>
      </c>
      <c r="H1640" t="s">
        <v>7600</v>
      </c>
      <c r="I1640" t="s">
        <v>7601</v>
      </c>
    </row>
    <row r="1641" spans="1:9">
      <c r="A1641">
        <v>117690000</v>
      </c>
      <c r="B1641">
        <v>120820000</v>
      </c>
      <c r="C1641">
        <v>123060000</v>
      </c>
      <c r="D1641">
        <f t="shared" si="25"/>
        <v>120820000</v>
      </c>
      <c r="E1641" t="s">
        <v>1576</v>
      </c>
      <c r="F1641" t="s">
        <v>7602</v>
      </c>
      <c r="G1641" t="s">
        <v>7603</v>
      </c>
      <c r="H1641" t="s">
        <v>7604</v>
      </c>
    </row>
    <row r="1642" spans="1:9">
      <c r="A1642">
        <v>17913000</v>
      </c>
      <c r="B1642">
        <v>19344000</v>
      </c>
      <c r="C1642">
        <v>19483000</v>
      </c>
      <c r="D1642">
        <f t="shared" si="25"/>
        <v>19344000</v>
      </c>
      <c r="E1642" t="s">
        <v>1577</v>
      </c>
      <c r="F1642" t="s">
        <v>7605</v>
      </c>
      <c r="G1642" t="s">
        <v>7606</v>
      </c>
      <c r="H1642" t="s">
        <v>2546</v>
      </c>
      <c r="I1642" t="s">
        <v>2565</v>
      </c>
    </row>
    <row r="1643" spans="1:9">
      <c r="A1643">
        <v>18617000</v>
      </c>
      <c r="B1643">
        <v>18168000</v>
      </c>
      <c r="C1643">
        <v>18631000</v>
      </c>
      <c r="D1643">
        <f t="shared" si="25"/>
        <v>18617000</v>
      </c>
      <c r="E1643" t="s">
        <v>1578</v>
      </c>
      <c r="F1643" t="s">
        <v>7607</v>
      </c>
      <c r="G1643" t="s">
        <v>7608</v>
      </c>
      <c r="H1643" t="s">
        <v>2583</v>
      </c>
      <c r="I1643" t="s">
        <v>5370</v>
      </c>
    </row>
    <row r="1644" spans="1:9">
      <c r="A1644">
        <v>16187000</v>
      </c>
      <c r="B1644">
        <v>14793000</v>
      </c>
      <c r="C1644">
        <v>15357000</v>
      </c>
      <c r="D1644">
        <f t="shared" si="25"/>
        <v>15357000</v>
      </c>
      <c r="E1644" t="s">
        <v>1579</v>
      </c>
      <c r="F1644" t="s">
        <v>7609</v>
      </c>
      <c r="G1644" t="s">
        <v>7610</v>
      </c>
      <c r="H1644" t="s">
        <v>7611</v>
      </c>
      <c r="I1644" t="s">
        <v>7612</v>
      </c>
    </row>
    <row r="1645" spans="1:9">
      <c r="A1645">
        <v>33256000</v>
      </c>
      <c r="B1645">
        <v>31391000</v>
      </c>
      <c r="C1645">
        <v>29754000</v>
      </c>
      <c r="D1645">
        <f t="shared" si="25"/>
        <v>31391000</v>
      </c>
      <c r="E1645" t="s">
        <v>1580</v>
      </c>
      <c r="F1645" t="s">
        <v>7613</v>
      </c>
      <c r="G1645" t="s">
        <v>7614</v>
      </c>
      <c r="H1645" t="s">
        <v>2605</v>
      </c>
    </row>
    <row r="1646" spans="1:9">
      <c r="A1646">
        <v>4877300</v>
      </c>
      <c r="B1646">
        <v>0</v>
      </c>
      <c r="C1646">
        <v>5879100</v>
      </c>
      <c r="D1646">
        <f t="shared" si="25"/>
        <v>4877300</v>
      </c>
      <c r="E1646" t="s">
        <v>1581</v>
      </c>
      <c r="F1646" t="s">
        <v>7615</v>
      </c>
      <c r="G1646" t="s">
        <v>7616</v>
      </c>
      <c r="H1646" t="s">
        <v>7617</v>
      </c>
      <c r="I1646" t="s">
        <v>3188</v>
      </c>
    </row>
    <row r="1647" spans="1:9">
      <c r="A1647">
        <v>103480000</v>
      </c>
      <c r="B1647">
        <v>93626000</v>
      </c>
      <c r="C1647">
        <v>89744000</v>
      </c>
      <c r="D1647">
        <f t="shared" si="25"/>
        <v>93626000</v>
      </c>
      <c r="E1647" t="s">
        <v>1582</v>
      </c>
      <c r="F1647" t="s">
        <v>7618</v>
      </c>
      <c r="G1647" t="s">
        <v>7619</v>
      </c>
      <c r="H1647" t="s">
        <v>2713</v>
      </c>
      <c r="I1647" t="s">
        <v>2714</v>
      </c>
    </row>
    <row r="1648" spans="1:9">
      <c r="A1648">
        <v>40790000</v>
      </c>
      <c r="B1648">
        <v>40134000</v>
      </c>
      <c r="C1648">
        <v>37827000</v>
      </c>
      <c r="D1648">
        <f t="shared" si="25"/>
        <v>40134000</v>
      </c>
      <c r="E1648" t="s">
        <v>1583</v>
      </c>
      <c r="F1648" t="s">
        <v>7620</v>
      </c>
      <c r="G1648" t="s">
        <v>7621</v>
      </c>
      <c r="H1648" t="s">
        <v>7622</v>
      </c>
      <c r="I1648" t="s">
        <v>7623</v>
      </c>
    </row>
    <row r="1649" spans="1:9">
      <c r="A1649">
        <v>0</v>
      </c>
      <c r="B1649">
        <v>0</v>
      </c>
      <c r="C1649">
        <v>0</v>
      </c>
      <c r="D1649">
        <f t="shared" si="25"/>
        <v>0</v>
      </c>
      <c r="E1649" t="s">
        <v>1584</v>
      </c>
      <c r="F1649" t="s">
        <v>7624</v>
      </c>
      <c r="G1649" t="s">
        <v>7625</v>
      </c>
      <c r="H1649" t="s">
        <v>7626</v>
      </c>
      <c r="I1649" t="s">
        <v>7627</v>
      </c>
    </row>
    <row r="1650" spans="1:9">
      <c r="A1650">
        <v>0</v>
      </c>
      <c r="B1650">
        <v>0</v>
      </c>
      <c r="C1650">
        <v>0</v>
      </c>
      <c r="D1650">
        <f t="shared" si="25"/>
        <v>0</v>
      </c>
      <c r="E1650" t="s">
        <v>1585</v>
      </c>
      <c r="F1650" t="s">
        <v>7628</v>
      </c>
      <c r="G1650" t="s">
        <v>7629</v>
      </c>
      <c r="H1650" t="s">
        <v>7630</v>
      </c>
      <c r="I1650" t="s">
        <v>7631</v>
      </c>
    </row>
    <row r="1651" spans="1:9">
      <c r="A1651">
        <v>173190000</v>
      </c>
      <c r="B1651">
        <v>187170000</v>
      </c>
      <c r="C1651">
        <v>187110000</v>
      </c>
      <c r="D1651">
        <f t="shared" si="25"/>
        <v>187110000</v>
      </c>
      <c r="E1651" t="s">
        <v>1586</v>
      </c>
      <c r="F1651" t="s">
        <v>7632</v>
      </c>
      <c r="G1651" t="s">
        <v>7633</v>
      </c>
      <c r="H1651" t="s">
        <v>2805</v>
      </c>
      <c r="I1651" t="s">
        <v>2698</v>
      </c>
    </row>
    <row r="1652" spans="1:9">
      <c r="A1652">
        <v>19987000</v>
      </c>
      <c r="B1652">
        <v>18142000</v>
      </c>
      <c r="C1652">
        <v>19574000</v>
      </c>
      <c r="D1652">
        <f t="shared" si="25"/>
        <v>19574000</v>
      </c>
      <c r="E1652" t="s">
        <v>1587</v>
      </c>
      <c r="F1652" t="s">
        <v>7634</v>
      </c>
      <c r="G1652" t="s">
        <v>7635</v>
      </c>
      <c r="H1652" t="s">
        <v>7636</v>
      </c>
      <c r="I1652" t="s">
        <v>7637</v>
      </c>
    </row>
    <row r="1653" spans="1:9">
      <c r="A1653">
        <v>299500000</v>
      </c>
      <c r="B1653">
        <v>324890000</v>
      </c>
      <c r="C1653">
        <v>308200000</v>
      </c>
      <c r="D1653">
        <f t="shared" si="25"/>
        <v>308200000</v>
      </c>
      <c r="E1653" t="s">
        <v>1588</v>
      </c>
      <c r="F1653" t="s">
        <v>7638</v>
      </c>
      <c r="G1653" t="s">
        <v>7639</v>
      </c>
      <c r="H1653" t="s">
        <v>7640</v>
      </c>
      <c r="I1653" t="s">
        <v>2799</v>
      </c>
    </row>
    <row r="1654" spans="1:9">
      <c r="A1654">
        <v>65949000</v>
      </c>
      <c r="B1654">
        <v>66293000</v>
      </c>
      <c r="C1654">
        <v>66678000</v>
      </c>
      <c r="D1654">
        <f t="shared" si="25"/>
        <v>66293000</v>
      </c>
      <c r="E1654" t="s">
        <v>1589</v>
      </c>
      <c r="F1654" t="s">
        <v>7641</v>
      </c>
      <c r="G1654" t="s">
        <v>7642</v>
      </c>
      <c r="H1654" t="s">
        <v>7643</v>
      </c>
      <c r="I1654" t="s">
        <v>7644</v>
      </c>
    </row>
    <row r="1655" spans="1:9">
      <c r="A1655">
        <v>8937100</v>
      </c>
      <c r="B1655">
        <v>8932000</v>
      </c>
      <c r="C1655">
        <v>8519000</v>
      </c>
      <c r="D1655">
        <f t="shared" si="25"/>
        <v>8932000</v>
      </c>
      <c r="E1655" t="s">
        <v>1590</v>
      </c>
      <c r="F1655" t="s">
        <v>7645</v>
      </c>
      <c r="G1655" t="s">
        <v>1590</v>
      </c>
      <c r="H1655" t="s">
        <v>3150</v>
      </c>
      <c r="I1655" t="s">
        <v>2536</v>
      </c>
    </row>
    <row r="1656" spans="1:9">
      <c r="A1656">
        <v>115010000</v>
      </c>
      <c r="B1656">
        <v>110740000</v>
      </c>
      <c r="C1656">
        <v>104270000</v>
      </c>
      <c r="D1656">
        <f t="shared" si="25"/>
        <v>110740000</v>
      </c>
      <c r="E1656" t="s">
        <v>1591</v>
      </c>
      <c r="F1656" t="s">
        <v>7646</v>
      </c>
      <c r="G1656" t="s">
        <v>7647</v>
      </c>
      <c r="H1656" t="s">
        <v>7648</v>
      </c>
      <c r="I1656" t="s">
        <v>7649</v>
      </c>
    </row>
    <row r="1657" spans="1:9">
      <c r="A1657">
        <v>7532800</v>
      </c>
      <c r="B1657">
        <v>7415900</v>
      </c>
      <c r="C1657">
        <v>7289400</v>
      </c>
      <c r="D1657">
        <f t="shared" si="25"/>
        <v>7415900</v>
      </c>
      <c r="E1657" t="s">
        <v>1592</v>
      </c>
      <c r="F1657" t="s">
        <v>7650</v>
      </c>
      <c r="G1657" t="s">
        <v>7651</v>
      </c>
      <c r="H1657" t="s">
        <v>4168</v>
      </c>
      <c r="I1657" t="s">
        <v>7652</v>
      </c>
    </row>
    <row r="1658" spans="1:9">
      <c r="A1658">
        <v>3691300</v>
      </c>
      <c r="B1658">
        <v>0</v>
      </c>
      <c r="C1658">
        <v>3512100</v>
      </c>
      <c r="D1658">
        <f t="shared" si="25"/>
        <v>3512100</v>
      </c>
      <c r="E1658" t="s">
        <v>1593</v>
      </c>
      <c r="F1658" t="s">
        <v>7653</v>
      </c>
      <c r="G1658" t="s">
        <v>7654</v>
      </c>
      <c r="H1658" t="s">
        <v>2535</v>
      </c>
    </row>
    <row r="1659" spans="1:9">
      <c r="A1659">
        <v>16648000</v>
      </c>
      <c r="B1659">
        <v>16920000</v>
      </c>
      <c r="C1659">
        <v>16348000</v>
      </c>
      <c r="D1659">
        <f t="shared" si="25"/>
        <v>16648000</v>
      </c>
      <c r="E1659" t="s">
        <v>1594</v>
      </c>
      <c r="F1659" t="s">
        <v>7655</v>
      </c>
      <c r="G1659" t="s">
        <v>7656</v>
      </c>
      <c r="H1659" t="s">
        <v>3348</v>
      </c>
      <c r="I1659" t="s">
        <v>2501</v>
      </c>
    </row>
    <row r="1660" spans="1:9">
      <c r="A1660">
        <v>0</v>
      </c>
      <c r="B1660">
        <v>0</v>
      </c>
      <c r="C1660">
        <v>0</v>
      </c>
      <c r="D1660">
        <f t="shared" si="25"/>
        <v>0</v>
      </c>
      <c r="E1660" t="s">
        <v>1595</v>
      </c>
      <c r="F1660" t="s">
        <v>7657</v>
      </c>
      <c r="G1660" t="s">
        <v>7658</v>
      </c>
      <c r="H1660" t="s">
        <v>7659</v>
      </c>
      <c r="I1660" t="s">
        <v>7627</v>
      </c>
    </row>
    <row r="1661" spans="1:9">
      <c r="A1661">
        <v>8825800</v>
      </c>
      <c r="B1661">
        <v>7831700</v>
      </c>
      <c r="C1661">
        <v>9212000</v>
      </c>
      <c r="D1661">
        <f t="shared" si="25"/>
        <v>8825800</v>
      </c>
      <c r="E1661" t="s">
        <v>1596</v>
      </c>
      <c r="F1661" t="s">
        <v>7660</v>
      </c>
      <c r="G1661" t="s">
        <v>7661</v>
      </c>
      <c r="H1661" t="s">
        <v>2778</v>
      </c>
    </row>
    <row r="1662" spans="1:9">
      <c r="A1662">
        <v>0</v>
      </c>
      <c r="B1662">
        <v>0</v>
      </c>
      <c r="C1662">
        <v>0</v>
      </c>
      <c r="D1662">
        <f t="shared" si="25"/>
        <v>0</v>
      </c>
      <c r="E1662" t="s">
        <v>1597</v>
      </c>
      <c r="F1662" t="s">
        <v>7662</v>
      </c>
      <c r="G1662" t="s">
        <v>7663</v>
      </c>
      <c r="H1662" t="s">
        <v>7664</v>
      </c>
      <c r="I1662" t="s">
        <v>7665</v>
      </c>
    </row>
    <row r="1663" spans="1:9">
      <c r="A1663">
        <v>3862500</v>
      </c>
      <c r="B1663">
        <v>4931200</v>
      </c>
      <c r="C1663">
        <v>5016300</v>
      </c>
      <c r="D1663">
        <f t="shared" si="25"/>
        <v>4931200</v>
      </c>
      <c r="E1663" t="s">
        <v>1598</v>
      </c>
      <c r="F1663" t="s">
        <v>7666</v>
      </c>
      <c r="G1663" t="s">
        <v>7667</v>
      </c>
      <c r="H1663" t="s">
        <v>2609</v>
      </c>
    </row>
    <row r="1664" spans="1:9">
      <c r="A1664">
        <v>0</v>
      </c>
      <c r="B1664">
        <v>0</v>
      </c>
      <c r="C1664">
        <v>0</v>
      </c>
      <c r="D1664">
        <f t="shared" si="25"/>
        <v>0</v>
      </c>
      <c r="E1664" t="s">
        <v>1599</v>
      </c>
      <c r="F1664" t="s">
        <v>7668</v>
      </c>
      <c r="G1664" t="s">
        <v>7669</v>
      </c>
      <c r="H1664" t="s">
        <v>2535</v>
      </c>
      <c r="I1664" t="s">
        <v>2536</v>
      </c>
    </row>
    <row r="1665" spans="1:9">
      <c r="A1665">
        <v>5149500</v>
      </c>
      <c r="B1665">
        <v>5156000</v>
      </c>
      <c r="C1665">
        <v>4074500</v>
      </c>
      <c r="D1665">
        <f t="shared" si="25"/>
        <v>5149500</v>
      </c>
      <c r="E1665" t="s">
        <v>1600</v>
      </c>
      <c r="F1665" t="s">
        <v>7670</v>
      </c>
      <c r="G1665" t="s">
        <v>7671</v>
      </c>
      <c r="H1665" t="s">
        <v>7672</v>
      </c>
      <c r="I1665" t="s">
        <v>4432</v>
      </c>
    </row>
    <row r="1666" spans="1:9">
      <c r="A1666">
        <v>15859000</v>
      </c>
      <c r="B1666">
        <v>13220000</v>
      </c>
      <c r="C1666">
        <v>0</v>
      </c>
      <c r="D1666">
        <f t="shared" si="25"/>
        <v>13220000</v>
      </c>
      <c r="E1666" t="s">
        <v>1601</v>
      </c>
      <c r="F1666" t="s">
        <v>7673</v>
      </c>
      <c r="G1666" t="s">
        <v>7674</v>
      </c>
      <c r="H1666" t="s">
        <v>7675</v>
      </c>
      <c r="I1666" t="s">
        <v>4285</v>
      </c>
    </row>
    <row r="1667" spans="1:9">
      <c r="A1667">
        <v>0</v>
      </c>
      <c r="B1667">
        <v>0</v>
      </c>
      <c r="C1667">
        <v>0</v>
      </c>
      <c r="D1667">
        <f t="shared" ref="D1667:D1730" si="26">MEDIAN(A1667:C1667)</f>
        <v>0</v>
      </c>
      <c r="E1667" t="s">
        <v>1602</v>
      </c>
      <c r="F1667" t="s">
        <v>7676</v>
      </c>
      <c r="G1667" t="s">
        <v>7677</v>
      </c>
      <c r="H1667" t="s">
        <v>7678</v>
      </c>
    </row>
    <row r="1668" spans="1:9">
      <c r="A1668">
        <v>52930000</v>
      </c>
      <c r="B1668">
        <v>58591000</v>
      </c>
      <c r="C1668">
        <v>42455000</v>
      </c>
      <c r="D1668">
        <f t="shared" si="26"/>
        <v>52930000</v>
      </c>
      <c r="E1668" t="s">
        <v>1603</v>
      </c>
      <c r="F1668" t="s">
        <v>7679</v>
      </c>
      <c r="G1668" t="s">
        <v>7680</v>
      </c>
      <c r="H1668" t="s">
        <v>2659</v>
      </c>
      <c r="I1668" t="s">
        <v>7681</v>
      </c>
    </row>
    <row r="1669" spans="1:9">
      <c r="A1669">
        <v>4126900</v>
      </c>
      <c r="B1669">
        <v>4094600</v>
      </c>
      <c r="C1669">
        <v>4056100</v>
      </c>
      <c r="D1669">
        <f t="shared" si="26"/>
        <v>4094600</v>
      </c>
      <c r="E1669" t="s">
        <v>1604</v>
      </c>
      <c r="F1669" t="s">
        <v>7682</v>
      </c>
      <c r="G1669" t="s">
        <v>7683</v>
      </c>
      <c r="H1669" t="s">
        <v>7684</v>
      </c>
      <c r="I1669" t="s">
        <v>7685</v>
      </c>
    </row>
    <row r="1670" spans="1:9">
      <c r="A1670">
        <v>140480000</v>
      </c>
      <c r="B1670">
        <v>137180000</v>
      </c>
      <c r="C1670">
        <v>141160000</v>
      </c>
      <c r="D1670">
        <f t="shared" si="26"/>
        <v>140480000</v>
      </c>
      <c r="E1670" t="s">
        <v>1605</v>
      </c>
      <c r="F1670" t="s">
        <v>7686</v>
      </c>
      <c r="G1670" t="s">
        <v>7687</v>
      </c>
      <c r="H1670" t="s">
        <v>7688</v>
      </c>
      <c r="I1670" t="s">
        <v>3175</v>
      </c>
    </row>
    <row r="1671" spans="1:9">
      <c r="A1671">
        <v>2676400</v>
      </c>
      <c r="B1671">
        <v>0</v>
      </c>
      <c r="C1671">
        <v>2929500</v>
      </c>
      <c r="D1671">
        <f t="shared" si="26"/>
        <v>2676400</v>
      </c>
      <c r="E1671" t="s">
        <v>1606</v>
      </c>
      <c r="F1671" t="s">
        <v>7689</v>
      </c>
      <c r="G1671" t="s">
        <v>7690</v>
      </c>
      <c r="H1671" t="s">
        <v>7691</v>
      </c>
      <c r="I1671" t="s">
        <v>7692</v>
      </c>
    </row>
    <row r="1672" spans="1:9">
      <c r="A1672">
        <v>0</v>
      </c>
      <c r="B1672">
        <v>0</v>
      </c>
      <c r="C1672">
        <v>0</v>
      </c>
      <c r="D1672">
        <f t="shared" si="26"/>
        <v>0</v>
      </c>
      <c r="E1672" t="s">
        <v>1607</v>
      </c>
      <c r="F1672" t="s">
        <v>7693</v>
      </c>
      <c r="G1672" t="s">
        <v>7694</v>
      </c>
      <c r="H1672" t="s">
        <v>7695</v>
      </c>
      <c r="I1672" t="s">
        <v>7696</v>
      </c>
    </row>
    <row r="1673" spans="1:9">
      <c r="A1673">
        <v>9020200</v>
      </c>
      <c r="B1673">
        <v>8880200</v>
      </c>
      <c r="C1673">
        <v>8728700</v>
      </c>
      <c r="D1673">
        <f t="shared" si="26"/>
        <v>8880200</v>
      </c>
      <c r="E1673" t="s">
        <v>1608</v>
      </c>
      <c r="F1673" t="s">
        <v>7697</v>
      </c>
      <c r="G1673" t="s">
        <v>7698</v>
      </c>
      <c r="H1673" t="s">
        <v>2682</v>
      </c>
      <c r="I1673" t="s">
        <v>7699</v>
      </c>
    </row>
    <row r="1674" spans="1:9">
      <c r="A1674">
        <v>6853900</v>
      </c>
      <c r="B1674">
        <v>6771900</v>
      </c>
      <c r="C1674">
        <v>3433300</v>
      </c>
      <c r="D1674">
        <f t="shared" si="26"/>
        <v>6771900</v>
      </c>
      <c r="E1674" t="s">
        <v>1609</v>
      </c>
      <c r="F1674" t="s">
        <v>7700</v>
      </c>
      <c r="G1674" t="s">
        <v>7701</v>
      </c>
      <c r="H1674" t="s">
        <v>7702</v>
      </c>
      <c r="I1674" t="s">
        <v>2637</v>
      </c>
    </row>
    <row r="1675" spans="1:9">
      <c r="A1675">
        <v>56606000</v>
      </c>
      <c r="B1675">
        <v>56943000</v>
      </c>
      <c r="C1675">
        <v>54909000</v>
      </c>
      <c r="D1675">
        <f t="shared" si="26"/>
        <v>56606000</v>
      </c>
      <c r="E1675" t="s">
        <v>1610</v>
      </c>
      <c r="F1675" t="s">
        <v>7703</v>
      </c>
      <c r="G1675" t="s">
        <v>7704</v>
      </c>
      <c r="H1675" t="s">
        <v>6051</v>
      </c>
      <c r="I1675" t="s">
        <v>7705</v>
      </c>
    </row>
    <row r="1676" spans="1:9">
      <c r="A1676">
        <v>10020000</v>
      </c>
      <c r="B1676">
        <v>9864700</v>
      </c>
      <c r="C1676">
        <v>9696400</v>
      </c>
      <c r="D1676">
        <f t="shared" si="26"/>
        <v>9864700</v>
      </c>
      <c r="E1676" t="s">
        <v>1611</v>
      </c>
      <c r="F1676" t="s">
        <v>7706</v>
      </c>
      <c r="G1676" t="s">
        <v>7707</v>
      </c>
      <c r="H1676" t="s">
        <v>7708</v>
      </c>
      <c r="I1676" t="s">
        <v>7709</v>
      </c>
    </row>
    <row r="1677" spans="1:9">
      <c r="A1677">
        <v>9879000</v>
      </c>
      <c r="B1677">
        <v>9891500</v>
      </c>
      <c r="C1677">
        <v>0</v>
      </c>
      <c r="D1677">
        <f t="shared" si="26"/>
        <v>9879000</v>
      </c>
      <c r="E1677" t="s">
        <v>1612</v>
      </c>
      <c r="F1677" t="s">
        <v>7710</v>
      </c>
      <c r="G1677" t="s">
        <v>7711</v>
      </c>
      <c r="H1677" t="s">
        <v>7712</v>
      </c>
      <c r="I1677" t="s">
        <v>2536</v>
      </c>
    </row>
    <row r="1678" spans="1:9">
      <c r="A1678">
        <v>0</v>
      </c>
      <c r="B1678">
        <v>0</v>
      </c>
      <c r="C1678">
        <v>0</v>
      </c>
      <c r="D1678">
        <f t="shared" si="26"/>
        <v>0</v>
      </c>
      <c r="E1678" t="s">
        <v>1613</v>
      </c>
      <c r="F1678" t="s">
        <v>7713</v>
      </c>
      <c r="G1678" t="s">
        <v>7714</v>
      </c>
      <c r="H1678" t="s">
        <v>4357</v>
      </c>
      <c r="I1678" t="s">
        <v>2698</v>
      </c>
    </row>
    <row r="1679" spans="1:9">
      <c r="A1679">
        <v>0</v>
      </c>
      <c r="B1679">
        <v>0</v>
      </c>
      <c r="C1679">
        <v>0</v>
      </c>
      <c r="D1679">
        <f t="shared" si="26"/>
        <v>0</v>
      </c>
      <c r="E1679" t="s">
        <v>1614</v>
      </c>
      <c r="F1679" t="s">
        <v>7715</v>
      </c>
      <c r="G1679" t="s">
        <v>7716</v>
      </c>
      <c r="H1679" t="s">
        <v>7717</v>
      </c>
      <c r="I1679" t="s">
        <v>6602</v>
      </c>
    </row>
    <row r="1680" spans="1:9">
      <c r="A1680">
        <v>0</v>
      </c>
      <c r="B1680">
        <v>0</v>
      </c>
      <c r="C1680">
        <v>0</v>
      </c>
      <c r="D1680">
        <f t="shared" si="26"/>
        <v>0</v>
      </c>
      <c r="E1680" t="s">
        <v>1615</v>
      </c>
      <c r="F1680" t="s">
        <v>7718</v>
      </c>
      <c r="G1680" t="s">
        <v>7719</v>
      </c>
      <c r="H1680" t="s">
        <v>2490</v>
      </c>
      <c r="I1680" t="s">
        <v>3523</v>
      </c>
    </row>
    <row r="1681" spans="1:9">
      <c r="A1681">
        <v>16100000</v>
      </c>
      <c r="B1681">
        <v>15485000</v>
      </c>
      <c r="C1681">
        <v>15349000</v>
      </c>
      <c r="D1681">
        <f t="shared" si="26"/>
        <v>15485000</v>
      </c>
      <c r="E1681" t="s">
        <v>1616</v>
      </c>
      <c r="F1681" t="s">
        <v>7720</v>
      </c>
      <c r="G1681" t="s">
        <v>7721</v>
      </c>
      <c r="H1681" t="s">
        <v>7722</v>
      </c>
      <c r="I1681" t="s">
        <v>4555</v>
      </c>
    </row>
    <row r="1682" spans="1:9">
      <c r="A1682">
        <v>84232000</v>
      </c>
      <c r="B1682">
        <v>82009000</v>
      </c>
      <c r="C1682">
        <v>68626000</v>
      </c>
      <c r="D1682">
        <f t="shared" si="26"/>
        <v>82009000</v>
      </c>
      <c r="E1682" t="s">
        <v>1617</v>
      </c>
      <c r="F1682" t="s">
        <v>7723</v>
      </c>
      <c r="G1682" t="s">
        <v>7724</v>
      </c>
      <c r="H1682" t="s">
        <v>7712</v>
      </c>
      <c r="I1682" t="s">
        <v>7725</v>
      </c>
    </row>
    <row r="1683" spans="1:9">
      <c r="A1683">
        <v>12403000</v>
      </c>
      <c r="B1683">
        <v>12139000</v>
      </c>
      <c r="C1683">
        <v>12535000</v>
      </c>
      <c r="D1683">
        <f t="shared" si="26"/>
        <v>12403000</v>
      </c>
      <c r="E1683" t="s">
        <v>1618</v>
      </c>
      <c r="F1683" t="s">
        <v>7726</v>
      </c>
      <c r="G1683" t="s">
        <v>7727</v>
      </c>
      <c r="H1683" t="s">
        <v>7728</v>
      </c>
      <c r="I1683" t="s">
        <v>7729</v>
      </c>
    </row>
    <row r="1684" spans="1:9">
      <c r="A1684">
        <v>2246200</v>
      </c>
      <c r="B1684">
        <v>0</v>
      </c>
      <c r="C1684">
        <v>2137200</v>
      </c>
      <c r="D1684">
        <f t="shared" si="26"/>
        <v>2137200</v>
      </c>
      <c r="E1684" t="s">
        <v>1619</v>
      </c>
      <c r="F1684" t="s">
        <v>7730</v>
      </c>
      <c r="G1684" t="s">
        <v>7731</v>
      </c>
      <c r="H1684" t="s">
        <v>7732</v>
      </c>
      <c r="I1684" t="s">
        <v>7733</v>
      </c>
    </row>
    <row r="1685" spans="1:9">
      <c r="A1685">
        <v>0</v>
      </c>
      <c r="B1685">
        <v>3781700</v>
      </c>
      <c r="C1685">
        <v>3575900</v>
      </c>
      <c r="D1685">
        <f t="shared" si="26"/>
        <v>3575900</v>
      </c>
      <c r="E1685" t="s">
        <v>1620</v>
      </c>
      <c r="F1685" t="s">
        <v>7734</v>
      </c>
      <c r="G1685" t="s">
        <v>7735</v>
      </c>
      <c r="H1685" t="s">
        <v>7736</v>
      </c>
      <c r="I1685" t="s">
        <v>7737</v>
      </c>
    </row>
    <row r="1686" spans="1:9">
      <c r="A1686">
        <v>6274200</v>
      </c>
      <c r="B1686">
        <v>5779700</v>
      </c>
      <c r="C1686">
        <v>0</v>
      </c>
      <c r="D1686">
        <f t="shared" si="26"/>
        <v>5779700</v>
      </c>
      <c r="E1686" t="s">
        <v>1621</v>
      </c>
      <c r="F1686" t="s">
        <v>7738</v>
      </c>
      <c r="G1686" t="s">
        <v>7739</v>
      </c>
    </row>
    <row r="1687" spans="1:9">
      <c r="A1687">
        <v>9983100</v>
      </c>
      <c r="B1687">
        <v>10144000</v>
      </c>
      <c r="C1687">
        <v>10745000</v>
      </c>
      <c r="D1687">
        <f t="shared" si="26"/>
        <v>10144000</v>
      </c>
      <c r="E1687" t="s">
        <v>1622</v>
      </c>
      <c r="F1687" t="s">
        <v>7740</v>
      </c>
      <c r="G1687" t="s">
        <v>7741</v>
      </c>
      <c r="H1687" t="s">
        <v>7742</v>
      </c>
      <c r="I1687" t="s">
        <v>5459</v>
      </c>
    </row>
    <row r="1688" spans="1:9">
      <c r="A1688">
        <v>22301000</v>
      </c>
      <c r="B1688">
        <v>24583000</v>
      </c>
      <c r="C1688">
        <v>24576000</v>
      </c>
      <c r="D1688">
        <f t="shared" si="26"/>
        <v>24576000</v>
      </c>
      <c r="E1688" t="s">
        <v>1623</v>
      </c>
      <c r="F1688" t="s">
        <v>7743</v>
      </c>
      <c r="G1688" t="s">
        <v>7744</v>
      </c>
      <c r="H1688" t="s">
        <v>7745</v>
      </c>
      <c r="I1688" t="s">
        <v>7746</v>
      </c>
    </row>
    <row r="1689" spans="1:9">
      <c r="A1689">
        <v>0</v>
      </c>
      <c r="B1689">
        <v>0</v>
      </c>
      <c r="C1689">
        <v>0</v>
      </c>
      <c r="D1689">
        <f t="shared" si="26"/>
        <v>0</v>
      </c>
      <c r="E1689" t="s">
        <v>1624</v>
      </c>
      <c r="F1689" t="s">
        <v>7747</v>
      </c>
      <c r="G1689" t="s">
        <v>7748</v>
      </c>
      <c r="H1689" t="s">
        <v>7749</v>
      </c>
      <c r="I1689" t="s">
        <v>7750</v>
      </c>
    </row>
    <row r="1690" spans="1:9">
      <c r="A1690">
        <v>0</v>
      </c>
      <c r="B1690">
        <v>0</v>
      </c>
      <c r="C1690">
        <v>0</v>
      </c>
      <c r="D1690">
        <f t="shared" si="26"/>
        <v>0</v>
      </c>
      <c r="E1690" t="s">
        <v>1625</v>
      </c>
      <c r="F1690" t="s">
        <v>7751</v>
      </c>
      <c r="G1690" t="s">
        <v>7752</v>
      </c>
      <c r="H1690" t="s">
        <v>7753</v>
      </c>
      <c r="I1690" t="s">
        <v>7754</v>
      </c>
    </row>
    <row r="1691" spans="1:9">
      <c r="A1691">
        <v>5782100</v>
      </c>
      <c r="B1691">
        <v>6096600</v>
      </c>
      <c r="C1691">
        <v>6063400</v>
      </c>
      <c r="D1691">
        <f t="shared" si="26"/>
        <v>6063400</v>
      </c>
      <c r="E1691" t="s">
        <v>1626</v>
      </c>
      <c r="F1691" t="s">
        <v>7755</v>
      </c>
      <c r="G1691" t="s">
        <v>7756</v>
      </c>
      <c r="H1691" t="s">
        <v>3225</v>
      </c>
      <c r="I1691" t="s">
        <v>7757</v>
      </c>
    </row>
    <row r="1692" spans="1:9">
      <c r="A1692">
        <v>12489000</v>
      </c>
      <c r="B1692">
        <v>12223000</v>
      </c>
      <c r="C1692">
        <v>12462000</v>
      </c>
      <c r="D1692">
        <f t="shared" si="26"/>
        <v>12462000</v>
      </c>
      <c r="E1692" t="s">
        <v>1627</v>
      </c>
      <c r="F1692" t="s">
        <v>7758</v>
      </c>
      <c r="G1692" t="s">
        <v>1627</v>
      </c>
      <c r="H1692" t="s">
        <v>7759</v>
      </c>
      <c r="I1692" t="s">
        <v>2536</v>
      </c>
    </row>
    <row r="1693" spans="1:9">
      <c r="A1693">
        <v>8413900</v>
      </c>
      <c r="B1693">
        <v>8522800</v>
      </c>
      <c r="C1693">
        <v>8896900</v>
      </c>
      <c r="D1693">
        <f t="shared" si="26"/>
        <v>8522800</v>
      </c>
      <c r="E1693" t="s">
        <v>1628</v>
      </c>
      <c r="F1693" t="s">
        <v>7760</v>
      </c>
      <c r="G1693" t="s">
        <v>7761</v>
      </c>
      <c r="H1693" t="s">
        <v>4983</v>
      </c>
      <c r="I1693" t="s">
        <v>2743</v>
      </c>
    </row>
    <row r="1694" spans="1:9">
      <c r="A1694">
        <v>2260700</v>
      </c>
      <c r="B1694">
        <v>0</v>
      </c>
      <c r="C1694">
        <v>2168900</v>
      </c>
      <c r="D1694">
        <f t="shared" si="26"/>
        <v>2168900</v>
      </c>
      <c r="E1694" t="s">
        <v>1629</v>
      </c>
      <c r="F1694" t="s">
        <v>7762</v>
      </c>
      <c r="G1694" t="s">
        <v>7763</v>
      </c>
      <c r="H1694" t="s">
        <v>2605</v>
      </c>
      <c r="I1694" t="s">
        <v>7207</v>
      </c>
    </row>
    <row r="1695" spans="1:9">
      <c r="A1695">
        <v>0</v>
      </c>
      <c r="B1695">
        <v>0</v>
      </c>
      <c r="C1695">
        <v>0</v>
      </c>
      <c r="D1695">
        <f t="shared" si="26"/>
        <v>0</v>
      </c>
      <c r="E1695" t="s">
        <v>1630</v>
      </c>
      <c r="F1695" t="s">
        <v>7764</v>
      </c>
      <c r="G1695" t="s">
        <v>7765</v>
      </c>
      <c r="H1695" t="s">
        <v>4769</v>
      </c>
    </row>
    <row r="1696" spans="1:9">
      <c r="A1696">
        <v>10873000</v>
      </c>
      <c r="B1696">
        <v>10472000</v>
      </c>
      <c r="C1696">
        <v>10408000</v>
      </c>
      <c r="D1696">
        <f t="shared" si="26"/>
        <v>10472000</v>
      </c>
      <c r="E1696" t="s">
        <v>1631</v>
      </c>
      <c r="F1696" t="s">
        <v>7766</v>
      </c>
      <c r="G1696" t="s">
        <v>7767</v>
      </c>
      <c r="H1696" t="s">
        <v>3464</v>
      </c>
      <c r="I1696" t="s">
        <v>4837</v>
      </c>
    </row>
    <row r="1697" spans="1:9">
      <c r="A1697">
        <v>8247800</v>
      </c>
      <c r="B1697">
        <v>7843300</v>
      </c>
      <c r="C1697">
        <v>8759200</v>
      </c>
      <c r="D1697">
        <f t="shared" si="26"/>
        <v>8247800</v>
      </c>
      <c r="E1697" t="s">
        <v>1632</v>
      </c>
      <c r="F1697" t="s">
        <v>7768</v>
      </c>
      <c r="G1697" t="s">
        <v>7769</v>
      </c>
      <c r="H1697" t="s">
        <v>2609</v>
      </c>
      <c r="I1697" t="s">
        <v>2536</v>
      </c>
    </row>
    <row r="1698" spans="1:9">
      <c r="A1698">
        <v>0</v>
      </c>
      <c r="B1698">
        <v>0</v>
      </c>
      <c r="C1698">
        <v>0</v>
      </c>
      <c r="D1698">
        <f t="shared" si="26"/>
        <v>0</v>
      </c>
      <c r="E1698" t="s">
        <v>1633</v>
      </c>
      <c r="F1698" t="s">
        <v>7770</v>
      </c>
      <c r="G1698" t="s">
        <v>7771</v>
      </c>
      <c r="H1698" t="s">
        <v>7772</v>
      </c>
    </row>
    <row r="1699" spans="1:9">
      <c r="A1699">
        <v>5604000</v>
      </c>
      <c r="B1699">
        <v>5704800</v>
      </c>
      <c r="C1699">
        <v>5251500</v>
      </c>
      <c r="D1699">
        <f t="shared" si="26"/>
        <v>5604000</v>
      </c>
      <c r="E1699" t="s">
        <v>1634</v>
      </c>
      <c r="F1699" t="s">
        <v>7773</v>
      </c>
      <c r="G1699" t="s">
        <v>7774</v>
      </c>
      <c r="H1699" t="s">
        <v>7775</v>
      </c>
      <c r="I1699" t="s">
        <v>7776</v>
      </c>
    </row>
    <row r="1700" spans="1:9">
      <c r="A1700">
        <v>7118900</v>
      </c>
      <c r="B1700">
        <v>6801100</v>
      </c>
      <c r="C1700">
        <v>6879200</v>
      </c>
      <c r="D1700">
        <f t="shared" si="26"/>
        <v>6879200</v>
      </c>
      <c r="E1700" t="s">
        <v>2466</v>
      </c>
      <c r="F1700" t="s">
        <v>7777</v>
      </c>
      <c r="G1700" t="s">
        <v>7778</v>
      </c>
      <c r="H1700" t="s">
        <v>2583</v>
      </c>
      <c r="I1700" t="s">
        <v>7779</v>
      </c>
    </row>
    <row r="1701" spans="1:9">
      <c r="A1701">
        <v>11964000</v>
      </c>
      <c r="B1701">
        <v>10501000</v>
      </c>
      <c r="C1701">
        <v>11965000</v>
      </c>
      <c r="D1701">
        <f t="shared" si="26"/>
        <v>11964000</v>
      </c>
      <c r="E1701" t="s">
        <v>1635</v>
      </c>
      <c r="F1701" t="s">
        <v>7780</v>
      </c>
      <c r="G1701" t="s">
        <v>7781</v>
      </c>
      <c r="H1701" t="s">
        <v>7782</v>
      </c>
      <c r="I1701" t="s">
        <v>2536</v>
      </c>
    </row>
    <row r="1702" spans="1:9">
      <c r="A1702">
        <v>16054000</v>
      </c>
      <c r="B1702">
        <v>15714000</v>
      </c>
      <c r="C1702">
        <v>12495000</v>
      </c>
      <c r="D1702">
        <f t="shared" si="26"/>
        <v>15714000</v>
      </c>
      <c r="E1702" t="s">
        <v>1636</v>
      </c>
      <c r="F1702" t="s">
        <v>7783</v>
      </c>
      <c r="G1702" t="s">
        <v>7784</v>
      </c>
      <c r="H1702" t="s">
        <v>2546</v>
      </c>
      <c r="I1702" t="s">
        <v>2747</v>
      </c>
    </row>
    <row r="1703" spans="1:9">
      <c r="A1703">
        <v>80612000</v>
      </c>
      <c r="B1703">
        <v>80136000</v>
      </c>
      <c r="C1703">
        <v>88580000</v>
      </c>
      <c r="D1703">
        <f t="shared" si="26"/>
        <v>80612000</v>
      </c>
      <c r="E1703" t="s">
        <v>1637</v>
      </c>
      <c r="F1703" t="s">
        <v>7785</v>
      </c>
      <c r="G1703" t="s">
        <v>7786</v>
      </c>
      <c r="H1703" t="s">
        <v>2713</v>
      </c>
      <c r="I1703" t="s">
        <v>2714</v>
      </c>
    </row>
    <row r="1704" spans="1:9">
      <c r="A1704">
        <v>7739700</v>
      </c>
      <c r="B1704">
        <v>6110600</v>
      </c>
      <c r="C1704">
        <v>7364000</v>
      </c>
      <c r="D1704">
        <f t="shared" si="26"/>
        <v>7364000</v>
      </c>
      <c r="E1704" t="s">
        <v>1638</v>
      </c>
      <c r="F1704" t="s">
        <v>7787</v>
      </c>
      <c r="G1704" t="s">
        <v>7788</v>
      </c>
      <c r="H1704" t="s">
        <v>7789</v>
      </c>
      <c r="I1704" t="s">
        <v>7790</v>
      </c>
    </row>
    <row r="1705" spans="1:9">
      <c r="A1705">
        <v>274120000</v>
      </c>
      <c r="B1705">
        <v>288540000</v>
      </c>
      <c r="C1705">
        <v>286890000</v>
      </c>
      <c r="D1705">
        <f t="shared" si="26"/>
        <v>286890000</v>
      </c>
      <c r="E1705" t="s">
        <v>1639</v>
      </c>
      <c r="F1705" t="s">
        <v>7791</v>
      </c>
      <c r="G1705" t="s">
        <v>7792</v>
      </c>
      <c r="H1705" t="s">
        <v>2775</v>
      </c>
      <c r="I1705" t="s">
        <v>7793</v>
      </c>
    </row>
    <row r="1706" spans="1:9">
      <c r="A1706">
        <v>0</v>
      </c>
      <c r="B1706">
        <v>0</v>
      </c>
      <c r="C1706">
        <v>0</v>
      </c>
      <c r="D1706">
        <f t="shared" si="26"/>
        <v>0</v>
      </c>
      <c r="E1706" t="s">
        <v>1640</v>
      </c>
      <c r="F1706" t="s">
        <v>7794</v>
      </c>
      <c r="G1706" t="s">
        <v>7795</v>
      </c>
      <c r="H1706" t="s">
        <v>7796</v>
      </c>
      <c r="I1706" t="s">
        <v>2565</v>
      </c>
    </row>
    <row r="1707" spans="1:9">
      <c r="A1707">
        <v>20284000</v>
      </c>
      <c r="B1707">
        <v>20310000</v>
      </c>
      <c r="C1707">
        <v>0</v>
      </c>
      <c r="D1707">
        <f t="shared" si="26"/>
        <v>20284000</v>
      </c>
      <c r="E1707" t="s">
        <v>1641</v>
      </c>
      <c r="F1707" t="s">
        <v>7797</v>
      </c>
      <c r="G1707" t="s">
        <v>7798</v>
      </c>
      <c r="H1707" t="s">
        <v>2663</v>
      </c>
    </row>
    <row r="1708" spans="1:9">
      <c r="A1708">
        <v>76503000</v>
      </c>
      <c r="B1708">
        <v>73186000</v>
      </c>
      <c r="C1708">
        <v>73518000</v>
      </c>
      <c r="D1708">
        <f t="shared" si="26"/>
        <v>73518000</v>
      </c>
      <c r="E1708" t="s">
        <v>1642</v>
      </c>
      <c r="F1708" t="s">
        <v>7799</v>
      </c>
      <c r="G1708" t="s">
        <v>7800</v>
      </c>
      <c r="H1708" t="s">
        <v>7801</v>
      </c>
      <c r="I1708" t="s">
        <v>7802</v>
      </c>
    </row>
    <row r="1709" spans="1:9">
      <c r="A1709">
        <v>68715000</v>
      </c>
      <c r="B1709">
        <v>71251000</v>
      </c>
      <c r="C1709">
        <v>74615000</v>
      </c>
      <c r="D1709">
        <f t="shared" si="26"/>
        <v>71251000</v>
      </c>
      <c r="E1709" t="s">
        <v>1643</v>
      </c>
      <c r="F1709" t="s">
        <v>7803</v>
      </c>
      <c r="G1709" t="s">
        <v>7804</v>
      </c>
      <c r="H1709" t="s">
        <v>2697</v>
      </c>
      <c r="I1709" t="s">
        <v>2698</v>
      </c>
    </row>
    <row r="1710" spans="1:9">
      <c r="A1710">
        <v>127750000</v>
      </c>
      <c r="B1710">
        <v>126060000</v>
      </c>
      <c r="C1710">
        <v>125630000</v>
      </c>
      <c r="D1710">
        <f t="shared" si="26"/>
        <v>126060000</v>
      </c>
      <c r="E1710" t="s">
        <v>1644</v>
      </c>
      <c r="F1710" t="s">
        <v>7805</v>
      </c>
      <c r="G1710" t="s">
        <v>7806</v>
      </c>
      <c r="H1710" t="s">
        <v>5678</v>
      </c>
      <c r="I1710" t="s">
        <v>7807</v>
      </c>
    </row>
    <row r="1711" spans="1:9">
      <c r="A1711">
        <v>17723000</v>
      </c>
      <c r="B1711">
        <v>15656000</v>
      </c>
      <c r="C1711">
        <v>21899000</v>
      </c>
      <c r="D1711">
        <f t="shared" si="26"/>
        <v>17723000</v>
      </c>
      <c r="E1711" t="s">
        <v>1645</v>
      </c>
      <c r="F1711" t="s">
        <v>7808</v>
      </c>
      <c r="G1711" t="s">
        <v>7809</v>
      </c>
      <c r="H1711" t="s">
        <v>7810</v>
      </c>
      <c r="I1711" t="s">
        <v>7811</v>
      </c>
    </row>
    <row r="1712" spans="1:9">
      <c r="A1712">
        <v>0</v>
      </c>
      <c r="B1712">
        <v>0</v>
      </c>
      <c r="C1712">
        <v>0</v>
      </c>
      <c r="D1712">
        <f t="shared" si="26"/>
        <v>0</v>
      </c>
      <c r="E1712" t="s">
        <v>1646</v>
      </c>
      <c r="F1712" t="s">
        <v>7812</v>
      </c>
      <c r="G1712" t="s">
        <v>7813</v>
      </c>
      <c r="H1712" t="s">
        <v>2874</v>
      </c>
      <c r="I1712" t="s">
        <v>2565</v>
      </c>
    </row>
    <row r="1713" spans="1:9">
      <c r="A1713">
        <v>0</v>
      </c>
      <c r="B1713">
        <v>3597200</v>
      </c>
      <c r="C1713">
        <v>3596100</v>
      </c>
      <c r="D1713">
        <f t="shared" si="26"/>
        <v>3596100</v>
      </c>
      <c r="E1713" t="s">
        <v>1647</v>
      </c>
      <c r="F1713" t="s">
        <v>7814</v>
      </c>
      <c r="G1713" t="s">
        <v>7815</v>
      </c>
      <c r="H1713" t="s">
        <v>6549</v>
      </c>
    </row>
    <row r="1714" spans="1:9">
      <c r="A1714">
        <v>0</v>
      </c>
      <c r="B1714">
        <v>0</v>
      </c>
      <c r="C1714">
        <v>0</v>
      </c>
      <c r="D1714">
        <f t="shared" si="26"/>
        <v>0</v>
      </c>
      <c r="E1714" t="s">
        <v>1648</v>
      </c>
      <c r="F1714" t="s">
        <v>7816</v>
      </c>
      <c r="G1714" t="s">
        <v>7817</v>
      </c>
      <c r="H1714" t="s">
        <v>7818</v>
      </c>
      <c r="I1714" t="s">
        <v>7819</v>
      </c>
    </row>
    <row r="1715" spans="1:9">
      <c r="A1715">
        <v>0</v>
      </c>
      <c r="B1715">
        <v>0</v>
      </c>
      <c r="C1715">
        <v>0</v>
      </c>
      <c r="D1715">
        <f t="shared" si="26"/>
        <v>0</v>
      </c>
      <c r="E1715" t="s">
        <v>1649</v>
      </c>
      <c r="F1715" t="s">
        <v>7820</v>
      </c>
      <c r="G1715" t="s">
        <v>7821</v>
      </c>
      <c r="H1715" t="s">
        <v>7822</v>
      </c>
    </row>
    <row r="1716" spans="1:9">
      <c r="A1716">
        <v>0</v>
      </c>
      <c r="B1716">
        <v>0</v>
      </c>
      <c r="C1716">
        <v>0</v>
      </c>
      <c r="D1716">
        <f t="shared" si="26"/>
        <v>0</v>
      </c>
      <c r="E1716" t="s">
        <v>1650</v>
      </c>
      <c r="F1716" t="s">
        <v>7823</v>
      </c>
      <c r="G1716" t="s">
        <v>7824</v>
      </c>
      <c r="H1716" t="s">
        <v>7825</v>
      </c>
      <c r="I1716" t="s">
        <v>7826</v>
      </c>
    </row>
    <row r="1717" spans="1:9">
      <c r="A1717">
        <v>0</v>
      </c>
      <c r="B1717">
        <v>4887500</v>
      </c>
      <c r="C1717">
        <v>4719100</v>
      </c>
      <c r="D1717">
        <f t="shared" si="26"/>
        <v>4719100</v>
      </c>
      <c r="E1717" t="s">
        <v>1651</v>
      </c>
      <c r="F1717" t="s">
        <v>7827</v>
      </c>
      <c r="G1717" t="s">
        <v>7828</v>
      </c>
      <c r="H1717" t="s">
        <v>7829</v>
      </c>
      <c r="I1717" t="s">
        <v>2536</v>
      </c>
    </row>
    <row r="1718" spans="1:9">
      <c r="A1718">
        <v>0</v>
      </c>
      <c r="B1718">
        <v>4245500</v>
      </c>
      <c r="C1718">
        <v>5446600</v>
      </c>
      <c r="D1718">
        <f t="shared" si="26"/>
        <v>4245500</v>
      </c>
      <c r="E1718" t="s">
        <v>1652</v>
      </c>
      <c r="F1718" t="s">
        <v>7830</v>
      </c>
      <c r="G1718" t="s">
        <v>7831</v>
      </c>
      <c r="H1718" t="s">
        <v>7832</v>
      </c>
      <c r="I1718" t="s">
        <v>7833</v>
      </c>
    </row>
    <row r="1719" spans="1:9">
      <c r="A1719">
        <v>0</v>
      </c>
      <c r="B1719">
        <v>11036000</v>
      </c>
      <c r="C1719">
        <v>11033000</v>
      </c>
      <c r="D1719">
        <f t="shared" si="26"/>
        <v>11033000</v>
      </c>
      <c r="E1719" t="s">
        <v>1653</v>
      </c>
      <c r="F1719" t="s">
        <v>7834</v>
      </c>
      <c r="G1719" t="s">
        <v>7835</v>
      </c>
      <c r="H1719" t="s">
        <v>2713</v>
      </c>
      <c r="I1719" t="s">
        <v>5565</v>
      </c>
    </row>
    <row r="1720" spans="1:9">
      <c r="A1720">
        <v>4119400</v>
      </c>
      <c r="B1720">
        <v>4124600</v>
      </c>
      <c r="C1720">
        <v>0</v>
      </c>
      <c r="D1720">
        <f t="shared" si="26"/>
        <v>4119400</v>
      </c>
      <c r="E1720" t="s">
        <v>1654</v>
      </c>
      <c r="F1720" t="s">
        <v>7836</v>
      </c>
      <c r="G1720" t="s">
        <v>7837</v>
      </c>
      <c r="H1720" t="s">
        <v>7838</v>
      </c>
      <c r="I1720" t="s">
        <v>7839</v>
      </c>
    </row>
    <row r="1721" spans="1:9">
      <c r="A1721">
        <v>10438000</v>
      </c>
      <c r="B1721">
        <v>10276000</v>
      </c>
      <c r="C1721">
        <v>10100000</v>
      </c>
      <c r="D1721">
        <f t="shared" si="26"/>
        <v>10276000</v>
      </c>
      <c r="E1721" t="s">
        <v>1655</v>
      </c>
      <c r="F1721" t="s">
        <v>7840</v>
      </c>
      <c r="G1721" t="s">
        <v>7841</v>
      </c>
      <c r="H1721" t="s">
        <v>7842</v>
      </c>
      <c r="I1721" t="s">
        <v>7843</v>
      </c>
    </row>
    <row r="1722" spans="1:9">
      <c r="A1722">
        <v>18115000</v>
      </c>
      <c r="B1722">
        <v>17906000</v>
      </c>
      <c r="C1722">
        <v>17672000</v>
      </c>
      <c r="D1722">
        <f t="shared" si="26"/>
        <v>17906000</v>
      </c>
      <c r="E1722" t="s">
        <v>1656</v>
      </c>
      <c r="F1722" t="s">
        <v>7844</v>
      </c>
      <c r="G1722" t="s">
        <v>7845</v>
      </c>
      <c r="H1722" t="s">
        <v>7846</v>
      </c>
      <c r="I1722" t="s">
        <v>2789</v>
      </c>
    </row>
    <row r="1723" spans="1:9">
      <c r="A1723">
        <v>1500200</v>
      </c>
      <c r="B1723">
        <v>0</v>
      </c>
      <c r="C1723">
        <v>1427400</v>
      </c>
      <c r="D1723">
        <f t="shared" si="26"/>
        <v>1427400</v>
      </c>
      <c r="E1723" t="s">
        <v>1657</v>
      </c>
      <c r="F1723" t="s">
        <v>7847</v>
      </c>
      <c r="G1723" t="s">
        <v>7848</v>
      </c>
      <c r="H1723" t="s">
        <v>3386</v>
      </c>
      <c r="I1723" t="s">
        <v>2565</v>
      </c>
    </row>
    <row r="1724" spans="1:9">
      <c r="A1724">
        <v>4198900</v>
      </c>
      <c r="B1724">
        <v>4208300</v>
      </c>
      <c r="C1724">
        <v>6041500</v>
      </c>
      <c r="D1724">
        <f t="shared" si="26"/>
        <v>4208300</v>
      </c>
      <c r="E1724" t="s">
        <v>1658</v>
      </c>
      <c r="F1724" t="s">
        <v>7849</v>
      </c>
      <c r="G1724" t="s">
        <v>7850</v>
      </c>
      <c r="H1724" t="s">
        <v>2535</v>
      </c>
    </row>
    <row r="1725" spans="1:9">
      <c r="A1725">
        <v>0</v>
      </c>
      <c r="B1725">
        <v>0</v>
      </c>
      <c r="C1725">
        <v>0</v>
      </c>
      <c r="D1725">
        <f t="shared" si="26"/>
        <v>0</v>
      </c>
      <c r="E1725" t="s">
        <v>1659</v>
      </c>
      <c r="F1725" t="s">
        <v>7851</v>
      </c>
      <c r="G1725" t="s">
        <v>7852</v>
      </c>
      <c r="H1725" t="s">
        <v>7853</v>
      </c>
      <c r="I1725" t="s">
        <v>5562</v>
      </c>
    </row>
    <row r="1726" spans="1:9">
      <c r="A1726">
        <v>10429000</v>
      </c>
      <c r="B1726">
        <v>12140000</v>
      </c>
      <c r="C1726">
        <v>9828300</v>
      </c>
      <c r="D1726">
        <f t="shared" si="26"/>
        <v>10429000</v>
      </c>
      <c r="E1726" t="s">
        <v>1660</v>
      </c>
      <c r="F1726" t="s">
        <v>7854</v>
      </c>
      <c r="G1726" t="s">
        <v>7855</v>
      </c>
      <c r="H1726" t="s">
        <v>2535</v>
      </c>
      <c r="I1726" t="s">
        <v>2743</v>
      </c>
    </row>
    <row r="1727" spans="1:9">
      <c r="A1727">
        <v>3265300</v>
      </c>
      <c r="B1727">
        <v>0</v>
      </c>
      <c r="C1727">
        <v>3106900</v>
      </c>
      <c r="D1727">
        <f t="shared" si="26"/>
        <v>3106900</v>
      </c>
      <c r="E1727" t="s">
        <v>1661</v>
      </c>
      <c r="F1727" t="s">
        <v>7856</v>
      </c>
      <c r="G1727" t="s">
        <v>7857</v>
      </c>
      <c r="H1727" t="s">
        <v>7282</v>
      </c>
      <c r="I1727" t="s">
        <v>7858</v>
      </c>
    </row>
    <row r="1728" spans="1:9">
      <c r="A1728">
        <v>147370000</v>
      </c>
      <c r="B1728">
        <v>157310000</v>
      </c>
      <c r="C1728">
        <v>155240000</v>
      </c>
      <c r="D1728">
        <f t="shared" si="26"/>
        <v>155240000</v>
      </c>
      <c r="E1728" t="s">
        <v>1662</v>
      </c>
      <c r="F1728" t="s">
        <v>7859</v>
      </c>
      <c r="G1728" t="s">
        <v>7860</v>
      </c>
      <c r="H1728" t="s">
        <v>2713</v>
      </c>
      <c r="I1728" t="s">
        <v>2714</v>
      </c>
    </row>
    <row r="1729" spans="1:9">
      <c r="A1729">
        <v>23401000</v>
      </c>
      <c r="B1729">
        <v>24748000</v>
      </c>
      <c r="C1729">
        <v>23642000</v>
      </c>
      <c r="D1729">
        <f t="shared" si="26"/>
        <v>23642000</v>
      </c>
      <c r="E1729" t="s">
        <v>2467</v>
      </c>
      <c r="F1729" t="s">
        <v>7861</v>
      </c>
      <c r="G1729" t="s">
        <v>7862</v>
      </c>
      <c r="H1729" t="s">
        <v>7863</v>
      </c>
      <c r="I1729" t="s">
        <v>7864</v>
      </c>
    </row>
    <row r="1730" spans="1:9">
      <c r="A1730">
        <v>4538000</v>
      </c>
      <c r="B1730">
        <v>0</v>
      </c>
      <c r="C1730">
        <v>3901700</v>
      </c>
      <c r="D1730">
        <f t="shared" si="26"/>
        <v>3901700</v>
      </c>
      <c r="E1730" t="s">
        <v>1663</v>
      </c>
      <c r="F1730" t="s">
        <v>7865</v>
      </c>
      <c r="G1730" t="s">
        <v>7866</v>
      </c>
      <c r="H1730" t="s">
        <v>7867</v>
      </c>
      <c r="I1730" t="s">
        <v>7868</v>
      </c>
    </row>
    <row r="1731" spans="1:9">
      <c r="A1731">
        <v>21382000</v>
      </c>
      <c r="B1731">
        <v>25293000</v>
      </c>
      <c r="C1731">
        <v>25602000</v>
      </c>
      <c r="D1731">
        <f t="shared" ref="D1731:D1794" si="27">MEDIAN(A1731:C1731)</f>
        <v>25293000</v>
      </c>
      <c r="E1731" t="s">
        <v>1664</v>
      </c>
      <c r="F1731" t="s">
        <v>7869</v>
      </c>
      <c r="G1731" t="s">
        <v>7870</v>
      </c>
      <c r="H1731" t="s">
        <v>7871</v>
      </c>
      <c r="I1731" t="s">
        <v>7872</v>
      </c>
    </row>
    <row r="1732" spans="1:9">
      <c r="A1732">
        <v>15553000</v>
      </c>
      <c r="B1732">
        <v>16503000</v>
      </c>
      <c r="C1732">
        <v>14839000</v>
      </c>
      <c r="D1732">
        <f t="shared" si="27"/>
        <v>15553000</v>
      </c>
      <c r="E1732" t="s">
        <v>1665</v>
      </c>
      <c r="F1732" t="s">
        <v>7873</v>
      </c>
      <c r="G1732" t="s">
        <v>7874</v>
      </c>
      <c r="H1732" t="s">
        <v>7875</v>
      </c>
      <c r="I1732" t="s">
        <v>7876</v>
      </c>
    </row>
    <row r="1733" spans="1:9">
      <c r="A1733">
        <v>0</v>
      </c>
      <c r="B1733">
        <v>0</v>
      </c>
      <c r="C1733">
        <v>0</v>
      </c>
      <c r="D1733">
        <f t="shared" si="27"/>
        <v>0</v>
      </c>
      <c r="E1733" t="s">
        <v>1666</v>
      </c>
      <c r="F1733" t="s">
        <v>7877</v>
      </c>
      <c r="G1733" t="s">
        <v>7878</v>
      </c>
      <c r="H1733" t="s">
        <v>4371</v>
      </c>
      <c r="I1733" t="s">
        <v>7879</v>
      </c>
    </row>
    <row r="1734" spans="1:9">
      <c r="A1734">
        <v>0</v>
      </c>
      <c r="B1734">
        <v>0</v>
      </c>
      <c r="C1734">
        <v>0</v>
      </c>
      <c r="D1734">
        <f t="shared" si="27"/>
        <v>0</v>
      </c>
      <c r="E1734" t="s">
        <v>1667</v>
      </c>
      <c r="F1734" t="s">
        <v>7880</v>
      </c>
      <c r="G1734" t="s">
        <v>7881</v>
      </c>
      <c r="H1734" t="s">
        <v>3150</v>
      </c>
    </row>
    <row r="1735" spans="1:9">
      <c r="A1735">
        <v>4744600</v>
      </c>
      <c r="B1735">
        <v>5124900</v>
      </c>
      <c r="C1735">
        <v>5080300</v>
      </c>
      <c r="D1735">
        <f t="shared" si="27"/>
        <v>5080300</v>
      </c>
      <c r="E1735" t="s">
        <v>1668</v>
      </c>
      <c r="F1735" t="s">
        <v>7882</v>
      </c>
      <c r="G1735" t="s">
        <v>7883</v>
      </c>
      <c r="H1735" t="s">
        <v>7884</v>
      </c>
      <c r="I1735" t="s">
        <v>5478</v>
      </c>
    </row>
    <row r="1736" spans="1:9">
      <c r="A1736">
        <v>4392600</v>
      </c>
      <c r="B1736">
        <v>6218600</v>
      </c>
      <c r="C1736">
        <v>0</v>
      </c>
      <c r="D1736">
        <f t="shared" si="27"/>
        <v>4392600</v>
      </c>
      <c r="E1736" t="s">
        <v>1669</v>
      </c>
      <c r="F1736" t="s">
        <v>7885</v>
      </c>
      <c r="G1736" t="s">
        <v>7886</v>
      </c>
      <c r="H1736" t="s">
        <v>4084</v>
      </c>
      <c r="I1736" t="s">
        <v>2565</v>
      </c>
    </row>
    <row r="1737" spans="1:9">
      <c r="A1737">
        <v>54289000</v>
      </c>
      <c r="B1737">
        <v>54697000</v>
      </c>
      <c r="C1737">
        <v>56156000</v>
      </c>
      <c r="D1737">
        <f t="shared" si="27"/>
        <v>54697000</v>
      </c>
      <c r="E1737" t="s">
        <v>1670</v>
      </c>
      <c r="F1737" t="s">
        <v>7887</v>
      </c>
      <c r="G1737" t="s">
        <v>7888</v>
      </c>
      <c r="H1737" t="s">
        <v>7889</v>
      </c>
      <c r="I1737" t="s">
        <v>3006</v>
      </c>
    </row>
    <row r="1738" spans="1:9">
      <c r="A1738">
        <v>5726500</v>
      </c>
      <c r="B1738">
        <v>6271500</v>
      </c>
      <c r="C1738">
        <v>6936100</v>
      </c>
      <c r="D1738">
        <f t="shared" si="27"/>
        <v>6271500</v>
      </c>
      <c r="E1738" t="s">
        <v>1671</v>
      </c>
      <c r="F1738" t="s">
        <v>7890</v>
      </c>
      <c r="G1738" t="s">
        <v>7891</v>
      </c>
      <c r="H1738" t="s">
        <v>7892</v>
      </c>
      <c r="I1738" t="s">
        <v>3212</v>
      </c>
    </row>
    <row r="1739" spans="1:9">
      <c r="A1739">
        <v>2906300</v>
      </c>
      <c r="B1739">
        <v>0</v>
      </c>
      <c r="C1739">
        <v>2752400</v>
      </c>
      <c r="D1739">
        <f t="shared" si="27"/>
        <v>2752400</v>
      </c>
      <c r="E1739" t="s">
        <v>1672</v>
      </c>
      <c r="F1739" t="s">
        <v>7893</v>
      </c>
      <c r="G1739" t="s">
        <v>7894</v>
      </c>
      <c r="H1739" t="s">
        <v>7895</v>
      </c>
    </row>
    <row r="1740" spans="1:9">
      <c r="A1740">
        <v>21571000</v>
      </c>
      <c r="B1740">
        <v>20455000</v>
      </c>
      <c r="C1740">
        <v>20509000</v>
      </c>
      <c r="D1740">
        <f t="shared" si="27"/>
        <v>20509000</v>
      </c>
      <c r="E1740" t="s">
        <v>1673</v>
      </c>
      <c r="F1740" t="s">
        <v>7896</v>
      </c>
      <c r="G1740" t="s">
        <v>7897</v>
      </c>
      <c r="H1740" t="s">
        <v>7898</v>
      </c>
      <c r="I1740" t="s">
        <v>7899</v>
      </c>
    </row>
    <row r="1741" spans="1:9">
      <c r="A1741">
        <v>31127000</v>
      </c>
      <c r="B1741">
        <v>28707000</v>
      </c>
      <c r="C1741">
        <v>30363000</v>
      </c>
      <c r="D1741">
        <f t="shared" si="27"/>
        <v>30363000</v>
      </c>
      <c r="E1741" t="s">
        <v>1674</v>
      </c>
      <c r="F1741" t="s">
        <v>7900</v>
      </c>
      <c r="G1741" t="s">
        <v>7901</v>
      </c>
      <c r="H1741" t="s">
        <v>7902</v>
      </c>
      <c r="I1741" t="s">
        <v>7903</v>
      </c>
    </row>
    <row r="1742" spans="1:9">
      <c r="A1742">
        <v>70181000</v>
      </c>
      <c r="B1742">
        <v>69752000</v>
      </c>
      <c r="C1742">
        <v>69731000</v>
      </c>
      <c r="D1742">
        <f t="shared" si="27"/>
        <v>69752000</v>
      </c>
      <c r="E1742" t="s">
        <v>1675</v>
      </c>
      <c r="F1742" t="s">
        <v>7904</v>
      </c>
      <c r="G1742" t="s">
        <v>7905</v>
      </c>
      <c r="H1742" t="s">
        <v>6305</v>
      </c>
      <c r="I1742" t="s">
        <v>7906</v>
      </c>
    </row>
    <row r="1743" spans="1:9">
      <c r="A1743">
        <v>0</v>
      </c>
      <c r="B1743">
        <v>0</v>
      </c>
      <c r="C1743">
        <v>0</v>
      </c>
      <c r="D1743">
        <f t="shared" si="27"/>
        <v>0</v>
      </c>
      <c r="E1743" t="s">
        <v>1676</v>
      </c>
      <c r="F1743" t="s">
        <v>7907</v>
      </c>
      <c r="G1743" t="s">
        <v>7908</v>
      </c>
      <c r="H1743" t="s">
        <v>2609</v>
      </c>
      <c r="I1743" t="s">
        <v>7779</v>
      </c>
    </row>
    <row r="1744" spans="1:9">
      <c r="A1744">
        <v>12608000</v>
      </c>
      <c r="B1744">
        <v>12537000</v>
      </c>
      <c r="C1744">
        <v>13161000</v>
      </c>
      <c r="D1744">
        <f t="shared" si="27"/>
        <v>12608000</v>
      </c>
      <c r="E1744" t="s">
        <v>1677</v>
      </c>
      <c r="F1744" t="s">
        <v>7909</v>
      </c>
      <c r="G1744" t="s">
        <v>7910</v>
      </c>
      <c r="H1744" t="s">
        <v>5588</v>
      </c>
      <c r="I1744" t="s">
        <v>7911</v>
      </c>
    </row>
    <row r="1745" spans="1:9">
      <c r="A1745">
        <v>4185500</v>
      </c>
      <c r="B1745">
        <v>4135400</v>
      </c>
      <c r="C1745">
        <v>3999500</v>
      </c>
      <c r="D1745">
        <f t="shared" si="27"/>
        <v>4135400</v>
      </c>
      <c r="E1745" t="s">
        <v>1678</v>
      </c>
      <c r="F1745" t="s">
        <v>7912</v>
      </c>
      <c r="G1745" t="s">
        <v>7913</v>
      </c>
      <c r="H1745" t="s">
        <v>7914</v>
      </c>
      <c r="I1745" t="s">
        <v>7915</v>
      </c>
    </row>
    <row r="1746" spans="1:9">
      <c r="A1746">
        <v>100370000</v>
      </c>
      <c r="B1746">
        <v>118700000</v>
      </c>
      <c r="C1746">
        <v>116750000</v>
      </c>
      <c r="D1746">
        <f t="shared" si="27"/>
        <v>116750000</v>
      </c>
      <c r="E1746" t="s">
        <v>1679</v>
      </c>
      <c r="F1746" t="s">
        <v>7916</v>
      </c>
      <c r="G1746" t="s">
        <v>7917</v>
      </c>
      <c r="H1746" t="s">
        <v>2775</v>
      </c>
      <c r="I1746" t="s">
        <v>7793</v>
      </c>
    </row>
    <row r="1747" spans="1:9">
      <c r="A1747">
        <v>0</v>
      </c>
      <c r="B1747">
        <v>0</v>
      </c>
      <c r="C1747">
        <v>0</v>
      </c>
      <c r="D1747">
        <f t="shared" si="27"/>
        <v>0</v>
      </c>
      <c r="E1747" t="s">
        <v>1680</v>
      </c>
      <c r="F1747" t="s">
        <v>7918</v>
      </c>
      <c r="G1747" t="s">
        <v>7919</v>
      </c>
      <c r="H1747" t="s">
        <v>7920</v>
      </c>
    </row>
    <row r="1748" spans="1:9">
      <c r="A1748">
        <v>3159100</v>
      </c>
      <c r="B1748">
        <v>2938700</v>
      </c>
      <c r="C1748">
        <v>3235400</v>
      </c>
      <c r="D1748">
        <f t="shared" si="27"/>
        <v>3159100</v>
      </c>
      <c r="E1748" t="s">
        <v>1681</v>
      </c>
      <c r="F1748" t="s">
        <v>7921</v>
      </c>
      <c r="G1748" t="s">
        <v>7922</v>
      </c>
      <c r="H1748" t="s">
        <v>7204</v>
      </c>
      <c r="I1748" t="s">
        <v>2565</v>
      </c>
    </row>
    <row r="1749" spans="1:9">
      <c r="A1749">
        <v>20976000</v>
      </c>
      <c r="B1749">
        <v>16723000</v>
      </c>
      <c r="C1749">
        <v>19163000</v>
      </c>
      <c r="D1749">
        <f t="shared" si="27"/>
        <v>19163000</v>
      </c>
      <c r="E1749" t="s">
        <v>1682</v>
      </c>
      <c r="F1749" t="s">
        <v>7923</v>
      </c>
      <c r="G1749" t="s">
        <v>7924</v>
      </c>
      <c r="H1749" t="s">
        <v>7925</v>
      </c>
      <c r="I1749" t="s">
        <v>7926</v>
      </c>
    </row>
    <row r="1750" spans="1:9">
      <c r="A1750">
        <v>0</v>
      </c>
      <c r="B1750">
        <v>0</v>
      </c>
      <c r="C1750">
        <v>0</v>
      </c>
      <c r="D1750">
        <f t="shared" si="27"/>
        <v>0</v>
      </c>
      <c r="E1750" t="s">
        <v>1683</v>
      </c>
      <c r="F1750" t="s">
        <v>7927</v>
      </c>
      <c r="G1750" t="s">
        <v>7928</v>
      </c>
      <c r="H1750" t="s">
        <v>6088</v>
      </c>
    </row>
    <row r="1751" spans="1:9">
      <c r="A1751">
        <v>0</v>
      </c>
      <c r="B1751">
        <v>0</v>
      </c>
      <c r="C1751">
        <v>0</v>
      </c>
      <c r="D1751">
        <f t="shared" si="27"/>
        <v>0</v>
      </c>
      <c r="E1751" t="s">
        <v>1684</v>
      </c>
      <c r="F1751" t="s">
        <v>7929</v>
      </c>
      <c r="G1751" t="s">
        <v>7930</v>
      </c>
      <c r="H1751" t="s">
        <v>5287</v>
      </c>
      <c r="I1751" t="s">
        <v>7931</v>
      </c>
    </row>
    <row r="1752" spans="1:9">
      <c r="A1752">
        <v>8747500</v>
      </c>
      <c r="B1752">
        <v>8708700</v>
      </c>
      <c r="C1752">
        <v>8656400</v>
      </c>
      <c r="D1752">
        <f t="shared" si="27"/>
        <v>8708700</v>
      </c>
      <c r="E1752" t="s">
        <v>1685</v>
      </c>
      <c r="F1752" t="s">
        <v>7932</v>
      </c>
      <c r="G1752" t="s">
        <v>7933</v>
      </c>
      <c r="H1752" t="s">
        <v>3150</v>
      </c>
    </row>
    <row r="1753" spans="1:9">
      <c r="A1753">
        <v>18589000</v>
      </c>
      <c r="B1753">
        <v>19150000</v>
      </c>
      <c r="C1753">
        <v>18401000</v>
      </c>
      <c r="D1753">
        <f t="shared" si="27"/>
        <v>18589000</v>
      </c>
      <c r="E1753" t="s">
        <v>1686</v>
      </c>
      <c r="F1753" t="s">
        <v>7934</v>
      </c>
      <c r="G1753" t="s">
        <v>7935</v>
      </c>
      <c r="H1753" t="s">
        <v>7936</v>
      </c>
      <c r="I1753" t="s">
        <v>4994</v>
      </c>
    </row>
    <row r="1754" spans="1:9">
      <c r="A1754">
        <v>107680000</v>
      </c>
      <c r="B1754">
        <v>109090000</v>
      </c>
      <c r="C1754">
        <v>103400000</v>
      </c>
      <c r="D1754">
        <f t="shared" si="27"/>
        <v>107680000</v>
      </c>
      <c r="E1754" t="s">
        <v>1687</v>
      </c>
      <c r="F1754" t="s">
        <v>7937</v>
      </c>
      <c r="G1754" t="s">
        <v>7938</v>
      </c>
      <c r="H1754" t="s">
        <v>7939</v>
      </c>
      <c r="I1754" t="s">
        <v>7940</v>
      </c>
    </row>
    <row r="1755" spans="1:9">
      <c r="A1755">
        <v>466750000</v>
      </c>
      <c r="B1755">
        <v>564170000</v>
      </c>
      <c r="C1755">
        <v>448910000</v>
      </c>
      <c r="D1755">
        <f t="shared" si="27"/>
        <v>466750000</v>
      </c>
      <c r="E1755" t="s">
        <v>1688</v>
      </c>
      <c r="F1755" t="s">
        <v>7941</v>
      </c>
      <c r="G1755" t="s">
        <v>7942</v>
      </c>
      <c r="H1755" t="s">
        <v>2697</v>
      </c>
      <c r="I1755" t="s">
        <v>2698</v>
      </c>
    </row>
    <row r="1756" spans="1:9">
      <c r="A1756">
        <v>160880000</v>
      </c>
      <c r="B1756">
        <v>166000000</v>
      </c>
      <c r="C1756">
        <v>165330000</v>
      </c>
      <c r="D1756">
        <f t="shared" si="27"/>
        <v>165330000</v>
      </c>
      <c r="E1756" t="s">
        <v>1689</v>
      </c>
      <c r="F1756" t="s">
        <v>7943</v>
      </c>
      <c r="G1756" t="s">
        <v>7944</v>
      </c>
      <c r="H1756" t="s">
        <v>7945</v>
      </c>
      <c r="I1756" t="s">
        <v>7946</v>
      </c>
    </row>
    <row r="1757" spans="1:9">
      <c r="A1757">
        <v>91113000</v>
      </c>
      <c r="B1757">
        <v>91694000</v>
      </c>
      <c r="C1757">
        <v>92954000</v>
      </c>
      <c r="D1757">
        <f t="shared" si="27"/>
        <v>91694000</v>
      </c>
      <c r="E1757" t="s">
        <v>1690</v>
      </c>
      <c r="F1757" t="s">
        <v>7947</v>
      </c>
      <c r="G1757" t="s">
        <v>7948</v>
      </c>
      <c r="H1757" t="s">
        <v>7949</v>
      </c>
      <c r="I1757" t="s">
        <v>7811</v>
      </c>
    </row>
    <row r="1758" spans="1:9">
      <c r="A1758">
        <v>241070000</v>
      </c>
      <c r="B1758">
        <v>228630000</v>
      </c>
      <c r="C1758">
        <v>236840000</v>
      </c>
      <c r="D1758">
        <f t="shared" si="27"/>
        <v>236840000</v>
      </c>
      <c r="E1758" t="s">
        <v>1691</v>
      </c>
      <c r="F1758" t="s">
        <v>7950</v>
      </c>
      <c r="G1758" t="s">
        <v>7951</v>
      </c>
      <c r="H1758" t="s">
        <v>7952</v>
      </c>
      <c r="I1758" t="s">
        <v>7953</v>
      </c>
    </row>
    <row r="1759" spans="1:9">
      <c r="A1759">
        <v>16721000</v>
      </c>
      <c r="B1759">
        <v>16032000</v>
      </c>
      <c r="C1759">
        <v>15968000</v>
      </c>
      <c r="D1759">
        <f t="shared" si="27"/>
        <v>16032000</v>
      </c>
      <c r="E1759" t="s">
        <v>1692</v>
      </c>
      <c r="F1759" t="s">
        <v>7954</v>
      </c>
      <c r="G1759" t="s">
        <v>7955</v>
      </c>
      <c r="H1759" t="s">
        <v>2531</v>
      </c>
      <c r="I1759" t="s">
        <v>7956</v>
      </c>
    </row>
    <row r="1760" spans="1:9">
      <c r="A1760">
        <v>0</v>
      </c>
      <c r="B1760">
        <v>0</v>
      </c>
      <c r="C1760">
        <v>0</v>
      </c>
      <c r="D1760">
        <f t="shared" si="27"/>
        <v>0</v>
      </c>
      <c r="E1760" t="s">
        <v>1693</v>
      </c>
      <c r="F1760" t="s">
        <v>7957</v>
      </c>
      <c r="G1760" t="s">
        <v>7958</v>
      </c>
      <c r="H1760" t="s">
        <v>6549</v>
      </c>
      <c r="I1760" t="s">
        <v>2532</v>
      </c>
    </row>
    <row r="1761" spans="1:9">
      <c r="A1761">
        <v>6310600</v>
      </c>
      <c r="B1761">
        <v>6684300</v>
      </c>
      <c r="C1761">
        <v>6682300</v>
      </c>
      <c r="D1761">
        <f t="shared" si="27"/>
        <v>6682300</v>
      </c>
      <c r="E1761" t="s">
        <v>1694</v>
      </c>
      <c r="F1761" t="s">
        <v>7959</v>
      </c>
      <c r="G1761" t="s">
        <v>7960</v>
      </c>
      <c r="H1761" t="s">
        <v>7961</v>
      </c>
    </row>
    <row r="1762" spans="1:9">
      <c r="A1762">
        <v>34143000</v>
      </c>
      <c r="B1762">
        <v>33923000</v>
      </c>
      <c r="C1762">
        <v>34715000</v>
      </c>
      <c r="D1762">
        <f t="shared" si="27"/>
        <v>34143000</v>
      </c>
      <c r="E1762" t="s">
        <v>1695</v>
      </c>
      <c r="F1762" t="s">
        <v>7962</v>
      </c>
      <c r="G1762" t="s">
        <v>7963</v>
      </c>
      <c r="H1762" t="s">
        <v>7964</v>
      </c>
      <c r="I1762" t="s">
        <v>2501</v>
      </c>
    </row>
    <row r="1763" spans="1:9">
      <c r="A1763">
        <v>25290000</v>
      </c>
      <c r="B1763">
        <v>25202000</v>
      </c>
      <c r="C1763">
        <v>24334000</v>
      </c>
      <c r="D1763">
        <f t="shared" si="27"/>
        <v>25202000</v>
      </c>
      <c r="E1763" t="s">
        <v>1696</v>
      </c>
      <c r="F1763" t="s">
        <v>7965</v>
      </c>
      <c r="G1763" t="s">
        <v>7966</v>
      </c>
      <c r="H1763" t="s">
        <v>7967</v>
      </c>
      <c r="I1763" t="s">
        <v>2725</v>
      </c>
    </row>
    <row r="1764" spans="1:9">
      <c r="A1764">
        <v>0</v>
      </c>
      <c r="B1764">
        <v>0</v>
      </c>
      <c r="C1764">
        <v>0</v>
      </c>
      <c r="D1764">
        <f t="shared" si="27"/>
        <v>0</v>
      </c>
      <c r="E1764" t="s">
        <v>1697</v>
      </c>
      <c r="F1764" t="s">
        <v>7968</v>
      </c>
      <c r="G1764" t="s">
        <v>7969</v>
      </c>
      <c r="H1764" t="s">
        <v>4216</v>
      </c>
      <c r="I1764" t="s">
        <v>3403</v>
      </c>
    </row>
    <row r="1765" spans="1:9">
      <c r="A1765">
        <v>82400000</v>
      </c>
      <c r="B1765">
        <v>80874000</v>
      </c>
      <c r="C1765">
        <v>76929000</v>
      </c>
      <c r="D1765">
        <f t="shared" si="27"/>
        <v>80874000</v>
      </c>
      <c r="E1765" t="s">
        <v>1698</v>
      </c>
      <c r="F1765" t="s">
        <v>7970</v>
      </c>
      <c r="G1765" t="s">
        <v>7971</v>
      </c>
      <c r="H1765" t="s">
        <v>3023</v>
      </c>
      <c r="I1765" t="s">
        <v>2536</v>
      </c>
    </row>
    <row r="1766" spans="1:9">
      <c r="A1766">
        <v>47740000</v>
      </c>
      <c r="B1766">
        <v>42428000</v>
      </c>
      <c r="C1766">
        <v>42042000</v>
      </c>
      <c r="D1766">
        <f t="shared" si="27"/>
        <v>42428000</v>
      </c>
      <c r="E1766" t="s">
        <v>1699</v>
      </c>
      <c r="F1766" t="s">
        <v>7972</v>
      </c>
      <c r="G1766" t="s">
        <v>7973</v>
      </c>
      <c r="H1766" t="s">
        <v>2781</v>
      </c>
      <c r="I1766" t="s">
        <v>3559</v>
      </c>
    </row>
    <row r="1767" spans="1:9">
      <c r="A1767">
        <v>0</v>
      </c>
      <c r="B1767">
        <v>0</v>
      </c>
      <c r="C1767">
        <v>0</v>
      </c>
      <c r="D1767">
        <f t="shared" si="27"/>
        <v>0</v>
      </c>
      <c r="E1767" t="s">
        <v>1700</v>
      </c>
      <c r="F1767" t="s">
        <v>7974</v>
      </c>
      <c r="G1767" t="s">
        <v>7975</v>
      </c>
      <c r="H1767" t="s">
        <v>7976</v>
      </c>
      <c r="I1767" t="s">
        <v>7977</v>
      </c>
    </row>
    <row r="1768" spans="1:9">
      <c r="A1768">
        <v>5517600</v>
      </c>
      <c r="B1768">
        <v>5770100</v>
      </c>
      <c r="C1768">
        <v>4236200</v>
      </c>
      <c r="D1768">
        <f t="shared" si="27"/>
        <v>5517600</v>
      </c>
      <c r="E1768" t="s">
        <v>1701</v>
      </c>
      <c r="F1768" t="s">
        <v>7978</v>
      </c>
      <c r="G1768" t="s">
        <v>7979</v>
      </c>
      <c r="H1768" t="s">
        <v>7980</v>
      </c>
      <c r="I1768" t="s">
        <v>2536</v>
      </c>
    </row>
    <row r="1769" spans="1:9">
      <c r="A1769">
        <v>0</v>
      </c>
      <c r="B1769">
        <v>0</v>
      </c>
      <c r="C1769">
        <v>0</v>
      </c>
      <c r="D1769">
        <f t="shared" si="27"/>
        <v>0</v>
      </c>
      <c r="E1769" t="s">
        <v>1702</v>
      </c>
      <c r="F1769" t="s">
        <v>7981</v>
      </c>
      <c r="G1769" t="s">
        <v>7982</v>
      </c>
      <c r="H1769" t="s">
        <v>7983</v>
      </c>
      <c r="I1769" t="s">
        <v>6975</v>
      </c>
    </row>
    <row r="1770" spans="1:9">
      <c r="A1770">
        <v>252460000</v>
      </c>
      <c r="B1770">
        <v>252780000</v>
      </c>
      <c r="C1770">
        <v>28014000</v>
      </c>
      <c r="D1770">
        <f t="shared" si="27"/>
        <v>252460000</v>
      </c>
      <c r="E1770" t="s">
        <v>1703</v>
      </c>
      <c r="F1770" t="s">
        <v>7984</v>
      </c>
      <c r="G1770" t="s">
        <v>7985</v>
      </c>
      <c r="H1770" t="s">
        <v>3386</v>
      </c>
      <c r="I1770" t="s">
        <v>2676</v>
      </c>
    </row>
    <row r="1771" spans="1:9">
      <c r="A1771">
        <v>0</v>
      </c>
      <c r="B1771">
        <v>0</v>
      </c>
      <c r="C1771">
        <v>0</v>
      </c>
      <c r="D1771">
        <f t="shared" si="27"/>
        <v>0</v>
      </c>
      <c r="E1771" t="s">
        <v>1704</v>
      </c>
      <c r="F1771" t="s">
        <v>7986</v>
      </c>
      <c r="G1771" t="s">
        <v>7987</v>
      </c>
      <c r="H1771" t="s">
        <v>7988</v>
      </c>
      <c r="I1771" t="s">
        <v>7989</v>
      </c>
    </row>
    <row r="1772" spans="1:9">
      <c r="A1772">
        <v>13851000</v>
      </c>
      <c r="B1772">
        <v>15156000</v>
      </c>
      <c r="C1772">
        <v>14852000</v>
      </c>
      <c r="D1772">
        <f t="shared" si="27"/>
        <v>14852000</v>
      </c>
      <c r="E1772" t="s">
        <v>1705</v>
      </c>
      <c r="F1772" t="s">
        <v>7990</v>
      </c>
      <c r="G1772" t="s">
        <v>7991</v>
      </c>
      <c r="H1772" t="s">
        <v>5684</v>
      </c>
      <c r="I1772" t="s">
        <v>2536</v>
      </c>
    </row>
    <row r="1773" spans="1:9">
      <c r="A1773">
        <v>7893900</v>
      </c>
      <c r="B1773">
        <v>7682400</v>
      </c>
      <c r="C1773">
        <v>7541900</v>
      </c>
      <c r="D1773">
        <f t="shared" si="27"/>
        <v>7682400</v>
      </c>
      <c r="E1773" t="s">
        <v>1706</v>
      </c>
      <c r="F1773" t="s">
        <v>7992</v>
      </c>
      <c r="G1773" t="s">
        <v>7993</v>
      </c>
      <c r="H1773" t="s">
        <v>2609</v>
      </c>
    </row>
    <row r="1774" spans="1:9">
      <c r="A1774">
        <v>64364000</v>
      </c>
      <c r="B1774">
        <v>60052000</v>
      </c>
      <c r="C1774">
        <v>64407000</v>
      </c>
      <c r="D1774">
        <f t="shared" si="27"/>
        <v>64364000</v>
      </c>
      <c r="E1774" t="s">
        <v>1707</v>
      </c>
      <c r="F1774" t="s">
        <v>7994</v>
      </c>
      <c r="G1774" t="s">
        <v>7995</v>
      </c>
      <c r="H1774" t="s">
        <v>2900</v>
      </c>
      <c r="I1774" t="s">
        <v>7996</v>
      </c>
    </row>
    <row r="1775" spans="1:9">
      <c r="A1775">
        <v>0</v>
      </c>
      <c r="B1775">
        <v>0</v>
      </c>
      <c r="C1775">
        <v>0</v>
      </c>
      <c r="D1775">
        <f t="shared" si="27"/>
        <v>0</v>
      </c>
      <c r="E1775" t="s">
        <v>1708</v>
      </c>
      <c r="F1775" t="s">
        <v>7997</v>
      </c>
      <c r="G1775" t="s">
        <v>7998</v>
      </c>
      <c r="H1775" t="s">
        <v>7999</v>
      </c>
      <c r="I1775" t="s">
        <v>8000</v>
      </c>
    </row>
    <row r="1776" spans="1:9">
      <c r="A1776">
        <v>0</v>
      </c>
      <c r="B1776">
        <v>0</v>
      </c>
      <c r="C1776">
        <v>0</v>
      </c>
      <c r="D1776">
        <f t="shared" si="27"/>
        <v>0</v>
      </c>
      <c r="E1776" t="s">
        <v>1709</v>
      </c>
      <c r="F1776" t="s">
        <v>8001</v>
      </c>
      <c r="G1776" t="s">
        <v>8002</v>
      </c>
      <c r="H1776" t="s">
        <v>8003</v>
      </c>
      <c r="I1776" t="s">
        <v>2729</v>
      </c>
    </row>
    <row r="1777" spans="1:9">
      <c r="A1777">
        <v>76581000</v>
      </c>
      <c r="B1777">
        <v>65468000</v>
      </c>
      <c r="C1777">
        <v>72620000</v>
      </c>
      <c r="D1777">
        <f t="shared" si="27"/>
        <v>72620000</v>
      </c>
      <c r="E1777" t="s">
        <v>1710</v>
      </c>
      <c r="F1777" t="s">
        <v>8004</v>
      </c>
      <c r="G1777" t="s">
        <v>8005</v>
      </c>
      <c r="H1777" t="s">
        <v>8006</v>
      </c>
      <c r="I1777" t="s">
        <v>3129</v>
      </c>
    </row>
    <row r="1778" spans="1:9">
      <c r="A1778">
        <v>80057000</v>
      </c>
      <c r="B1778">
        <v>75971000</v>
      </c>
      <c r="C1778">
        <v>73670000</v>
      </c>
      <c r="D1778">
        <f t="shared" si="27"/>
        <v>75971000</v>
      </c>
      <c r="E1778" t="s">
        <v>1711</v>
      </c>
      <c r="F1778" t="s">
        <v>8007</v>
      </c>
      <c r="G1778" t="s">
        <v>8008</v>
      </c>
      <c r="H1778" t="s">
        <v>6415</v>
      </c>
      <c r="I1778" t="s">
        <v>8009</v>
      </c>
    </row>
    <row r="1779" spans="1:9">
      <c r="A1779">
        <v>14975000</v>
      </c>
      <c r="B1779">
        <v>15403000</v>
      </c>
      <c r="C1779">
        <v>15453000</v>
      </c>
      <c r="D1779">
        <f t="shared" si="27"/>
        <v>15403000</v>
      </c>
      <c r="E1779" t="s">
        <v>1712</v>
      </c>
      <c r="F1779" t="s">
        <v>8010</v>
      </c>
      <c r="G1779" t="s">
        <v>8011</v>
      </c>
      <c r="H1779" t="s">
        <v>2539</v>
      </c>
    </row>
    <row r="1780" spans="1:9">
      <c r="A1780">
        <v>6559700</v>
      </c>
      <c r="B1780">
        <v>6568000</v>
      </c>
      <c r="C1780">
        <v>6170500</v>
      </c>
      <c r="D1780">
        <f t="shared" si="27"/>
        <v>6559700</v>
      </c>
      <c r="E1780" t="s">
        <v>1713</v>
      </c>
      <c r="F1780" t="s">
        <v>8012</v>
      </c>
      <c r="G1780" t="s">
        <v>8013</v>
      </c>
      <c r="H1780" t="s">
        <v>2646</v>
      </c>
      <c r="I1780" t="s">
        <v>8014</v>
      </c>
    </row>
    <row r="1781" spans="1:9">
      <c r="A1781">
        <v>0</v>
      </c>
      <c r="B1781">
        <v>0</v>
      </c>
      <c r="C1781">
        <v>0</v>
      </c>
      <c r="D1781">
        <f t="shared" si="27"/>
        <v>0</v>
      </c>
      <c r="E1781" t="s">
        <v>1714</v>
      </c>
      <c r="F1781" t="s">
        <v>8015</v>
      </c>
      <c r="G1781" t="s">
        <v>8016</v>
      </c>
      <c r="H1781" t="s">
        <v>2659</v>
      </c>
      <c r="I1781" t="s">
        <v>8017</v>
      </c>
    </row>
    <row r="1782" spans="1:9">
      <c r="A1782">
        <v>0</v>
      </c>
      <c r="B1782">
        <v>0</v>
      </c>
      <c r="C1782">
        <v>0</v>
      </c>
      <c r="D1782">
        <f t="shared" si="27"/>
        <v>0</v>
      </c>
      <c r="E1782" t="s">
        <v>1715</v>
      </c>
      <c r="F1782" t="s">
        <v>8018</v>
      </c>
      <c r="G1782" t="s">
        <v>8019</v>
      </c>
      <c r="H1782" t="s">
        <v>8020</v>
      </c>
    </row>
    <row r="1783" spans="1:9">
      <c r="A1783">
        <v>5913800</v>
      </c>
      <c r="B1783">
        <v>7697900</v>
      </c>
      <c r="C1783">
        <v>6385900</v>
      </c>
      <c r="D1783">
        <f t="shared" si="27"/>
        <v>6385900</v>
      </c>
      <c r="E1783" t="s">
        <v>1716</v>
      </c>
      <c r="F1783" t="s">
        <v>8021</v>
      </c>
      <c r="G1783" t="s">
        <v>8022</v>
      </c>
      <c r="H1783" t="s">
        <v>2750</v>
      </c>
      <c r="I1783" t="s">
        <v>8023</v>
      </c>
    </row>
    <row r="1784" spans="1:9">
      <c r="A1784">
        <v>8915400</v>
      </c>
      <c r="B1784">
        <v>0</v>
      </c>
      <c r="C1784">
        <v>8482700</v>
      </c>
      <c r="D1784">
        <f t="shared" si="27"/>
        <v>8482700</v>
      </c>
      <c r="E1784" t="s">
        <v>1717</v>
      </c>
      <c r="F1784" t="s">
        <v>8024</v>
      </c>
      <c r="G1784" t="s">
        <v>8025</v>
      </c>
      <c r="H1784" t="s">
        <v>8026</v>
      </c>
      <c r="I1784" t="s">
        <v>8027</v>
      </c>
    </row>
    <row r="1785" spans="1:9">
      <c r="A1785">
        <v>0</v>
      </c>
      <c r="B1785">
        <v>0</v>
      </c>
      <c r="C1785">
        <v>0</v>
      </c>
      <c r="D1785">
        <f t="shared" si="27"/>
        <v>0</v>
      </c>
      <c r="E1785" t="s">
        <v>1718</v>
      </c>
      <c r="F1785" t="s">
        <v>8028</v>
      </c>
      <c r="G1785" t="s">
        <v>8029</v>
      </c>
      <c r="H1785" t="s">
        <v>3386</v>
      </c>
      <c r="I1785" t="s">
        <v>2676</v>
      </c>
    </row>
    <row r="1786" spans="1:9">
      <c r="A1786">
        <v>8405200</v>
      </c>
      <c r="B1786">
        <v>8341500</v>
      </c>
      <c r="C1786">
        <v>0</v>
      </c>
      <c r="D1786">
        <f t="shared" si="27"/>
        <v>8341500</v>
      </c>
      <c r="E1786" t="s">
        <v>1719</v>
      </c>
      <c r="F1786" t="s">
        <v>8030</v>
      </c>
      <c r="G1786" t="s">
        <v>8031</v>
      </c>
      <c r="H1786" t="s">
        <v>2728</v>
      </c>
      <c r="I1786" t="s">
        <v>2729</v>
      </c>
    </row>
    <row r="1787" spans="1:9">
      <c r="A1787">
        <v>60543000</v>
      </c>
      <c r="B1787">
        <v>55526000</v>
      </c>
      <c r="C1787">
        <v>56719000</v>
      </c>
      <c r="D1787">
        <f t="shared" si="27"/>
        <v>56719000</v>
      </c>
      <c r="E1787" t="s">
        <v>1720</v>
      </c>
      <c r="F1787" t="s">
        <v>8032</v>
      </c>
      <c r="G1787" t="s">
        <v>8033</v>
      </c>
      <c r="H1787" t="s">
        <v>5684</v>
      </c>
      <c r="I1787" t="s">
        <v>8034</v>
      </c>
    </row>
    <row r="1788" spans="1:9">
      <c r="A1788">
        <v>68099000</v>
      </c>
      <c r="B1788">
        <v>73078000</v>
      </c>
      <c r="C1788">
        <v>71727000</v>
      </c>
      <c r="D1788">
        <f t="shared" si="27"/>
        <v>71727000</v>
      </c>
      <c r="E1788" t="s">
        <v>1721</v>
      </c>
      <c r="F1788" t="s">
        <v>8035</v>
      </c>
      <c r="G1788" t="s">
        <v>8036</v>
      </c>
      <c r="H1788" t="s">
        <v>2659</v>
      </c>
      <c r="I1788" t="s">
        <v>8037</v>
      </c>
    </row>
    <row r="1789" spans="1:9">
      <c r="A1789">
        <v>0</v>
      </c>
      <c r="B1789">
        <v>0</v>
      </c>
      <c r="C1789">
        <v>0</v>
      </c>
      <c r="D1789">
        <f t="shared" si="27"/>
        <v>0</v>
      </c>
      <c r="E1789" t="s">
        <v>1722</v>
      </c>
      <c r="F1789" t="s">
        <v>8038</v>
      </c>
      <c r="G1789" t="s">
        <v>8039</v>
      </c>
      <c r="H1789" t="s">
        <v>2765</v>
      </c>
      <c r="I1789" t="s">
        <v>8040</v>
      </c>
    </row>
    <row r="1790" spans="1:9">
      <c r="A1790">
        <v>6498600</v>
      </c>
      <c r="B1790">
        <v>6425800</v>
      </c>
      <c r="C1790">
        <v>6109900</v>
      </c>
      <c r="D1790">
        <f t="shared" si="27"/>
        <v>6425800</v>
      </c>
      <c r="E1790" t="s">
        <v>1723</v>
      </c>
      <c r="F1790" t="s">
        <v>8041</v>
      </c>
      <c r="G1790" t="s">
        <v>8042</v>
      </c>
      <c r="H1790" t="s">
        <v>2609</v>
      </c>
    </row>
    <row r="1791" spans="1:9">
      <c r="A1791">
        <v>0</v>
      </c>
      <c r="B1791">
        <v>0</v>
      </c>
      <c r="C1791">
        <v>0</v>
      </c>
      <c r="D1791">
        <f t="shared" si="27"/>
        <v>0</v>
      </c>
      <c r="E1791" t="s">
        <v>1724</v>
      </c>
      <c r="F1791" t="s">
        <v>8043</v>
      </c>
      <c r="G1791" t="s">
        <v>8044</v>
      </c>
      <c r="H1791" t="s">
        <v>8045</v>
      </c>
      <c r="I1791" t="s">
        <v>4059</v>
      </c>
    </row>
    <row r="1792" spans="1:9">
      <c r="A1792">
        <v>106570000</v>
      </c>
      <c r="B1792">
        <v>120750000</v>
      </c>
      <c r="C1792">
        <v>123780000</v>
      </c>
      <c r="D1792">
        <f t="shared" si="27"/>
        <v>120750000</v>
      </c>
      <c r="E1792" t="s">
        <v>1725</v>
      </c>
      <c r="F1792" t="s">
        <v>8046</v>
      </c>
      <c r="G1792" t="s">
        <v>8047</v>
      </c>
      <c r="H1792" t="s">
        <v>2713</v>
      </c>
      <c r="I1792" t="s">
        <v>2714</v>
      </c>
    </row>
    <row r="1793" spans="1:9">
      <c r="A1793">
        <v>0</v>
      </c>
      <c r="B1793">
        <v>0</v>
      </c>
      <c r="C1793">
        <v>0</v>
      </c>
      <c r="D1793">
        <f t="shared" si="27"/>
        <v>0</v>
      </c>
      <c r="E1793" t="s">
        <v>1726</v>
      </c>
      <c r="F1793" t="s">
        <v>8048</v>
      </c>
      <c r="G1793" t="s">
        <v>8049</v>
      </c>
      <c r="H1793" t="s">
        <v>8050</v>
      </c>
      <c r="I1793" t="s">
        <v>8051</v>
      </c>
    </row>
    <row r="1794" spans="1:9">
      <c r="A1794">
        <v>0</v>
      </c>
      <c r="B1794">
        <v>0</v>
      </c>
      <c r="C1794">
        <v>0</v>
      </c>
      <c r="D1794">
        <f t="shared" si="27"/>
        <v>0</v>
      </c>
      <c r="E1794" t="s">
        <v>1727</v>
      </c>
      <c r="F1794" t="s">
        <v>8052</v>
      </c>
      <c r="G1794" t="s">
        <v>8053</v>
      </c>
      <c r="H1794" t="s">
        <v>2535</v>
      </c>
    </row>
    <row r="1795" spans="1:9">
      <c r="A1795">
        <v>10139000</v>
      </c>
      <c r="B1795">
        <v>9627300</v>
      </c>
      <c r="C1795">
        <v>9525900</v>
      </c>
      <c r="D1795">
        <f t="shared" ref="D1795:D1858" si="28">MEDIAN(A1795:C1795)</f>
        <v>9627300</v>
      </c>
      <c r="E1795" t="s">
        <v>1728</v>
      </c>
      <c r="F1795" t="s">
        <v>8054</v>
      </c>
      <c r="G1795" t="s">
        <v>8055</v>
      </c>
      <c r="H1795" t="s">
        <v>8056</v>
      </c>
      <c r="I1795" t="s">
        <v>8057</v>
      </c>
    </row>
    <row r="1796" spans="1:9">
      <c r="A1796">
        <v>13403000</v>
      </c>
      <c r="B1796">
        <v>13929000</v>
      </c>
      <c r="C1796">
        <v>13232000</v>
      </c>
      <c r="D1796">
        <f t="shared" si="28"/>
        <v>13403000</v>
      </c>
      <c r="E1796" t="s">
        <v>1729</v>
      </c>
      <c r="F1796" t="s">
        <v>8058</v>
      </c>
      <c r="G1796" t="s">
        <v>8059</v>
      </c>
      <c r="H1796" t="s">
        <v>8060</v>
      </c>
      <c r="I1796" t="s">
        <v>8061</v>
      </c>
    </row>
    <row r="1797" spans="1:9">
      <c r="A1797">
        <v>7534400</v>
      </c>
      <c r="B1797">
        <v>8884000</v>
      </c>
      <c r="C1797">
        <v>8520700</v>
      </c>
      <c r="D1797">
        <f t="shared" si="28"/>
        <v>8520700</v>
      </c>
      <c r="E1797" t="s">
        <v>1730</v>
      </c>
      <c r="F1797" t="s">
        <v>8062</v>
      </c>
      <c r="G1797" t="s">
        <v>8063</v>
      </c>
      <c r="H1797" t="s">
        <v>4955</v>
      </c>
      <c r="I1797" t="s">
        <v>7627</v>
      </c>
    </row>
    <row r="1798" spans="1:9">
      <c r="A1798">
        <v>0</v>
      </c>
      <c r="B1798">
        <v>0</v>
      </c>
      <c r="C1798">
        <v>0</v>
      </c>
      <c r="D1798">
        <f t="shared" si="28"/>
        <v>0</v>
      </c>
      <c r="E1798" t="s">
        <v>1731</v>
      </c>
      <c r="F1798" t="s">
        <v>8064</v>
      </c>
      <c r="G1798" t="s">
        <v>8065</v>
      </c>
      <c r="H1798" t="s">
        <v>2535</v>
      </c>
    </row>
    <row r="1799" spans="1:9">
      <c r="A1799">
        <v>0</v>
      </c>
      <c r="B1799">
        <v>0</v>
      </c>
      <c r="C1799">
        <v>0</v>
      </c>
      <c r="D1799">
        <f t="shared" si="28"/>
        <v>0</v>
      </c>
      <c r="E1799" t="s">
        <v>1732</v>
      </c>
      <c r="F1799" t="s">
        <v>8066</v>
      </c>
      <c r="G1799" t="s">
        <v>8067</v>
      </c>
      <c r="H1799" t="s">
        <v>5231</v>
      </c>
      <c r="I1799" t="s">
        <v>8068</v>
      </c>
    </row>
    <row r="1800" spans="1:9">
      <c r="A1800">
        <v>18845000</v>
      </c>
      <c r="B1800">
        <v>18912000</v>
      </c>
      <c r="C1800">
        <v>19196000</v>
      </c>
      <c r="D1800">
        <f t="shared" si="28"/>
        <v>18912000</v>
      </c>
      <c r="E1800" t="s">
        <v>1733</v>
      </c>
      <c r="F1800" t="s">
        <v>8069</v>
      </c>
      <c r="G1800" t="s">
        <v>8070</v>
      </c>
      <c r="H1800" t="s">
        <v>5481</v>
      </c>
      <c r="I1800" t="s">
        <v>8071</v>
      </c>
    </row>
    <row r="1801" spans="1:9">
      <c r="A1801">
        <v>3757800</v>
      </c>
      <c r="B1801">
        <v>3800800</v>
      </c>
      <c r="C1801">
        <v>3846400</v>
      </c>
      <c r="D1801">
        <f t="shared" si="28"/>
        <v>3800800</v>
      </c>
      <c r="E1801" t="s">
        <v>1734</v>
      </c>
      <c r="F1801" t="s">
        <v>8072</v>
      </c>
      <c r="G1801" t="s">
        <v>8073</v>
      </c>
      <c r="H1801" t="s">
        <v>8074</v>
      </c>
      <c r="I1801" t="s">
        <v>8075</v>
      </c>
    </row>
    <row r="1802" spans="1:9">
      <c r="A1802">
        <v>0</v>
      </c>
      <c r="B1802">
        <v>0</v>
      </c>
      <c r="C1802">
        <v>0</v>
      </c>
      <c r="D1802">
        <f t="shared" si="28"/>
        <v>0</v>
      </c>
      <c r="E1802" t="s">
        <v>1735</v>
      </c>
      <c r="F1802" t="s">
        <v>8076</v>
      </c>
      <c r="G1802" t="s">
        <v>8077</v>
      </c>
      <c r="H1802" t="s">
        <v>4261</v>
      </c>
      <c r="I1802" t="s">
        <v>8078</v>
      </c>
    </row>
    <row r="1803" spans="1:9">
      <c r="A1803">
        <v>80463000</v>
      </c>
      <c r="B1803">
        <v>82939000</v>
      </c>
      <c r="C1803">
        <v>82266000</v>
      </c>
      <c r="D1803">
        <f t="shared" si="28"/>
        <v>82266000</v>
      </c>
      <c r="E1803" t="s">
        <v>1736</v>
      </c>
      <c r="F1803" t="s">
        <v>8079</v>
      </c>
      <c r="G1803" t="s">
        <v>8080</v>
      </c>
      <c r="H1803" t="s">
        <v>8081</v>
      </c>
      <c r="I1803" t="s">
        <v>8082</v>
      </c>
    </row>
    <row r="1804" spans="1:9">
      <c r="A1804">
        <v>0</v>
      </c>
      <c r="B1804">
        <v>0</v>
      </c>
      <c r="C1804">
        <v>0</v>
      </c>
      <c r="D1804">
        <f t="shared" si="28"/>
        <v>0</v>
      </c>
      <c r="E1804" t="s">
        <v>1737</v>
      </c>
      <c r="F1804" t="s">
        <v>8083</v>
      </c>
      <c r="G1804" t="s">
        <v>8084</v>
      </c>
      <c r="H1804" t="s">
        <v>8085</v>
      </c>
      <c r="I1804" t="s">
        <v>8086</v>
      </c>
    </row>
    <row r="1805" spans="1:9">
      <c r="A1805">
        <v>12319000</v>
      </c>
      <c r="B1805">
        <v>13372000</v>
      </c>
      <c r="C1805">
        <v>13368000</v>
      </c>
      <c r="D1805">
        <f t="shared" si="28"/>
        <v>13368000</v>
      </c>
      <c r="E1805" t="s">
        <v>1738</v>
      </c>
      <c r="F1805" t="s">
        <v>8087</v>
      </c>
      <c r="G1805" t="s">
        <v>8088</v>
      </c>
      <c r="H1805" t="s">
        <v>8089</v>
      </c>
      <c r="I1805" t="s">
        <v>8090</v>
      </c>
    </row>
    <row r="1806" spans="1:9">
      <c r="A1806">
        <v>5118000</v>
      </c>
      <c r="B1806">
        <v>5405900</v>
      </c>
      <c r="C1806">
        <v>4937200</v>
      </c>
      <c r="D1806">
        <f t="shared" si="28"/>
        <v>5118000</v>
      </c>
      <c r="E1806" t="s">
        <v>1739</v>
      </c>
      <c r="F1806" t="s">
        <v>8091</v>
      </c>
      <c r="G1806" t="s">
        <v>8092</v>
      </c>
      <c r="H1806" t="s">
        <v>8093</v>
      </c>
      <c r="I1806" t="s">
        <v>8094</v>
      </c>
    </row>
    <row r="1807" spans="1:9">
      <c r="A1807">
        <v>3937300</v>
      </c>
      <c r="B1807">
        <v>3659600</v>
      </c>
      <c r="C1807">
        <v>3448300</v>
      </c>
      <c r="D1807">
        <f t="shared" si="28"/>
        <v>3659600</v>
      </c>
      <c r="E1807" t="s">
        <v>1740</v>
      </c>
      <c r="F1807" t="s">
        <v>8095</v>
      </c>
      <c r="G1807" t="s">
        <v>8096</v>
      </c>
      <c r="H1807" t="s">
        <v>2494</v>
      </c>
      <c r="I1807" t="s">
        <v>4059</v>
      </c>
    </row>
    <row r="1808" spans="1:9">
      <c r="A1808">
        <v>7732800</v>
      </c>
      <c r="B1808">
        <v>6265500</v>
      </c>
      <c r="C1808">
        <v>7205600</v>
      </c>
      <c r="D1808">
        <f t="shared" si="28"/>
        <v>7205600</v>
      </c>
      <c r="E1808" t="s">
        <v>1741</v>
      </c>
      <c r="F1808" t="s">
        <v>8097</v>
      </c>
      <c r="G1808" t="s">
        <v>8098</v>
      </c>
      <c r="H1808" t="s">
        <v>2494</v>
      </c>
      <c r="I1808" t="s">
        <v>3674</v>
      </c>
    </row>
    <row r="1809" spans="1:9">
      <c r="A1809">
        <v>0</v>
      </c>
      <c r="B1809">
        <v>0</v>
      </c>
      <c r="C1809">
        <v>0</v>
      </c>
      <c r="D1809">
        <f t="shared" si="28"/>
        <v>0</v>
      </c>
      <c r="E1809" t="s">
        <v>1742</v>
      </c>
      <c r="F1809" t="s">
        <v>8099</v>
      </c>
      <c r="G1809" t="s">
        <v>8100</v>
      </c>
      <c r="H1809" t="s">
        <v>7034</v>
      </c>
      <c r="I1809" t="s">
        <v>7181</v>
      </c>
    </row>
    <row r="1810" spans="1:9">
      <c r="A1810">
        <v>8483500</v>
      </c>
      <c r="B1810">
        <v>9044300</v>
      </c>
      <c r="C1810">
        <v>8794100</v>
      </c>
      <c r="D1810">
        <f t="shared" si="28"/>
        <v>8794100</v>
      </c>
      <c r="E1810" t="s">
        <v>1743</v>
      </c>
      <c r="F1810" t="s">
        <v>8101</v>
      </c>
      <c r="G1810" t="s">
        <v>8102</v>
      </c>
      <c r="H1810" t="s">
        <v>8103</v>
      </c>
      <c r="I1810" t="s">
        <v>8104</v>
      </c>
    </row>
    <row r="1811" spans="1:9">
      <c r="A1811">
        <v>18128000</v>
      </c>
      <c r="B1811">
        <v>17397000</v>
      </c>
      <c r="C1811">
        <v>15942000</v>
      </c>
      <c r="D1811">
        <f t="shared" si="28"/>
        <v>17397000</v>
      </c>
      <c r="E1811" t="s">
        <v>1744</v>
      </c>
      <c r="F1811" t="s">
        <v>8105</v>
      </c>
      <c r="G1811" t="s">
        <v>8106</v>
      </c>
      <c r="H1811" t="s">
        <v>8107</v>
      </c>
      <c r="I1811" t="s">
        <v>2875</v>
      </c>
    </row>
    <row r="1812" spans="1:9">
      <c r="A1812">
        <v>5817400</v>
      </c>
      <c r="B1812">
        <v>5810300</v>
      </c>
      <c r="C1812">
        <v>5721700</v>
      </c>
      <c r="D1812">
        <f t="shared" si="28"/>
        <v>5810300</v>
      </c>
      <c r="E1812" t="s">
        <v>1745</v>
      </c>
      <c r="F1812" t="s">
        <v>8108</v>
      </c>
      <c r="G1812" t="s">
        <v>8109</v>
      </c>
      <c r="H1812" t="s">
        <v>8110</v>
      </c>
      <c r="I1812" t="s">
        <v>8111</v>
      </c>
    </row>
    <row r="1813" spans="1:9">
      <c r="A1813">
        <v>36520000</v>
      </c>
      <c r="B1813">
        <v>36188000</v>
      </c>
      <c r="C1813">
        <v>36556000</v>
      </c>
      <c r="D1813">
        <f t="shared" si="28"/>
        <v>36520000</v>
      </c>
      <c r="E1813" t="s">
        <v>1746</v>
      </c>
      <c r="F1813" t="s">
        <v>8112</v>
      </c>
      <c r="G1813" t="s">
        <v>8113</v>
      </c>
      <c r="H1813" t="s">
        <v>5873</v>
      </c>
      <c r="I1813" t="s">
        <v>8114</v>
      </c>
    </row>
    <row r="1814" spans="1:9">
      <c r="A1814">
        <v>0</v>
      </c>
      <c r="B1814">
        <v>0</v>
      </c>
      <c r="C1814">
        <v>0</v>
      </c>
      <c r="D1814">
        <f t="shared" si="28"/>
        <v>0</v>
      </c>
      <c r="E1814" t="s">
        <v>1747</v>
      </c>
      <c r="F1814" t="s">
        <v>8115</v>
      </c>
      <c r="G1814" t="s">
        <v>8116</v>
      </c>
      <c r="H1814" t="s">
        <v>3015</v>
      </c>
      <c r="I1814" t="s">
        <v>3162</v>
      </c>
    </row>
    <row r="1815" spans="1:9">
      <c r="A1815">
        <v>0</v>
      </c>
      <c r="B1815">
        <v>0</v>
      </c>
      <c r="C1815">
        <v>0</v>
      </c>
      <c r="D1815">
        <f t="shared" si="28"/>
        <v>0</v>
      </c>
      <c r="E1815" t="s">
        <v>1748</v>
      </c>
      <c r="F1815" t="s">
        <v>8117</v>
      </c>
      <c r="G1815" t="s">
        <v>8118</v>
      </c>
    </row>
    <row r="1816" spans="1:9">
      <c r="A1816">
        <v>8272800</v>
      </c>
      <c r="B1816">
        <v>6541500</v>
      </c>
      <c r="C1816">
        <v>10100000</v>
      </c>
      <c r="D1816">
        <f t="shared" si="28"/>
        <v>8272800</v>
      </c>
      <c r="E1816" t="s">
        <v>1749</v>
      </c>
      <c r="F1816" t="s">
        <v>8119</v>
      </c>
      <c r="G1816" t="s">
        <v>8120</v>
      </c>
      <c r="H1816" t="s">
        <v>8121</v>
      </c>
      <c r="I1816" t="s">
        <v>8122</v>
      </c>
    </row>
    <row r="1817" spans="1:9">
      <c r="A1817">
        <v>0</v>
      </c>
      <c r="B1817">
        <v>0</v>
      </c>
      <c r="C1817">
        <v>0</v>
      </c>
      <c r="D1817">
        <f t="shared" si="28"/>
        <v>0</v>
      </c>
      <c r="E1817" t="s">
        <v>1750</v>
      </c>
      <c r="F1817" t="s">
        <v>8123</v>
      </c>
      <c r="G1817" t="s">
        <v>8124</v>
      </c>
      <c r="H1817" t="s">
        <v>2609</v>
      </c>
      <c r="I1817" t="s">
        <v>2536</v>
      </c>
    </row>
    <row r="1818" spans="1:9">
      <c r="A1818">
        <v>0</v>
      </c>
      <c r="B1818">
        <v>0</v>
      </c>
      <c r="C1818">
        <v>0</v>
      </c>
      <c r="D1818">
        <f t="shared" si="28"/>
        <v>0</v>
      </c>
      <c r="E1818" t="s">
        <v>1751</v>
      </c>
      <c r="F1818" t="s">
        <v>8125</v>
      </c>
      <c r="G1818" t="s">
        <v>8126</v>
      </c>
      <c r="H1818" t="s">
        <v>4153</v>
      </c>
      <c r="I1818" t="s">
        <v>2676</v>
      </c>
    </row>
    <row r="1819" spans="1:9">
      <c r="A1819">
        <v>10581000</v>
      </c>
      <c r="B1819">
        <v>11277000</v>
      </c>
      <c r="C1819">
        <v>9811200</v>
      </c>
      <c r="D1819">
        <f t="shared" si="28"/>
        <v>10581000</v>
      </c>
      <c r="E1819" t="s">
        <v>1752</v>
      </c>
      <c r="F1819" t="s">
        <v>8127</v>
      </c>
      <c r="G1819" t="s">
        <v>8128</v>
      </c>
      <c r="H1819" t="s">
        <v>8129</v>
      </c>
      <c r="I1819" t="s">
        <v>4299</v>
      </c>
    </row>
    <row r="1820" spans="1:9">
      <c r="A1820">
        <v>8649000</v>
      </c>
      <c r="B1820">
        <v>8436500</v>
      </c>
      <c r="C1820">
        <v>8817000</v>
      </c>
      <c r="D1820">
        <f t="shared" si="28"/>
        <v>8649000</v>
      </c>
      <c r="E1820" t="s">
        <v>1753</v>
      </c>
      <c r="F1820" t="s">
        <v>8130</v>
      </c>
      <c r="G1820" t="s">
        <v>8131</v>
      </c>
      <c r="H1820" t="s">
        <v>4685</v>
      </c>
      <c r="I1820" t="s">
        <v>8132</v>
      </c>
    </row>
    <row r="1821" spans="1:9">
      <c r="A1821">
        <v>5365100</v>
      </c>
      <c r="B1821">
        <v>7650700</v>
      </c>
      <c r="C1821">
        <v>4415900</v>
      </c>
      <c r="D1821">
        <f t="shared" si="28"/>
        <v>5365100</v>
      </c>
      <c r="E1821" t="s">
        <v>1754</v>
      </c>
      <c r="F1821" t="s">
        <v>8133</v>
      </c>
      <c r="G1821" t="s">
        <v>8134</v>
      </c>
      <c r="H1821" t="s">
        <v>2628</v>
      </c>
      <c r="I1821" t="s">
        <v>8135</v>
      </c>
    </row>
    <row r="1822" spans="1:9">
      <c r="A1822">
        <v>0</v>
      </c>
      <c r="B1822">
        <v>0</v>
      </c>
      <c r="C1822">
        <v>0</v>
      </c>
      <c r="D1822">
        <f t="shared" si="28"/>
        <v>0</v>
      </c>
      <c r="E1822" t="s">
        <v>1755</v>
      </c>
      <c r="F1822" t="s">
        <v>8136</v>
      </c>
      <c r="G1822" t="s">
        <v>8137</v>
      </c>
      <c r="H1822" t="s">
        <v>8138</v>
      </c>
      <c r="I1822" t="s">
        <v>4653</v>
      </c>
    </row>
    <row r="1823" spans="1:9">
      <c r="A1823">
        <v>32912000</v>
      </c>
      <c r="B1823">
        <v>34343000</v>
      </c>
      <c r="C1823">
        <v>35103000</v>
      </c>
      <c r="D1823">
        <f t="shared" si="28"/>
        <v>34343000</v>
      </c>
      <c r="E1823" t="s">
        <v>1756</v>
      </c>
      <c r="F1823" t="s">
        <v>8139</v>
      </c>
      <c r="G1823" t="s">
        <v>8140</v>
      </c>
      <c r="H1823" t="s">
        <v>3150</v>
      </c>
      <c r="I1823" t="s">
        <v>8141</v>
      </c>
    </row>
    <row r="1824" spans="1:9">
      <c r="A1824">
        <v>58358000</v>
      </c>
      <c r="B1824">
        <v>55517000</v>
      </c>
      <c r="C1824">
        <v>53975000</v>
      </c>
      <c r="D1824">
        <f t="shared" si="28"/>
        <v>55517000</v>
      </c>
      <c r="E1824" t="s">
        <v>1757</v>
      </c>
      <c r="F1824" t="s">
        <v>8142</v>
      </c>
      <c r="G1824" t="s">
        <v>8143</v>
      </c>
      <c r="H1824" t="s">
        <v>8144</v>
      </c>
      <c r="I1824" t="s">
        <v>3256</v>
      </c>
    </row>
    <row r="1825" spans="1:9">
      <c r="A1825">
        <v>2728300</v>
      </c>
      <c r="B1825">
        <v>3689600</v>
      </c>
      <c r="C1825">
        <v>3701800</v>
      </c>
      <c r="D1825">
        <f t="shared" si="28"/>
        <v>3689600</v>
      </c>
      <c r="E1825" t="s">
        <v>1758</v>
      </c>
      <c r="F1825" t="s">
        <v>8145</v>
      </c>
      <c r="G1825" t="s">
        <v>8146</v>
      </c>
      <c r="H1825" t="s">
        <v>8147</v>
      </c>
      <c r="I1825" t="s">
        <v>8148</v>
      </c>
    </row>
    <row r="1826" spans="1:9">
      <c r="A1826">
        <v>39847000</v>
      </c>
      <c r="B1826">
        <v>33285000</v>
      </c>
      <c r="C1826">
        <v>38132000</v>
      </c>
      <c r="D1826">
        <f t="shared" si="28"/>
        <v>38132000</v>
      </c>
      <c r="E1826" t="s">
        <v>1759</v>
      </c>
      <c r="F1826" t="s">
        <v>8149</v>
      </c>
      <c r="G1826" t="s">
        <v>8150</v>
      </c>
      <c r="H1826" t="s">
        <v>8151</v>
      </c>
      <c r="I1826" t="s">
        <v>8152</v>
      </c>
    </row>
    <row r="1827" spans="1:9">
      <c r="A1827">
        <v>19075000</v>
      </c>
      <c r="B1827">
        <v>22211000</v>
      </c>
      <c r="C1827">
        <v>22204000</v>
      </c>
      <c r="D1827">
        <f t="shared" si="28"/>
        <v>22204000</v>
      </c>
      <c r="E1827" t="s">
        <v>1760</v>
      </c>
      <c r="F1827" t="s">
        <v>8153</v>
      </c>
      <c r="G1827" t="s">
        <v>8154</v>
      </c>
      <c r="H1827" t="s">
        <v>8155</v>
      </c>
      <c r="I1827" t="s">
        <v>5585</v>
      </c>
    </row>
    <row r="1828" spans="1:9">
      <c r="A1828">
        <v>1117500000</v>
      </c>
      <c r="B1828">
        <v>1030500000</v>
      </c>
      <c r="C1828">
        <v>1095600000</v>
      </c>
      <c r="D1828">
        <f t="shared" si="28"/>
        <v>1095600000</v>
      </c>
      <c r="E1828" t="s">
        <v>1761</v>
      </c>
      <c r="F1828" t="s">
        <v>8156</v>
      </c>
      <c r="G1828" t="s">
        <v>8157</v>
      </c>
      <c r="H1828" t="s">
        <v>7458</v>
      </c>
      <c r="I1828" t="s">
        <v>2799</v>
      </c>
    </row>
    <row r="1829" spans="1:9">
      <c r="A1829">
        <v>6964900</v>
      </c>
      <c r="B1829">
        <v>5927300</v>
      </c>
      <c r="C1829">
        <v>6480200</v>
      </c>
      <c r="D1829">
        <f t="shared" si="28"/>
        <v>6480200</v>
      </c>
      <c r="E1829" t="s">
        <v>1762</v>
      </c>
      <c r="F1829" t="s">
        <v>8158</v>
      </c>
      <c r="G1829" t="s">
        <v>8159</v>
      </c>
      <c r="H1829" t="s">
        <v>8160</v>
      </c>
      <c r="I1829" t="s">
        <v>8161</v>
      </c>
    </row>
    <row r="1830" spans="1:9">
      <c r="A1830">
        <v>38757000</v>
      </c>
      <c r="B1830">
        <v>33975000</v>
      </c>
      <c r="C1830">
        <v>35698000</v>
      </c>
      <c r="D1830">
        <f t="shared" si="28"/>
        <v>35698000</v>
      </c>
      <c r="E1830" t="s">
        <v>1763</v>
      </c>
      <c r="F1830" t="s">
        <v>8162</v>
      </c>
      <c r="G1830" t="s">
        <v>8163</v>
      </c>
      <c r="H1830" t="s">
        <v>3375</v>
      </c>
      <c r="I1830" t="s">
        <v>7306</v>
      </c>
    </row>
    <row r="1831" spans="1:9">
      <c r="A1831">
        <v>14211000</v>
      </c>
      <c r="B1831">
        <v>15989000</v>
      </c>
      <c r="C1831">
        <v>12396000</v>
      </c>
      <c r="D1831">
        <f t="shared" si="28"/>
        <v>14211000</v>
      </c>
      <c r="E1831" t="s">
        <v>1764</v>
      </c>
      <c r="F1831" t="s">
        <v>8164</v>
      </c>
      <c r="G1831" t="s">
        <v>8165</v>
      </c>
      <c r="H1831" t="s">
        <v>8166</v>
      </c>
      <c r="I1831" t="s">
        <v>8167</v>
      </c>
    </row>
    <row r="1832" spans="1:9">
      <c r="A1832">
        <v>0</v>
      </c>
      <c r="B1832">
        <v>0</v>
      </c>
      <c r="C1832">
        <v>0</v>
      </c>
      <c r="D1832">
        <f t="shared" si="28"/>
        <v>0</v>
      </c>
      <c r="E1832" t="s">
        <v>1765</v>
      </c>
      <c r="F1832" t="s">
        <v>8168</v>
      </c>
      <c r="G1832" t="s">
        <v>8169</v>
      </c>
      <c r="H1832" t="s">
        <v>8170</v>
      </c>
      <c r="I1832" t="s">
        <v>8171</v>
      </c>
    </row>
    <row r="1833" spans="1:9">
      <c r="A1833">
        <v>3988800</v>
      </c>
      <c r="B1833">
        <v>3960200</v>
      </c>
      <c r="C1833">
        <v>3843600</v>
      </c>
      <c r="D1833">
        <f t="shared" si="28"/>
        <v>3960200</v>
      </c>
      <c r="E1833" t="s">
        <v>1766</v>
      </c>
      <c r="F1833" t="s">
        <v>8172</v>
      </c>
      <c r="G1833" t="s">
        <v>8173</v>
      </c>
      <c r="H1833" t="s">
        <v>8174</v>
      </c>
      <c r="I1833" t="s">
        <v>8175</v>
      </c>
    </row>
    <row r="1834" spans="1:9">
      <c r="A1834">
        <v>15528000</v>
      </c>
      <c r="B1834">
        <v>15462000</v>
      </c>
      <c r="C1834">
        <v>15089000</v>
      </c>
      <c r="D1834">
        <f t="shared" si="28"/>
        <v>15462000</v>
      </c>
      <c r="E1834" t="s">
        <v>1767</v>
      </c>
      <c r="F1834" t="s">
        <v>8176</v>
      </c>
      <c r="G1834" t="s">
        <v>8177</v>
      </c>
      <c r="H1834" t="s">
        <v>3054</v>
      </c>
      <c r="I1834" t="s">
        <v>2565</v>
      </c>
    </row>
    <row r="1835" spans="1:9">
      <c r="A1835">
        <v>8703800</v>
      </c>
      <c r="B1835">
        <v>7263500</v>
      </c>
      <c r="C1835">
        <v>8281300</v>
      </c>
      <c r="D1835">
        <f t="shared" si="28"/>
        <v>8281300</v>
      </c>
      <c r="E1835" t="s">
        <v>1768</v>
      </c>
      <c r="F1835" t="s">
        <v>8178</v>
      </c>
      <c r="G1835" t="s">
        <v>8179</v>
      </c>
      <c r="H1835" t="s">
        <v>8180</v>
      </c>
      <c r="I1835" t="s">
        <v>8181</v>
      </c>
    </row>
    <row r="1836" spans="1:9">
      <c r="A1836">
        <v>6799100</v>
      </c>
      <c r="B1836">
        <v>6496400</v>
      </c>
      <c r="C1836">
        <v>6991600</v>
      </c>
      <c r="D1836">
        <f t="shared" si="28"/>
        <v>6799100</v>
      </c>
      <c r="E1836" t="s">
        <v>1769</v>
      </c>
      <c r="F1836" t="s">
        <v>8182</v>
      </c>
      <c r="G1836" t="s">
        <v>8183</v>
      </c>
      <c r="H1836" t="s">
        <v>3301</v>
      </c>
      <c r="I1836" t="s">
        <v>3302</v>
      </c>
    </row>
    <row r="1837" spans="1:9">
      <c r="A1837">
        <v>183260000</v>
      </c>
      <c r="B1837">
        <v>207330000</v>
      </c>
      <c r="C1837">
        <v>209120000</v>
      </c>
      <c r="D1837">
        <f t="shared" si="28"/>
        <v>207330000</v>
      </c>
      <c r="E1837" t="s">
        <v>2468</v>
      </c>
      <c r="F1837" t="s">
        <v>8184</v>
      </c>
      <c r="G1837" t="s">
        <v>8185</v>
      </c>
      <c r="H1837" t="s">
        <v>2697</v>
      </c>
      <c r="I1837" t="s">
        <v>2698</v>
      </c>
    </row>
    <row r="1838" spans="1:9">
      <c r="A1838">
        <v>71019000</v>
      </c>
      <c r="B1838">
        <v>69001000</v>
      </c>
      <c r="C1838">
        <v>73825000</v>
      </c>
      <c r="D1838">
        <f t="shared" si="28"/>
        <v>71019000</v>
      </c>
      <c r="E1838" t="s">
        <v>1770</v>
      </c>
      <c r="F1838" t="s">
        <v>8186</v>
      </c>
      <c r="G1838" t="s">
        <v>8187</v>
      </c>
      <c r="H1838" t="s">
        <v>6424</v>
      </c>
      <c r="I1838" t="s">
        <v>8188</v>
      </c>
    </row>
    <row r="1839" spans="1:9">
      <c r="A1839">
        <v>50800000</v>
      </c>
      <c r="B1839">
        <v>49202000</v>
      </c>
      <c r="C1839">
        <v>52000000</v>
      </c>
      <c r="D1839">
        <f t="shared" si="28"/>
        <v>50800000</v>
      </c>
      <c r="E1839" t="s">
        <v>1771</v>
      </c>
      <c r="F1839" t="s">
        <v>8189</v>
      </c>
      <c r="G1839" t="s">
        <v>8190</v>
      </c>
      <c r="H1839" t="s">
        <v>8191</v>
      </c>
      <c r="I1839" t="s">
        <v>8192</v>
      </c>
    </row>
    <row r="1840" spans="1:9">
      <c r="A1840">
        <v>9430700</v>
      </c>
      <c r="B1840">
        <v>0</v>
      </c>
      <c r="C1840">
        <v>9319400</v>
      </c>
      <c r="D1840">
        <f t="shared" si="28"/>
        <v>9319400</v>
      </c>
      <c r="E1840" t="s">
        <v>1772</v>
      </c>
      <c r="F1840" t="s">
        <v>8193</v>
      </c>
      <c r="G1840" t="s">
        <v>8194</v>
      </c>
      <c r="H1840" t="s">
        <v>8195</v>
      </c>
      <c r="I1840" t="s">
        <v>8196</v>
      </c>
    </row>
    <row r="1841" spans="1:9">
      <c r="A1841">
        <v>0</v>
      </c>
      <c r="B1841">
        <v>0</v>
      </c>
      <c r="C1841">
        <v>0</v>
      </c>
      <c r="D1841">
        <f t="shared" si="28"/>
        <v>0</v>
      </c>
      <c r="E1841" t="s">
        <v>1773</v>
      </c>
      <c r="F1841" t="s">
        <v>8197</v>
      </c>
      <c r="G1841" t="s">
        <v>8198</v>
      </c>
      <c r="H1841" t="s">
        <v>3623</v>
      </c>
      <c r="I1841" t="s">
        <v>2729</v>
      </c>
    </row>
    <row r="1842" spans="1:9">
      <c r="A1842">
        <v>12614000</v>
      </c>
      <c r="B1842">
        <v>14639000</v>
      </c>
      <c r="C1842">
        <v>15819000</v>
      </c>
      <c r="D1842">
        <f t="shared" si="28"/>
        <v>14639000</v>
      </c>
      <c r="E1842" t="s">
        <v>1774</v>
      </c>
      <c r="F1842" t="s">
        <v>8199</v>
      </c>
      <c r="G1842" t="s">
        <v>8200</v>
      </c>
      <c r="H1842" t="s">
        <v>2750</v>
      </c>
      <c r="I1842" t="s">
        <v>8023</v>
      </c>
    </row>
    <row r="1843" spans="1:9">
      <c r="A1843">
        <v>42087000</v>
      </c>
      <c r="B1843">
        <v>37789000</v>
      </c>
      <c r="C1843">
        <v>43652000</v>
      </c>
      <c r="D1843">
        <f t="shared" si="28"/>
        <v>42087000</v>
      </c>
      <c r="E1843" t="s">
        <v>1775</v>
      </c>
      <c r="F1843" t="s">
        <v>8201</v>
      </c>
      <c r="G1843" t="s">
        <v>8202</v>
      </c>
      <c r="H1843" t="s">
        <v>2802</v>
      </c>
      <c r="I1843" t="s">
        <v>2511</v>
      </c>
    </row>
    <row r="1844" spans="1:9">
      <c r="A1844">
        <v>6760500</v>
      </c>
      <c r="B1844">
        <v>5592100</v>
      </c>
      <c r="C1844">
        <v>6432400</v>
      </c>
      <c r="D1844">
        <f t="shared" si="28"/>
        <v>6432400</v>
      </c>
      <c r="E1844" t="s">
        <v>1776</v>
      </c>
      <c r="F1844" t="s">
        <v>8203</v>
      </c>
      <c r="G1844" t="s">
        <v>8204</v>
      </c>
      <c r="H1844" t="s">
        <v>8205</v>
      </c>
      <c r="I1844" t="s">
        <v>8206</v>
      </c>
    </row>
    <row r="1845" spans="1:9">
      <c r="A1845">
        <v>12450000</v>
      </c>
      <c r="B1845">
        <v>12592000</v>
      </c>
      <c r="C1845">
        <v>12588000</v>
      </c>
      <c r="D1845">
        <f t="shared" si="28"/>
        <v>12588000</v>
      </c>
      <c r="E1845" t="s">
        <v>1777</v>
      </c>
      <c r="F1845" t="s">
        <v>8207</v>
      </c>
      <c r="G1845" t="s">
        <v>8208</v>
      </c>
      <c r="H1845" t="s">
        <v>3703</v>
      </c>
      <c r="I1845" t="s">
        <v>8209</v>
      </c>
    </row>
    <row r="1846" spans="1:9">
      <c r="A1846">
        <v>2872600</v>
      </c>
      <c r="B1846">
        <v>3350400</v>
      </c>
      <c r="C1846">
        <v>3341600</v>
      </c>
      <c r="D1846">
        <f t="shared" si="28"/>
        <v>3341600</v>
      </c>
      <c r="E1846" t="s">
        <v>1778</v>
      </c>
      <c r="F1846" t="s">
        <v>8210</v>
      </c>
      <c r="G1846" t="s">
        <v>8211</v>
      </c>
      <c r="H1846" t="s">
        <v>8212</v>
      </c>
      <c r="I1846" t="s">
        <v>2676</v>
      </c>
    </row>
    <row r="1847" spans="1:9">
      <c r="A1847">
        <v>0</v>
      </c>
      <c r="B1847">
        <v>4998000</v>
      </c>
      <c r="C1847">
        <v>4930200</v>
      </c>
      <c r="D1847">
        <f t="shared" si="28"/>
        <v>4930200</v>
      </c>
      <c r="E1847" t="s">
        <v>1779</v>
      </c>
      <c r="F1847" t="s">
        <v>8213</v>
      </c>
      <c r="G1847" t="s">
        <v>8214</v>
      </c>
      <c r="H1847" t="s">
        <v>2609</v>
      </c>
      <c r="I1847" t="s">
        <v>4653</v>
      </c>
    </row>
    <row r="1848" spans="1:9">
      <c r="A1848">
        <v>9699400</v>
      </c>
      <c r="B1848">
        <v>9548900</v>
      </c>
      <c r="C1848">
        <v>9386000</v>
      </c>
      <c r="D1848">
        <f t="shared" si="28"/>
        <v>9548900</v>
      </c>
      <c r="E1848" t="s">
        <v>1780</v>
      </c>
      <c r="F1848" t="s">
        <v>8215</v>
      </c>
      <c r="G1848" t="s">
        <v>8216</v>
      </c>
      <c r="H1848" t="s">
        <v>2609</v>
      </c>
      <c r="I1848" t="s">
        <v>5370</v>
      </c>
    </row>
    <row r="1849" spans="1:9">
      <c r="A1849">
        <v>0</v>
      </c>
      <c r="B1849">
        <v>0</v>
      </c>
      <c r="C1849">
        <v>0</v>
      </c>
      <c r="D1849">
        <f t="shared" si="28"/>
        <v>0</v>
      </c>
      <c r="E1849" t="s">
        <v>1781</v>
      </c>
      <c r="F1849" t="s">
        <v>8217</v>
      </c>
      <c r="G1849" t="s">
        <v>8218</v>
      </c>
      <c r="H1849" t="s">
        <v>8219</v>
      </c>
      <c r="I1849" t="s">
        <v>8220</v>
      </c>
    </row>
    <row r="1850" spans="1:9">
      <c r="A1850">
        <v>0</v>
      </c>
      <c r="B1850">
        <v>0</v>
      </c>
      <c r="C1850">
        <v>0</v>
      </c>
      <c r="D1850">
        <f t="shared" si="28"/>
        <v>0</v>
      </c>
      <c r="E1850" t="s">
        <v>1782</v>
      </c>
      <c r="F1850" t="s">
        <v>8221</v>
      </c>
      <c r="G1850" t="s">
        <v>8222</v>
      </c>
      <c r="H1850" t="s">
        <v>2535</v>
      </c>
    </row>
    <row r="1851" spans="1:9">
      <c r="A1851">
        <v>8179000</v>
      </c>
      <c r="B1851">
        <v>6364100</v>
      </c>
      <c r="C1851">
        <v>7825100</v>
      </c>
      <c r="D1851">
        <f t="shared" si="28"/>
        <v>7825100</v>
      </c>
      <c r="E1851" t="s">
        <v>1783</v>
      </c>
      <c r="F1851" t="s">
        <v>8223</v>
      </c>
      <c r="G1851" t="s">
        <v>8224</v>
      </c>
      <c r="H1851" t="s">
        <v>2609</v>
      </c>
      <c r="I1851" t="s">
        <v>8225</v>
      </c>
    </row>
    <row r="1852" spans="1:9">
      <c r="A1852">
        <v>130270000</v>
      </c>
      <c r="B1852">
        <v>126070000</v>
      </c>
      <c r="C1852">
        <v>124250000</v>
      </c>
      <c r="D1852">
        <f t="shared" si="28"/>
        <v>126070000</v>
      </c>
      <c r="E1852" t="s">
        <v>1784</v>
      </c>
      <c r="F1852" t="s">
        <v>8226</v>
      </c>
      <c r="G1852" t="s">
        <v>8227</v>
      </c>
      <c r="H1852" t="s">
        <v>8228</v>
      </c>
      <c r="I1852" t="s">
        <v>4432</v>
      </c>
    </row>
    <row r="1853" spans="1:9">
      <c r="A1853">
        <v>72892000</v>
      </c>
      <c r="B1853">
        <v>71525000</v>
      </c>
      <c r="C1853">
        <v>74106000</v>
      </c>
      <c r="D1853">
        <f t="shared" si="28"/>
        <v>72892000</v>
      </c>
      <c r="E1853" t="s">
        <v>1785</v>
      </c>
      <c r="F1853" t="s">
        <v>8229</v>
      </c>
      <c r="G1853" t="s">
        <v>8230</v>
      </c>
      <c r="H1853" t="s">
        <v>2802</v>
      </c>
      <c r="I1853" t="s">
        <v>8231</v>
      </c>
    </row>
    <row r="1854" spans="1:9">
      <c r="A1854">
        <v>53426000</v>
      </c>
      <c r="B1854">
        <v>55074000</v>
      </c>
      <c r="C1854">
        <v>58707000</v>
      </c>
      <c r="D1854">
        <f t="shared" si="28"/>
        <v>55074000</v>
      </c>
      <c r="E1854" t="s">
        <v>1786</v>
      </c>
      <c r="F1854" t="s">
        <v>8232</v>
      </c>
      <c r="G1854" t="s">
        <v>8233</v>
      </c>
      <c r="H1854" t="s">
        <v>2713</v>
      </c>
      <c r="I1854" t="s">
        <v>2511</v>
      </c>
    </row>
    <row r="1855" spans="1:9">
      <c r="A1855">
        <v>90088000</v>
      </c>
      <c r="B1855">
        <v>97198000</v>
      </c>
      <c r="C1855">
        <v>103390000</v>
      </c>
      <c r="D1855">
        <f t="shared" si="28"/>
        <v>97198000</v>
      </c>
      <c r="E1855" t="s">
        <v>2469</v>
      </c>
      <c r="F1855" t="s">
        <v>8234</v>
      </c>
      <c r="G1855" t="s">
        <v>8235</v>
      </c>
      <c r="H1855" t="s">
        <v>2697</v>
      </c>
      <c r="I1855" t="s">
        <v>2698</v>
      </c>
    </row>
    <row r="1856" spans="1:9">
      <c r="A1856">
        <v>9591500</v>
      </c>
      <c r="B1856">
        <v>9442700</v>
      </c>
      <c r="C1856">
        <v>9281600</v>
      </c>
      <c r="D1856">
        <f t="shared" si="28"/>
        <v>9442700</v>
      </c>
      <c r="E1856" t="s">
        <v>1787</v>
      </c>
      <c r="F1856" t="s">
        <v>8236</v>
      </c>
      <c r="G1856" t="s">
        <v>8237</v>
      </c>
      <c r="H1856" t="s">
        <v>2609</v>
      </c>
    </row>
    <row r="1857" spans="1:9">
      <c r="A1857">
        <v>10450000</v>
      </c>
      <c r="B1857">
        <v>0</v>
      </c>
      <c r="C1857">
        <v>9942600</v>
      </c>
      <c r="D1857">
        <f t="shared" si="28"/>
        <v>9942600</v>
      </c>
      <c r="E1857" t="s">
        <v>1788</v>
      </c>
      <c r="F1857" t="s">
        <v>8238</v>
      </c>
      <c r="G1857" t="s">
        <v>8239</v>
      </c>
      <c r="H1857" t="s">
        <v>2659</v>
      </c>
      <c r="I1857" t="s">
        <v>8240</v>
      </c>
    </row>
    <row r="1858" spans="1:9">
      <c r="A1858">
        <v>29922000</v>
      </c>
      <c r="B1858">
        <v>43166000</v>
      </c>
      <c r="C1858">
        <v>44998000</v>
      </c>
      <c r="D1858">
        <f t="shared" si="28"/>
        <v>43166000</v>
      </c>
      <c r="E1858" t="s">
        <v>1789</v>
      </c>
      <c r="F1858" t="s">
        <v>8241</v>
      </c>
      <c r="G1858" t="s">
        <v>8242</v>
      </c>
      <c r="H1858" t="s">
        <v>8243</v>
      </c>
      <c r="I1858" t="s">
        <v>8244</v>
      </c>
    </row>
    <row r="1859" spans="1:9">
      <c r="A1859">
        <v>619940000</v>
      </c>
      <c r="B1859">
        <v>601130000</v>
      </c>
      <c r="C1859">
        <v>527930000</v>
      </c>
      <c r="D1859">
        <f t="shared" ref="D1859:D1922" si="29">MEDIAN(A1859:C1859)</f>
        <v>601130000</v>
      </c>
      <c r="E1859" t="s">
        <v>1790</v>
      </c>
      <c r="F1859" t="s">
        <v>8245</v>
      </c>
      <c r="G1859" t="s">
        <v>8246</v>
      </c>
      <c r="H1859" t="s">
        <v>5670</v>
      </c>
      <c r="I1859" t="s">
        <v>5671</v>
      </c>
    </row>
    <row r="1860" spans="1:9">
      <c r="A1860">
        <v>0</v>
      </c>
      <c r="B1860">
        <v>0</v>
      </c>
      <c r="C1860">
        <v>0</v>
      </c>
      <c r="D1860">
        <f t="shared" si="29"/>
        <v>0</v>
      </c>
      <c r="E1860" t="s">
        <v>1791</v>
      </c>
      <c r="F1860" t="s">
        <v>8247</v>
      </c>
      <c r="G1860" t="s">
        <v>8248</v>
      </c>
      <c r="H1860" t="s">
        <v>2546</v>
      </c>
      <c r="I1860" t="s">
        <v>8249</v>
      </c>
    </row>
    <row r="1861" spans="1:9">
      <c r="A1861">
        <v>0</v>
      </c>
      <c r="B1861">
        <v>0</v>
      </c>
      <c r="C1861">
        <v>0</v>
      </c>
      <c r="D1861">
        <f t="shared" si="29"/>
        <v>0</v>
      </c>
      <c r="E1861" t="s">
        <v>1792</v>
      </c>
      <c r="F1861" t="s">
        <v>8250</v>
      </c>
      <c r="G1861" t="s">
        <v>8251</v>
      </c>
    </row>
    <row r="1862" spans="1:9">
      <c r="A1862">
        <v>14040000</v>
      </c>
      <c r="B1862">
        <v>14203000</v>
      </c>
      <c r="C1862">
        <v>14055000</v>
      </c>
      <c r="D1862">
        <f t="shared" si="29"/>
        <v>14055000</v>
      </c>
      <c r="E1862" t="s">
        <v>1793</v>
      </c>
      <c r="F1862" t="s">
        <v>8252</v>
      </c>
      <c r="G1862" t="s">
        <v>8253</v>
      </c>
      <c r="H1862" t="s">
        <v>3780</v>
      </c>
    </row>
    <row r="1863" spans="1:9">
      <c r="A1863">
        <v>0</v>
      </c>
      <c r="B1863">
        <v>0</v>
      </c>
      <c r="C1863">
        <v>0</v>
      </c>
      <c r="D1863">
        <f t="shared" si="29"/>
        <v>0</v>
      </c>
      <c r="E1863" t="s">
        <v>1794</v>
      </c>
      <c r="F1863" t="s">
        <v>8254</v>
      </c>
      <c r="G1863" t="s">
        <v>8255</v>
      </c>
      <c r="H1863" t="s">
        <v>8256</v>
      </c>
      <c r="I1863" t="s">
        <v>8257</v>
      </c>
    </row>
    <row r="1864" spans="1:9">
      <c r="A1864">
        <v>10242000</v>
      </c>
      <c r="B1864">
        <v>9210300</v>
      </c>
      <c r="C1864">
        <v>9735500</v>
      </c>
      <c r="D1864">
        <f t="shared" si="29"/>
        <v>9735500</v>
      </c>
      <c r="E1864" t="s">
        <v>1795</v>
      </c>
      <c r="F1864" t="s">
        <v>8258</v>
      </c>
      <c r="G1864" t="s">
        <v>8259</v>
      </c>
      <c r="H1864" t="s">
        <v>8260</v>
      </c>
      <c r="I1864" t="s">
        <v>8261</v>
      </c>
    </row>
    <row r="1865" spans="1:9">
      <c r="A1865">
        <v>8124100</v>
      </c>
      <c r="B1865">
        <v>7628400</v>
      </c>
      <c r="C1865">
        <v>7779000</v>
      </c>
      <c r="D1865">
        <f t="shared" si="29"/>
        <v>7779000</v>
      </c>
      <c r="E1865" t="s">
        <v>1796</v>
      </c>
      <c r="F1865" t="s">
        <v>8262</v>
      </c>
      <c r="G1865" t="s">
        <v>8263</v>
      </c>
      <c r="H1865" t="s">
        <v>2778</v>
      </c>
      <c r="I1865" t="s">
        <v>4653</v>
      </c>
    </row>
    <row r="1866" spans="1:9">
      <c r="A1866">
        <v>7684700</v>
      </c>
      <c r="B1866">
        <v>9851900</v>
      </c>
      <c r="C1866">
        <v>10376000</v>
      </c>
      <c r="D1866">
        <f t="shared" si="29"/>
        <v>9851900</v>
      </c>
      <c r="E1866" t="s">
        <v>1797</v>
      </c>
      <c r="F1866" t="s">
        <v>8264</v>
      </c>
      <c r="G1866" t="s">
        <v>8265</v>
      </c>
      <c r="H1866" t="s">
        <v>4309</v>
      </c>
      <c r="I1866" t="s">
        <v>8266</v>
      </c>
    </row>
    <row r="1867" spans="1:9">
      <c r="A1867">
        <v>0</v>
      </c>
      <c r="B1867">
        <v>0</v>
      </c>
      <c r="C1867">
        <v>0</v>
      </c>
      <c r="D1867">
        <f t="shared" si="29"/>
        <v>0</v>
      </c>
      <c r="E1867" t="s">
        <v>1798</v>
      </c>
      <c r="F1867" t="s">
        <v>8267</v>
      </c>
      <c r="G1867" t="s">
        <v>8268</v>
      </c>
      <c r="H1867" t="s">
        <v>8269</v>
      </c>
      <c r="I1867" t="s">
        <v>8270</v>
      </c>
    </row>
    <row r="1868" spans="1:9">
      <c r="A1868">
        <v>0</v>
      </c>
      <c r="B1868">
        <v>0</v>
      </c>
      <c r="C1868">
        <v>0</v>
      </c>
      <c r="D1868">
        <f t="shared" si="29"/>
        <v>0</v>
      </c>
      <c r="E1868" t="s">
        <v>1799</v>
      </c>
      <c r="F1868" t="s">
        <v>8271</v>
      </c>
      <c r="G1868" t="s">
        <v>8272</v>
      </c>
      <c r="H1868" t="s">
        <v>8273</v>
      </c>
      <c r="I1868" t="s">
        <v>3501</v>
      </c>
    </row>
    <row r="1869" spans="1:9">
      <c r="A1869">
        <v>0</v>
      </c>
      <c r="B1869">
        <v>0</v>
      </c>
      <c r="C1869">
        <v>0</v>
      </c>
      <c r="D1869">
        <f t="shared" si="29"/>
        <v>0</v>
      </c>
      <c r="E1869" t="s">
        <v>1800</v>
      </c>
      <c r="F1869" t="s">
        <v>8274</v>
      </c>
      <c r="G1869" t="s">
        <v>8275</v>
      </c>
      <c r="H1869" t="s">
        <v>8276</v>
      </c>
      <c r="I1869" t="s">
        <v>2875</v>
      </c>
    </row>
    <row r="1870" spans="1:9">
      <c r="A1870">
        <v>16456000</v>
      </c>
      <c r="B1870">
        <v>22319000</v>
      </c>
      <c r="C1870">
        <v>16371000</v>
      </c>
      <c r="D1870">
        <f t="shared" si="29"/>
        <v>16456000</v>
      </c>
      <c r="E1870" t="s">
        <v>1801</v>
      </c>
      <c r="F1870" t="s">
        <v>8277</v>
      </c>
      <c r="G1870" t="s">
        <v>8278</v>
      </c>
      <c r="H1870" t="s">
        <v>2713</v>
      </c>
      <c r="I1870" t="s">
        <v>2714</v>
      </c>
    </row>
    <row r="1871" spans="1:9">
      <c r="A1871">
        <v>8129800</v>
      </c>
      <c r="B1871">
        <v>8088300</v>
      </c>
      <c r="C1871">
        <v>0</v>
      </c>
      <c r="D1871">
        <f t="shared" si="29"/>
        <v>8088300</v>
      </c>
      <c r="E1871" t="s">
        <v>1802</v>
      </c>
      <c r="F1871" t="s">
        <v>8279</v>
      </c>
      <c r="G1871" t="s">
        <v>8280</v>
      </c>
      <c r="H1871" t="s">
        <v>2535</v>
      </c>
      <c r="I1871" t="s">
        <v>2743</v>
      </c>
    </row>
    <row r="1872" spans="1:9">
      <c r="A1872">
        <v>0</v>
      </c>
      <c r="B1872">
        <v>0</v>
      </c>
      <c r="C1872">
        <v>0</v>
      </c>
      <c r="D1872">
        <f t="shared" si="29"/>
        <v>0</v>
      </c>
      <c r="E1872" t="s">
        <v>1803</v>
      </c>
      <c r="F1872" t="s">
        <v>8281</v>
      </c>
      <c r="G1872" t="s">
        <v>8282</v>
      </c>
      <c r="H1872" t="s">
        <v>3386</v>
      </c>
      <c r="I1872" t="s">
        <v>2676</v>
      </c>
    </row>
    <row r="1873" spans="1:9">
      <c r="A1873">
        <v>0</v>
      </c>
      <c r="B1873">
        <v>0</v>
      </c>
      <c r="C1873">
        <v>0</v>
      </c>
      <c r="D1873">
        <f t="shared" si="29"/>
        <v>0</v>
      </c>
      <c r="E1873" t="s">
        <v>1804</v>
      </c>
      <c r="F1873" t="s">
        <v>8283</v>
      </c>
      <c r="G1873" t="s">
        <v>8284</v>
      </c>
      <c r="H1873" t="s">
        <v>8285</v>
      </c>
      <c r="I1873" t="s">
        <v>8286</v>
      </c>
    </row>
    <row r="1874" spans="1:9">
      <c r="A1874">
        <v>65165000</v>
      </c>
      <c r="B1874">
        <v>62910000</v>
      </c>
      <c r="C1874">
        <v>61072000</v>
      </c>
      <c r="D1874">
        <f t="shared" si="29"/>
        <v>62910000</v>
      </c>
      <c r="E1874" t="s">
        <v>1805</v>
      </c>
      <c r="F1874" t="s">
        <v>8287</v>
      </c>
      <c r="G1874" t="s">
        <v>8288</v>
      </c>
      <c r="H1874" t="s">
        <v>5227</v>
      </c>
      <c r="I1874" t="s">
        <v>8289</v>
      </c>
    </row>
    <row r="1875" spans="1:9">
      <c r="A1875">
        <v>342830000</v>
      </c>
      <c r="B1875">
        <v>312760000</v>
      </c>
      <c r="C1875">
        <v>337450000</v>
      </c>
      <c r="D1875">
        <f t="shared" si="29"/>
        <v>337450000</v>
      </c>
      <c r="E1875" t="s">
        <v>2470</v>
      </c>
      <c r="F1875" t="s">
        <v>8290</v>
      </c>
      <c r="G1875" t="s">
        <v>8291</v>
      </c>
      <c r="H1875" t="s">
        <v>4357</v>
      </c>
      <c r="I1875" t="s">
        <v>2799</v>
      </c>
    </row>
    <row r="1876" spans="1:9">
      <c r="A1876">
        <v>16788000</v>
      </c>
      <c r="B1876">
        <v>16826000</v>
      </c>
      <c r="C1876">
        <v>16820000</v>
      </c>
      <c r="D1876">
        <f t="shared" si="29"/>
        <v>16820000</v>
      </c>
      <c r="E1876" t="s">
        <v>1806</v>
      </c>
      <c r="F1876" t="s">
        <v>8292</v>
      </c>
      <c r="G1876" t="s">
        <v>8293</v>
      </c>
      <c r="H1876" t="s">
        <v>7433</v>
      </c>
      <c r="I1876" t="s">
        <v>8294</v>
      </c>
    </row>
    <row r="1877" spans="1:9">
      <c r="A1877">
        <v>65485000</v>
      </c>
      <c r="B1877">
        <v>60736000</v>
      </c>
      <c r="C1877">
        <v>57810000</v>
      </c>
      <c r="D1877">
        <f t="shared" si="29"/>
        <v>60736000</v>
      </c>
      <c r="E1877" t="s">
        <v>1807</v>
      </c>
      <c r="F1877" t="s">
        <v>8295</v>
      </c>
      <c r="G1877" t="s">
        <v>8296</v>
      </c>
      <c r="H1877" t="s">
        <v>8297</v>
      </c>
      <c r="I1877" t="s">
        <v>2747</v>
      </c>
    </row>
    <row r="1878" spans="1:9">
      <c r="A1878">
        <v>4144600</v>
      </c>
      <c r="B1878">
        <v>4114900</v>
      </c>
      <c r="C1878">
        <v>3421000</v>
      </c>
      <c r="D1878">
        <f t="shared" si="29"/>
        <v>4114900</v>
      </c>
      <c r="E1878" t="s">
        <v>1808</v>
      </c>
      <c r="F1878" t="s">
        <v>8298</v>
      </c>
      <c r="G1878" t="s">
        <v>8299</v>
      </c>
      <c r="H1878" t="s">
        <v>8300</v>
      </c>
      <c r="I1878" t="s">
        <v>8301</v>
      </c>
    </row>
    <row r="1879" spans="1:9">
      <c r="A1879">
        <v>0</v>
      </c>
      <c r="B1879">
        <v>0</v>
      </c>
      <c r="C1879">
        <v>0</v>
      </c>
      <c r="D1879">
        <f t="shared" si="29"/>
        <v>0</v>
      </c>
      <c r="E1879" t="s">
        <v>1809</v>
      </c>
      <c r="F1879" t="s">
        <v>8302</v>
      </c>
      <c r="G1879" t="s">
        <v>8303</v>
      </c>
      <c r="H1879" t="s">
        <v>8304</v>
      </c>
    </row>
    <row r="1880" spans="1:9">
      <c r="A1880">
        <v>10966000</v>
      </c>
      <c r="B1880">
        <v>10924000</v>
      </c>
      <c r="C1880">
        <v>6998200</v>
      </c>
      <c r="D1880">
        <f t="shared" si="29"/>
        <v>10924000</v>
      </c>
      <c r="E1880" t="s">
        <v>1810</v>
      </c>
      <c r="F1880" t="s">
        <v>8305</v>
      </c>
      <c r="G1880" t="s">
        <v>8306</v>
      </c>
      <c r="H1880" t="s">
        <v>8307</v>
      </c>
      <c r="I1880" t="s">
        <v>2875</v>
      </c>
    </row>
    <row r="1881" spans="1:9">
      <c r="A1881">
        <v>127790000</v>
      </c>
      <c r="B1881">
        <v>129330000</v>
      </c>
      <c r="C1881">
        <v>131660000</v>
      </c>
      <c r="D1881">
        <f t="shared" si="29"/>
        <v>129330000</v>
      </c>
      <c r="E1881" t="s">
        <v>1811</v>
      </c>
      <c r="F1881" t="s">
        <v>8308</v>
      </c>
      <c r="G1881" t="s">
        <v>8309</v>
      </c>
      <c r="H1881" t="s">
        <v>8310</v>
      </c>
      <c r="I1881" t="s">
        <v>8311</v>
      </c>
    </row>
    <row r="1882" spans="1:9">
      <c r="A1882">
        <v>308490000</v>
      </c>
      <c r="B1882">
        <v>335960000</v>
      </c>
      <c r="C1882">
        <v>335860000</v>
      </c>
      <c r="D1882">
        <f t="shared" si="29"/>
        <v>335860000</v>
      </c>
      <c r="E1882" t="s">
        <v>2471</v>
      </c>
      <c r="F1882" t="s">
        <v>8312</v>
      </c>
      <c r="G1882" t="s">
        <v>8313</v>
      </c>
      <c r="H1882" t="s">
        <v>2697</v>
      </c>
      <c r="I1882" t="s">
        <v>2698</v>
      </c>
    </row>
    <row r="1883" spans="1:9">
      <c r="A1883">
        <v>34979000</v>
      </c>
      <c r="B1883">
        <v>34173000</v>
      </c>
      <c r="C1883">
        <v>34163000</v>
      </c>
      <c r="D1883">
        <f t="shared" si="29"/>
        <v>34173000</v>
      </c>
      <c r="E1883" t="s">
        <v>1812</v>
      </c>
      <c r="F1883" t="s">
        <v>8314</v>
      </c>
      <c r="G1883" t="s">
        <v>8315</v>
      </c>
      <c r="H1883" t="s">
        <v>3623</v>
      </c>
      <c r="I1883" t="s">
        <v>8316</v>
      </c>
    </row>
    <row r="1884" spans="1:9">
      <c r="A1884">
        <v>11564000</v>
      </c>
      <c r="B1884">
        <v>11160000</v>
      </c>
      <c r="C1884">
        <v>10069000</v>
      </c>
      <c r="D1884">
        <f t="shared" si="29"/>
        <v>11160000</v>
      </c>
      <c r="E1884" t="s">
        <v>1813</v>
      </c>
      <c r="F1884" t="s">
        <v>8317</v>
      </c>
      <c r="G1884" t="s">
        <v>8318</v>
      </c>
      <c r="H1884" t="s">
        <v>8319</v>
      </c>
      <c r="I1884" t="s">
        <v>8320</v>
      </c>
    </row>
    <row r="1885" spans="1:9">
      <c r="A1885">
        <v>18836000</v>
      </c>
      <c r="B1885">
        <v>19010000</v>
      </c>
      <c r="C1885">
        <v>21379000</v>
      </c>
      <c r="D1885">
        <f t="shared" si="29"/>
        <v>19010000</v>
      </c>
      <c r="E1885" t="s">
        <v>1814</v>
      </c>
      <c r="F1885" t="s">
        <v>8321</v>
      </c>
      <c r="G1885" t="s">
        <v>8322</v>
      </c>
      <c r="H1885" t="s">
        <v>8323</v>
      </c>
      <c r="I1885" t="s">
        <v>8324</v>
      </c>
    </row>
    <row r="1886" spans="1:9">
      <c r="A1886">
        <v>11939000</v>
      </c>
      <c r="B1886">
        <v>10637000</v>
      </c>
      <c r="C1886">
        <v>11294000</v>
      </c>
      <c r="D1886">
        <f t="shared" si="29"/>
        <v>11294000</v>
      </c>
      <c r="E1886" t="s">
        <v>1815</v>
      </c>
      <c r="F1886" t="s">
        <v>8325</v>
      </c>
      <c r="G1886" t="s">
        <v>8326</v>
      </c>
      <c r="H1886" t="s">
        <v>3150</v>
      </c>
    </row>
    <row r="1887" spans="1:9">
      <c r="A1887">
        <v>203000000</v>
      </c>
      <c r="B1887">
        <v>207170000</v>
      </c>
      <c r="C1887">
        <v>207170000</v>
      </c>
      <c r="D1887">
        <f t="shared" si="29"/>
        <v>207170000</v>
      </c>
      <c r="E1887" t="s">
        <v>1816</v>
      </c>
      <c r="F1887" t="s">
        <v>8327</v>
      </c>
      <c r="G1887" t="s">
        <v>8328</v>
      </c>
      <c r="H1887" t="s">
        <v>2900</v>
      </c>
      <c r="I1887" t="s">
        <v>3162</v>
      </c>
    </row>
    <row r="1888" spans="1:9">
      <c r="A1888">
        <v>19618000</v>
      </c>
      <c r="B1888">
        <v>14927000</v>
      </c>
      <c r="C1888">
        <v>17792000</v>
      </c>
      <c r="D1888">
        <f t="shared" si="29"/>
        <v>17792000</v>
      </c>
      <c r="E1888" t="s">
        <v>1817</v>
      </c>
      <c r="F1888" t="s">
        <v>8329</v>
      </c>
      <c r="G1888" t="s">
        <v>8330</v>
      </c>
      <c r="H1888" t="s">
        <v>2609</v>
      </c>
      <c r="I1888" t="s">
        <v>2536</v>
      </c>
    </row>
    <row r="1889" spans="1:9">
      <c r="A1889">
        <v>35532000</v>
      </c>
      <c r="B1889">
        <v>36775000</v>
      </c>
      <c r="C1889">
        <v>34964000</v>
      </c>
      <c r="D1889">
        <f t="shared" si="29"/>
        <v>35532000</v>
      </c>
      <c r="E1889" t="s">
        <v>1818</v>
      </c>
      <c r="F1889" t="s">
        <v>8331</v>
      </c>
      <c r="G1889" t="s">
        <v>8332</v>
      </c>
      <c r="H1889" t="s">
        <v>3023</v>
      </c>
      <c r="I1889" t="s">
        <v>2536</v>
      </c>
    </row>
    <row r="1890" spans="1:9">
      <c r="A1890">
        <v>7404600</v>
      </c>
      <c r="B1890">
        <v>8597600</v>
      </c>
      <c r="C1890">
        <v>8595000</v>
      </c>
      <c r="D1890">
        <f t="shared" si="29"/>
        <v>8595000</v>
      </c>
      <c r="E1890" t="s">
        <v>1819</v>
      </c>
      <c r="F1890" t="s">
        <v>8333</v>
      </c>
      <c r="G1890" t="s">
        <v>8334</v>
      </c>
      <c r="H1890" t="s">
        <v>8335</v>
      </c>
      <c r="I1890" t="s">
        <v>2532</v>
      </c>
    </row>
    <row r="1891" spans="1:9">
      <c r="A1891">
        <v>29785000</v>
      </c>
      <c r="B1891">
        <v>29484000</v>
      </c>
      <c r="C1891">
        <v>28902000</v>
      </c>
      <c r="D1891">
        <f t="shared" si="29"/>
        <v>29484000</v>
      </c>
      <c r="E1891" t="s">
        <v>1820</v>
      </c>
      <c r="F1891" t="s">
        <v>8336</v>
      </c>
      <c r="G1891" t="s">
        <v>8337</v>
      </c>
      <c r="H1891" t="s">
        <v>2659</v>
      </c>
      <c r="I1891" t="s">
        <v>3736</v>
      </c>
    </row>
    <row r="1892" spans="1:9">
      <c r="A1892">
        <v>0</v>
      </c>
      <c r="B1892">
        <v>0</v>
      </c>
      <c r="C1892">
        <v>0</v>
      </c>
      <c r="D1892">
        <f t="shared" si="29"/>
        <v>0</v>
      </c>
      <c r="E1892" t="s">
        <v>1821</v>
      </c>
      <c r="F1892" t="s">
        <v>8338</v>
      </c>
      <c r="G1892" t="s">
        <v>8339</v>
      </c>
      <c r="H1892" t="s">
        <v>7980</v>
      </c>
      <c r="I1892" t="s">
        <v>2536</v>
      </c>
    </row>
    <row r="1893" spans="1:9">
      <c r="A1893">
        <v>30108000</v>
      </c>
      <c r="B1893">
        <v>31876000</v>
      </c>
      <c r="C1893">
        <v>32128000</v>
      </c>
      <c r="D1893">
        <f t="shared" si="29"/>
        <v>31876000</v>
      </c>
      <c r="E1893" t="s">
        <v>1822</v>
      </c>
      <c r="F1893" t="s">
        <v>8340</v>
      </c>
      <c r="G1893" t="s">
        <v>8341</v>
      </c>
      <c r="H1893" t="s">
        <v>2535</v>
      </c>
      <c r="I1893" t="s">
        <v>2565</v>
      </c>
    </row>
    <row r="1894" spans="1:9">
      <c r="A1894">
        <v>18609000</v>
      </c>
      <c r="B1894">
        <v>18009000</v>
      </c>
      <c r="C1894">
        <v>18218000</v>
      </c>
      <c r="D1894">
        <f t="shared" si="29"/>
        <v>18218000</v>
      </c>
      <c r="E1894" t="s">
        <v>1823</v>
      </c>
      <c r="F1894" t="s">
        <v>8342</v>
      </c>
      <c r="G1894" t="s">
        <v>8343</v>
      </c>
      <c r="H1894" t="s">
        <v>2494</v>
      </c>
      <c r="I1894" t="s">
        <v>2501</v>
      </c>
    </row>
    <row r="1895" spans="1:9">
      <c r="A1895">
        <v>6982400</v>
      </c>
      <c r="B1895">
        <v>0</v>
      </c>
      <c r="C1895">
        <v>7393500</v>
      </c>
      <c r="D1895">
        <f t="shared" si="29"/>
        <v>6982400</v>
      </c>
      <c r="E1895" t="s">
        <v>1824</v>
      </c>
      <c r="F1895" t="s">
        <v>8344</v>
      </c>
      <c r="G1895" t="s">
        <v>8345</v>
      </c>
      <c r="H1895" t="s">
        <v>2609</v>
      </c>
    </row>
    <row r="1896" spans="1:9">
      <c r="A1896">
        <v>8752700</v>
      </c>
      <c r="B1896">
        <v>12999000</v>
      </c>
      <c r="C1896">
        <v>12995000</v>
      </c>
      <c r="D1896">
        <f t="shared" si="29"/>
        <v>12995000</v>
      </c>
      <c r="E1896" t="s">
        <v>1825</v>
      </c>
      <c r="F1896" t="s">
        <v>8346</v>
      </c>
      <c r="G1896" t="s">
        <v>8347</v>
      </c>
      <c r="H1896" t="s">
        <v>2713</v>
      </c>
      <c r="I1896" t="s">
        <v>2714</v>
      </c>
    </row>
    <row r="1897" spans="1:9">
      <c r="A1897">
        <v>4503600</v>
      </c>
      <c r="B1897">
        <v>4187300</v>
      </c>
      <c r="C1897">
        <v>11983000</v>
      </c>
      <c r="D1897">
        <f t="shared" si="29"/>
        <v>4503600</v>
      </c>
      <c r="E1897" t="s">
        <v>1826</v>
      </c>
      <c r="F1897" t="s">
        <v>8348</v>
      </c>
      <c r="G1897" t="s">
        <v>8349</v>
      </c>
      <c r="H1897" t="s">
        <v>8350</v>
      </c>
      <c r="I1897" t="s">
        <v>8351</v>
      </c>
    </row>
    <row r="1898" spans="1:9">
      <c r="A1898">
        <v>10078000</v>
      </c>
      <c r="B1898">
        <v>12353000</v>
      </c>
      <c r="C1898">
        <v>11691000</v>
      </c>
      <c r="D1898">
        <f t="shared" si="29"/>
        <v>11691000</v>
      </c>
      <c r="E1898" t="s">
        <v>1827</v>
      </c>
      <c r="F1898" t="s">
        <v>8352</v>
      </c>
      <c r="G1898" t="s">
        <v>8353</v>
      </c>
      <c r="H1898" t="s">
        <v>8354</v>
      </c>
      <c r="I1898" t="s">
        <v>3212</v>
      </c>
    </row>
    <row r="1899" spans="1:9">
      <c r="A1899">
        <v>24387000</v>
      </c>
      <c r="B1899">
        <v>26313000</v>
      </c>
      <c r="C1899">
        <v>27085000</v>
      </c>
      <c r="D1899">
        <f t="shared" si="29"/>
        <v>26313000</v>
      </c>
      <c r="E1899" t="s">
        <v>1828</v>
      </c>
      <c r="F1899" t="s">
        <v>8355</v>
      </c>
      <c r="G1899" t="s">
        <v>8356</v>
      </c>
      <c r="H1899" t="s">
        <v>8357</v>
      </c>
      <c r="I1899" t="s">
        <v>8358</v>
      </c>
    </row>
    <row r="1900" spans="1:9">
      <c r="A1900">
        <v>8346000</v>
      </c>
      <c r="B1900">
        <v>8997100</v>
      </c>
      <c r="C1900">
        <v>7999700</v>
      </c>
      <c r="D1900">
        <f t="shared" si="29"/>
        <v>8346000</v>
      </c>
      <c r="E1900" t="s">
        <v>1829</v>
      </c>
      <c r="F1900" t="s">
        <v>8359</v>
      </c>
      <c r="G1900" t="s">
        <v>1829</v>
      </c>
      <c r="H1900" t="s">
        <v>8360</v>
      </c>
    </row>
    <row r="1901" spans="1:9">
      <c r="A1901">
        <v>50390000</v>
      </c>
      <c r="B1901">
        <v>56482000</v>
      </c>
      <c r="C1901">
        <v>56057000</v>
      </c>
      <c r="D1901">
        <f t="shared" si="29"/>
        <v>56057000</v>
      </c>
      <c r="E1901" t="s">
        <v>1830</v>
      </c>
      <c r="F1901" t="s">
        <v>8361</v>
      </c>
      <c r="G1901" t="s">
        <v>8362</v>
      </c>
      <c r="H1901" t="s">
        <v>2916</v>
      </c>
      <c r="I1901" t="s">
        <v>8363</v>
      </c>
    </row>
    <row r="1902" spans="1:9">
      <c r="A1902">
        <v>0</v>
      </c>
      <c r="B1902">
        <v>0</v>
      </c>
      <c r="C1902">
        <v>0</v>
      </c>
      <c r="D1902">
        <f t="shared" si="29"/>
        <v>0</v>
      </c>
      <c r="E1902" t="s">
        <v>1831</v>
      </c>
      <c r="F1902" t="s">
        <v>8364</v>
      </c>
      <c r="G1902" t="s">
        <v>8365</v>
      </c>
      <c r="H1902" t="s">
        <v>4413</v>
      </c>
      <c r="I1902" t="s">
        <v>8366</v>
      </c>
    </row>
    <row r="1903" spans="1:9">
      <c r="A1903">
        <v>41662000</v>
      </c>
      <c r="B1903">
        <v>45573000</v>
      </c>
      <c r="C1903">
        <v>42697000</v>
      </c>
      <c r="D1903">
        <f t="shared" si="29"/>
        <v>42697000</v>
      </c>
      <c r="E1903" t="s">
        <v>1832</v>
      </c>
      <c r="F1903" t="s">
        <v>8367</v>
      </c>
      <c r="G1903" t="s">
        <v>8368</v>
      </c>
      <c r="H1903" t="s">
        <v>2609</v>
      </c>
    </row>
    <row r="1904" spans="1:9">
      <c r="A1904">
        <v>27139000</v>
      </c>
      <c r="B1904">
        <v>27218000</v>
      </c>
      <c r="C1904">
        <v>26122000</v>
      </c>
      <c r="D1904">
        <f t="shared" si="29"/>
        <v>27139000</v>
      </c>
      <c r="E1904" t="s">
        <v>1833</v>
      </c>
      <c r="F1904" t="s">
        <v>8369</v>
      </c>
      <c r="G1904" t="s">
        <v>8370</v>
      </c>
      <c r="H1904" t="s">
        <v>2628</v>
      </c>
      <c r="I1904" t="s">
        <v>8371</v>
      </c>
    </row>
    <row r="1905" spans="1:9">
      <c r="A1905">
        <v>0</v>
      </c>
      <c r="B1905">
        <v>0</v>
      </c>
      <c r="C1905">
        <v>0</v>
      </c>
      <c r="D1905">
        <f t="shared" si="29"/>
        <v>0</v>
      </c>
      <c r="E1905" t="s">
        <v>1834</v>
      </c>
      <c r="F1905" t="s">
        <v>8372</v>
      </c>
      <c r="G1905" t="s">
        <v>8373</v>
      </c>
      <c r="H1905" t="s">
        <v>2609</v>
      </c>
      <c r="I1905" t="s">
        <v>2747</v>
      </c>
    </row>
    <row r="1906" spans="1:9">
      <c r="A1906">
        <v>9473700</v>
      </c>
      <c r="B1906">
        <v>9490600</v>
      </c>
      <c r="C1906">
        <v>7006700</v>
      </c>
      <c r="D1906">
        <f t="shared" si="29"/>
        <v>9473700</v>
      </c>
      <c r="E1906" t="s">
        <v>1835</v>
      </c>
      <c r="F1906" t="s">
        <v>8374</v>
      </c>
      <c r="G1906" t="s">
        <v>8375</v>
      </c>
      <c r="H1906" t="s">
        <v>8376</v>
      </c>
      <c r="I1906" t="s">
        <v>8377</v>
      </c>
    </row>
    <row r="1907" spans="1:9">
      <c r="A1907">
        <v>8940500</v>
      </c>
      <c r="B1907">
        <v>9311800</v>
      </c>
      <c r="C1907">
        <v>9309000</v>
      </c>
      <c r="D1907">
        <f t="shared" si="29"/>
        <v>9309000</v>
      </c>
      <c r="E1907" t="s">
        <v>1836</v>
      </c>
      <c r="F1907" t="s">
        <v>8378</v>
      </c>
      <c r="G1907" t="s">
        <v>8379</v>
      </c>
      <c r="H1907" t="s">
        <v>8380</v>
      </c>
      <c r="I1907" t="s">
        <v>8381</v>
      </c>
    </row>
    <row r="1908" spans="1:9">
      <c r="A1908">
        <v>51717000</v>
      </c>
      <c r="B1908">
        <v>51071000</v>
      </c>
      <c r="C1908">
        <v>50354000</v>
      </c>
      <c r="D1908">
        <f t="shared" si="29"/>
        <v>51071000</v>
      </c>
      <c r="E1908" t="s">
        <v>1837</v>
      </c>
      <c r="F1908" t="s">
        <v>8382</v>
      </c>
      <c r="G1908" t="s">
        <v>8383</v>
      </c>
      <c r="H1908" t="s">
        <v>2535</v>
      </c>
      <c r="I1908" t="s">
        <v>8384</v>
      </c>
    </row>
    <row r="1909" spans="1:9">
      <c r="A1909">
        <v>116310000</v>
      </c>
      <c r="B1909">
        <v>114550000</v>
      </c>
      <c r="C1909">
        <v>116520000</v>
      </c>
      <c r="D1909">
        <f t="shared" si="29"/>
        <v>116310000</v>
      </c>
      <c r="E1909" t="s">
        <v>1838</v>
      </c>
      <c r="F1909" t="s">
        <v>8385</v>
      </c>
      <c r="G1909" t="s">
        <v>8386</v>
      </c>
      <c r="H1909" t="s">
        <v>8387</v>
      </c>
      <c r="I1909" t="s">
        <v>8388</v>
      </c>
    </row>
    <row r="1910" spans="1:9">
      <c r="A1910">
        <v>0</v>
      </c>
      <c r="B1910">
        <v>0</v>
      </c>
      <c r="C1910">
        <v>0</v>
      </c>
      <c r="D1910">
        <f t="shared" si="29"/>
        <v>0</v>
      </c>
      <c r="E1910" t="s">
        <v>1839</v>
      </c>
      <c r="F1910" t="s">
        <v>8389</v>
      </c>
      <c r="G1910" t="s">
        <v>8390</v>
      </c>
      <c r="H1910" t="s">
        <v>2874</v>
      </c>
      <c r="I1910" t="s">
        <v>2676</v>
      </c>
    </row>
    <row r="1911" spans="1:9">
      <c r="A1911">
        <v>6883800</v>
      </c>
      <c r="B1911">
        <v>7421000</v>
      </c>
      <c r="C1911">
        <v>7356300</v>
      </c>
      <c r="D1911">
        <f t="shared" si="29"/>
        <v>7356300</v>
      </c>
      <c r="E1911" t="s">
        <v>1840</v>
      </c>
      <c r="F1911" t="s">
        <v>8391</v>
      </c>
      <c r="G1911" t="s">
        <v>8392</v>
      </c>
      <c r="H1911" t="s">
        <v>7184</v>
      </c>
      <c r="I1911" t="s">
        <v>8393</v>
      </c>
    </row>
    <row r="1912" spans="1:9">
      <c r="A1912">
        <v>67139000</v>
      </c>
      <c r="B1912">
        <v>65153000</v>
      </c>
      <c r="C1912">
        <v>63140000</v>
      </c>
      <c r="D1912">
        <f t="shared" si="29"/>
        <v>65153000</v>
      </c>
      <c r="E1912" t="s">
        <v>1841</v>
      </c>
      <c r="F1912" t="s">
        <v>8394</v>
      </c>
      <c r="G1912" t="s">
        <v>8395</v>
      </c>
      <c r="H1912" t="s">
        <v>7967</v>
      </c>
      <c r="I1912" t="s">
        <v>2725</v>
      </c>
    </row>
    <row r="1913" spans="1:9">
      <c r="A1913">
        <v>20057000</v>
      </c>
      <c r="B1913">
        <v>19746000</v>
      </c>
      <c r="C1913">
        <v>19409000</v>
      </c>
      <c r="D1913">
        <f t="shared" si="29"/>
        <v>19746000</v>
      </c>
      <c r="E1913" t="s">
        <v>1842</v>
      </c>
      <c r="F1913" t="s">
        <v>8396</v>
      </c>
      <c r="G1913" t="s">
        <v>8397</v>
      </c>
      <c r="H1913" t="s">
        <v>2535</v>
      </c>
    </row>
    <row r="1914" spans="1:9">
      <c r="A1914">
        <v>17712000</v>
      </c>
      <c r="B1914">
        <v>16324000</v>
      </c>
      <c r="C1914">
        <v>14744000</v>
      </c>
      <c r="D1914">
        <f t="shared" si="29"/>
        <v>16324000</v>
      </c>
      <c r="E1914" t="s">
        <v>1843</v>
      </c>
      <c r="F1914" t="s">
        <v>8398</v>
      </c>
      <c r="G1914" t="s">
        <v>8399</v>
      </c>
    </row>
    <row r="1915" spans="1:9">
      <c r="A1915">
        <v>0</v>
      </c>
      <c r="B1915">
        <v>0</v>
      </c>
      <c r="C1915">
        <v>0</v>
      </c>
      <c r="D1915">
        <f t="shared" si="29"/>
        <v>0</v>
      </c>
      <c r="E1915" t="s">
        <v>1844</v>
      </c>
      <c r="F1915" t="s">
        <v>8400</v>
      </c>
      <c r="G1915" t="s">
        <v>8401</v>
      </c>
      <c r="H1915" t="s">
        <v>8402</v>
      </c>
      <c r="I1915" t="s">
        <v>2536</v>
      </c>
    </row>
    <row r="1916" spans="1:9">
      <c r="A1916">
        <v>16049000</v>
      </c>
      <c r="B1916">
        <v>15269000</v>
      </c>
      <c r="C1916">
        <v>15542000</v>
      </c>
      <c r="D1916">
        <f t="shared" si="29"/>
        <v>15542000</v>
      </c>
      <c r="E1916" t="s">
        <v>1845</v>
      </c>
      <c r="F1916" t="s">
        <v>8403</v>
      </c>
      <c r="G1916" t="s">
        <v>8404</v>
      </c>
      <c r="H1916" t="s">
        <v>8405</v>
      </c>
      <c r="I1916" t="s">
        <v>8406</v>
      </c>
    </row>
    <row r="1917" spans="1:9">
      <c r="A1917">
        <v>22439000</v>
      </c>
      <c r="B1917">
        <v>19603000</v>
      </c>
      <c r="C1917">
        <v>20695000</v>
      </c>
      <c r="D1917">
        <f t="shared" si="29"/>
        <v>20695000</v>
      </c>
      <c r="E1917" t="s">
        <v>1846</v>
      </c>
      <c r="F1917" t="s">
        <v>8407</v>
      </c>
      <c r="G1917" t="s">
        <v>8408</v>
      </c>
      <c r="H1917" t="s">
        <v>2628</v>
      </c>
      <c r="I1917" t="s">
        <v>2999</v>
      </c>
    </row>
    <row r="1918" spans="1:9">
      <c r="A1918">
        <v>0</v>
      </c>
      <c r="B1918">
        <v>0</v>
      </c>
      <c r="C1918">
        <v>0</v>
      </c>
      <c r="D1918">
        <f t="shared" si="29"/>
        <v>0</v>
      </c>
      <c r="E1918" t="s">
        <v>1847</v>
      </c>
      <c r="F1918" t="s">
        <v>8409</v>
      </c>
      <c r="G1918" t="s">
        <v>8410</v>
      </c>
      <c r="H1918" t="s">
        <v>8411</v>
      </c>
      <c r="I1918" t="s">
        <v>8412</v>
      </c>
    </row>
    <row r="1919" spans="1:9">
      <c r="A1919">
        <v>102340000</v>
      </c>
      <c r="B1919">
        <v>101840000</v>
      </c>
      <c r="C1919">
        <v>100330000</v>
      </c>
      <c r="D1919">
        <f t="shared" si="29"/>
        <v>101840000</v>
      </c>
      <c r="E1919" t="s">
        <v>1848</v>
      </c>
      <c r="F1919" t="s">
        <v>8413</v>
      </c>
      <c r="G1919" t="s">
        <v>8414</v>
      </c>
      <c r="H1919" t="s">
        <v>2713</v>
      </c>
      <c r="I1919" t="s">
        <v>2714</v>
      </c>
    </row>
    <row r="1920" spans="1:9">
      <c r="A1920">
        <v>23655000</v>
      </c>
      <c r="B1920">
        <v>30426000</v>
      </c>
      <c r="C1920">
        <v>26165000</v>
      </c>
      <c r="D1920">
        <f t="shared" si="29"/>
        <v>26165000</v>
      </c>
      <c r="E1920" t="s">
        <v>1849</v>
      </c>
      <c r="F1920" t="s">
        <v>8415</v>
      </c>
      <c r="G1920" t="s">
        <v>8416</v>
      </c>
      <c r="H1920" t="s">
        <v>8417</v>
      </c>
      <c r="I1920" t="s">
        <v>8418</v>
      </c>
    </row>
    <row r="1921" spans="1:9">
      <c r="A1921">
        <v>0</v>
      </c>
      <c r="B1921">
        <v>0</v>
      </c>
      <c r="C1921">
        <v>0</v>
      </c>
      <c r="D1921">
        <f t="shared" si="29"/>
        <v>0</v>
      </c>
      <c r="E1921" t="s">
        <v>1850</v>
      </c>
      <c r="F1921" t="s">
        <v>8419</v>
      </c>
      <c r="G1921" t="s">
        <v>8420</v>
      </c>
      <c r="H1921" t="s">
        <v>8421</v>
      </c>
      <c r="I1921" t="s">
        <v>8422</v>
      </c>
    </row>
    <row r="1922" spans="1:9">
      <c r="A1922">
        <v>4167300</v>
      </c>
      <c r="B1922">
        <v>4615900</v>
      </c>
      <c r="C1922">
        <v>4614500</v>
      </c>
      <c r="D1922">
        <f t="shared" si="29"/>
        <v>4614500</v>
      </c>
      <c r="E1922" t="s">
        <v>1851</v>
      </c>
      <c r="F1922" t="s">
        <v>8423</v>
      </c>
      <c r="G1922" t="s">
        <v>8424</v>
      </c>
      <c r="H1922" t="s">
        <v>8160</v>
      </c>
      <c r="I1922" t="s">
        <v>8425</v>
      </c>
    </row>
    <row r="1923" spans="1:9">
      <c r="A1923">
        <v>0</v>
      </c>
      <c r="B1923">
        <v>0</v>
      </c>
      <c r="C1923">
        <v>0</v>
      </c>
      <c r="D1923">
        <f t="shared" ref="D1923:D1986" si="30">MEDIAN(A1923:C1923)</f>
        <v>0</v>
      </c>
      <c r="E1923" t="s">
        <v>2472</v>
      </c>
      <c r="F1923" t="s">
        <v>8426</v>
      </c>
      <c r="G1923" t="s">
        <v>8427</v>
      </c>
      <c r="H1923" t="s">
        <v>5453</v>
      </c>
    </row>
    <row r="1924" spans="1:9">
      <c r="A1924">
        <v>44179000</v>
      </c>
      <c r="B1924">
        <v>43485000</v>
      </c>
      <c r="C1924">
        <v>35192000</v>
      </c>
      <c r="D1924">
        <f t="shared" si="30"/>
        <v>43485000</v>
      </c>
      <c r="E1924" t="s">
        <v>1852</v>
      </c>
      <c r="F1924" t="s">
        <v>8428</v>
      </c>
      <c r="G1924" t="s">
        <v>8429</v>
      </c>
      <c r="H1924" t="s">
        <v>4931</v>
      </c>
      <c r="I1924" t="s">
        <v>8430</v>
      </c>
    </row>
    <row r="1925" spans="1:9">
      <c r="A1925">
        <v>23529000</v>
      </c>
      <c r="B1925">
        <v>25222000</v>
      </c>
      <c r="C1925">
        <v>25214000</v>
      </c>
      <c r="D1925">
        <f t="shared" si="30"/>
        <v>25214000</v>
      </c>
      <c r="E1925" t="s">
        <v>1853</v>
      </c>
      <c r="F1925" t="s">
        <v>8431</v>
      </c>
      <c r="G1925" t="s">
        <v>8432</v>
      </c>
      <c r="H1925" t="s">
        <v>8411</v>
      </c>
      <c r="I1925" t="s">
        <v>8433</v>
      </c>
    </row>
    <row r="1926" spans="1:9">
      <c r="A1926">
        <v>8283700</v>
      </c>
      <c r="B1926">
        <v>9654300</v>
      </c>
      <c r="C1926">
        <v>9428100</v>
      </c>
      <c r="D1926">
        <f t="shared" si="30"/>
        <v>9428100</v>
      </c>
      <c r="E1926" t="s">
        <v>1854</v>
      </c>
      <c r="F1926" t="s">
        <v>8434</v>
      </c>
      <c r="G1926" t="s">
        <v>8435</v>
      </c>
      <c r="H1926" t="s">
        <v>8436</v>
      </c>
      <c r="I1926" t="s">
        <v>2565</v>
      </c>
    </row>
    <row r="1927" spans="1:9">
      <c r="A1927">
        <v>12919000</v>
      </c>
      <c r="B1927">
        <v>11130000</v>
      </c>
      <c r="C1927">
        <v>12258000</v>
      </c>
      <c r="D1927">
        <f t="shared" si="30"/>
        <v>12258000</v>
      </c>
      <c r="E1927" t="s">
        <v>1855</v>
      </c>
      <c r="F1927" t="s">
        <v>8437</v>
      </c>
      <c r="G1927" t="s">
        <v>8438</v>
      </c>
      <c r="H1927" t="s">
        <v>5678</v>
      </c>
      <c r="I1927" t="s">
        <v>8439</v>
      </c>
    </row>
    <row r="1928" spans="1:9">
      <c r="A1928">
        <v>0</v>
      </c>
      <c r="B1928">
        <v>0</v>
      </c>
      <c r="C1928">
        <v>0</v>
      </c>
      <c r="D1928">
        <f t="shared" si="30"/>
        <v>0</v>
      </c>
      <c r="E1928" t="s">
        <v>1856</v>
      </c>
      <c r="F1928" t="s">
        <v>8440</v>
      </c>
      <c r="G1928" t="s">
        <v>8441</v>
      </c>
      <c r="H1928" t="s">
        <v>2535</v>
      </c>
      <c r="I1928" t="s">
        <v>8442</v>
      </c>
    </row>
    <row r="1929" spans="1:9">
      <c r="A1929">
        <v>24684000</v>
      </c>
      <c r="B1929">
        <v>27283000</v>
      </c>
      <c r="C1929">
        <v>23613000</v>
      </c>
      <c r="D1929">
        <f t="shared" si="30"/>
        <v>24684000</v>
      </c>
      <c r="E1929" t="s">
        <v>1857</v>
      </c>
      <c r="F1929" t="s">
        <v>8443</v>
      </c>
      <c r="G1929" t="s">
        <v>8444</v>
      </c>
      <c r="H1929" t="s">
        <v>5910</v>
      </c>
      <c r="I1929" t="s">
        <v>8445</v>
      </c>
    </row>
    <row r="1930" spans="1:9">
      <c r="A1930">
        <v>242920000</v>
      </c>
      <c r="B1930">
        <v>233100000</v>
      </c>
      <c r="C1930">
        <v>237620000</v>
      </c>
      <c r="D1930">
        <f t="shared" si="30"/>
        <v>237620000</v>
      </c>
      <c r="E1930" t="s">
        <v>1858</v>
      </c>
      <c r="F1930" t="s">
        <v>8446</v>
      </c>
      <c r="G1930" t="s">
        <v>8447</v>
      </c>
      <c r="H1930" t="s">
        <v>8448</v>
      </c>
      <c r="I1930" t="s">
        <v>2501</v>
      </c>
    </row>
    <row r="1931" spans="1:9">
      <c r="A1931">
        <v>0</v>
      </c>
      <c r="B1931">
        <v>0</v>
      </c>
      <c r="C1931">
        <v>0</v>
      </c>
      <c r="D1931">
        <f t="shared" si="30"/>
        <v>0</v>
      </c>
      <c r="E1931" t="s">
        <v>1859</v>
      </c>
      <c r="F1931" t="s">
        <v>8449</v>
      </c>
      <c r="G1931" t="s">
        <v>8450</v>
      </c>
      <c r="H1931" t="s">
        <v>2609</v>
      </c>
    </row>
    <row r="1932" spans="1:9">
      <c r="A1932">
        <v>11881000</v>
      </c>
      <c r="B1932">
        <v>13211000</v>
      </c>
      <c r="C1932">
        <v>12219000</v>
      </c>
      <c r="D1932">
        <f t="shared" si="30"/>
        <v>12219000</v>
      </c>
      <c r="E1932" t="s">
        <v>1860</v>
      </c>
      <c r="F1932" t="s">
        <v>8451</v>
      </c>
      <c r="G1932" t="s">
        <v>8452</v>
      </c>
      <c r="H1932" t="s">
        <v>5303</v>
      </c>
      <c r="I1932" t="s">
        <v>4994</v>
      </c>
    </row>
    <row r="1933" spans="1:9">
      <c r="A1933">
        <v>5868200</v>
      </c>
      <c r="B1933">
        <v>5875700</v>
      </c>
      <c r="C1933">
        <v>0</v>
      </c>
      <c r="D1933">
        <f t="shared" si="30"/>
        <v>5868200</v>
      </c>
      <c r="E1933" t="s">
        <v>1861</v>
      </c>
      <c r="F1933" t="s">
        <v>8453</v>
      </c>
      <c r="G1933" t="s">
        <v>8454</v>
      </c>
      <c r="H1933" t="s">
        <v>2546</v>
      </c>
      <c r="I1933" t="s">
        <v>2743</v>
      </c>
    </row>
    <row r="1934" spans="1:9">
      <c r="A1934">
        <v>0</v>
      </c>
      <c r="B1934">
        <v>0</v>
      </c>
      <c r="C1934">
        <v>0</v>
      </c>
      <c r="D1934">
        <f t="shared" si="30"/>
        <v>0</v>
      </c>
      <c r="E1934" t="s">
        <v>1862</v>
      </c>
      <c r="F1934" t="s">
        <v>8455</v>
      </c>
      <c r="G1934" t="s">
        <v>8456</v>
      </c>
      <c r="H1934" t="s">
        <v>5731</v>
      </c>
      <c r="I1934" t="s">
        <v>8457</v>
      </c>
    </row>
    <row r="1935" spans="1:9">
      <c r="A1935">
        <v>26768000</v>
      </c>
      <c r="B1935">
        <v>28340000</v>
      </c>
      <c r="C1935">
        <v>27115000</v>
      </c>
      <c r="D1935">
        <f t="shared" si="30"/>
        <v>27115000</v>
      </c>
      <c r="E1935" t="s">
        <v>1863</v>
      </c>
      <c r="F1935" t="s">
        <v>8458</v>
      </c>
      <c r="G1935" t="s">
        <v>8459</v>
      </c>
      <c r="H1935" t="s">
        <v>8460</v>
      </c>
      <c r="I1935" t="s">
        <v>8461</v>
      </c>
    </row>
    <row r="1936" spans="1:9">
      <c r="A1936">
        <v>11854000</v>
      </c>
      <c r="B1936">
        <v>11670000</v>
      </c>
      <c r="C1936">
        <v>11471000</v>
      </c>
      <c r="D1936">
        <f t="shared" si="30"/>
        <v>11670000</v>
      </c>
      <c r="E1936" t="s">
        <v>1864</v>
      </c>
      <c r="F1936" t="s">
        <v>8462</v>
      </c>
      <c r="G1936" t="s">
        <v>8463</v>
      </c>
      <c r="H1936" t="s">
        <v>8464</v>
      </c>
      <c r="I1936" t="s">
        <v>5931</v>
      </c>
    </row>
    <row r="1937" spans="1:9">
      <c r="A1937">
        <v>6048000</v>
      </c>
      <c r="B1937">
        <v>6055700</v>
      </c>
      <c r="C1937">
        <v>0</v>
      </c>
      <c r="D1937">
        <f t="shared" si="30"/>
        <v>6048000</v>
      </c>
      <c r="E1937" t="s">
        <v>1865</v>
      </c>
      <c r="F1937" t="s">
        <v>8465</v>
      </c>
      <c r="G1937" t="s">
        <v>8466</v>
      </c>
      <c r="H1937" t="s">
        <v>7936</v>
      </c>
      <c r="I1937" t="s">
        <v>4994</v>
      </c>
    </row>
    <row r="1938" spans="1:9">
      <c r="A1938">
        <v>23224000</v>
      </c>
      <c r="B1938">
        <v>25399000</v>
      </c>
      <c r="C1938">
        <v>25391000</v>
      </c>
      <c r="D1938">
        <f t="shared" si="30"/>
        <v>25391000</v>
      </c>
      <c r="E1938" t="s">
        <v>1866</v>
      </c>
      <c r="F1938" t="s">
        <v>8467</v>
      </c>
      <c r="G1938" t="s">
        <v>8468</v>
      </c>
      <c r="H1938" t="s">
        <v>5245</v>
      </c>
      <c r="I1938" t="s">
        <v>3523</v>
      </c>
    </row>
    <row r="1939" spans="1:9">
      <c r="A1939">
        <v>63493000</v>
      </c>
      <c r="B1939">
        <v>64696000</v>
      </c>
      <c r="C1939">
        <v>65928000</v>
      </c>
      <c r="D1939">
        <f t="shared" si="30"/>
        <v>64696000</v>
      </c>
      <c r="E1939" t="s">
        <v>1867</v>
      </c>
      <c r="F1939" t="s">
        <v>8469</v>
      </c>
      <c r="G1939" t="s">
        <v>8470</v>
      </c>
      <c r="H1939" t="s">
        <v>8471</v>
      </c>
      <c r="I1939" t="s">
        <v>8472</v>
      </c>
    </row>
    <row r="1940" spans="1:9">
      <c r="A1940">
        <v>2409700</v>
      </c>
      <c r="B1940">
        <v>2480500</v>
      </c>
      <c r="C1940">
        <v>2451000</v>
      </c>
      <c r="D1940">
        <f t="shared" si="30"/>
        <v>2451000</v>
      </c>
      <c r="E1940" t="s">
        <v>1868</v>
      </c>
      <c r="F1940" t="s">
        <v>8473</v>
      </c>
      <c r="G1940" t="s">
        <v>8474</v>
      </c>
      <c r="H1940" t="s">
        <v>2609</v>
      </c>
      <c r="I1940" t="s">
        <v>2536</v>
      </c>
    </row>
    <row r="1941" spans="1:9">
      <c r="A1941">
        <v>0</v>
      </c>
      <c r="B1941">
        <v>0</v>
      </c>
      <c r="C1941">
        <v>0</v>
      </c>
      <c r="D1941">
        <f t="shared" si="30"/>
        <v>0</v>
      </c>
      <c r="E1941" t="s">
        <v>1869</v>
      </c>
      <c r="F1941" t="s">
        <v>8475</v>
      </c>
      <c r="G1941" t="s">
        <v>8476</v>
      </c>
      <c r="H1941" t="s">
        <v>8477</v>
      </c>
      <c r="I1941" t="s">
        <v>2565</v>
      </c>
    </row>
    <row r="1942" spans="1:9">
      <c r="A1942">
        <v>48396000</v>
      </c>
      <c r="B1942">
        <v>50171000</v>
      </c>
      <c r="C1942">
        <v>50104000</v>
      </c>
      <c r="D1942">
        <f t="shared" si="30"/>
        <v>50104000</v>
      </c>
      <c r="E1942" t="s">
        <v>1870</v>
      </c>
      <c r="F1942" t="s">
        <v>8478</v>
      </c>
      <c r="G1942" t="s">
        <v>8479</v>
      </c>
      <c r="H1942" t="s">
        <v>8480</v>
      </c>
      <c r="I1942" t="s">
        <v>3883</v>
      </c>
    </row>
    <row r="1943" spans="1:9">
      <c r="A1943">
        <v>0</v>
      </c>
      <c r="B1943">
        <v>2449000</v>
      </c>
      <c r="C1943">
        <v>2448400</v>
      </c>
      <c r="D1943">
        <f t="shared" si="30"/>
        <v>2448400</v>
      </c>
      <c r="E1943" t="s">
        <v>1871</v>
      </c>
      <c r="F1943" t="s">
        <v>8481</v>
      </c>
      <c r="G1943" t="s">
        <v>8482</v>
      </c>
      <c r="H1943" t="s">
        <v>6508</v>
      </c>
      <c r="I1943" t="s">
        <v>6509</v>
      </c>
    </row>
    <row r="1944" spans="1:9">
      <c r="A1944">
        <v>21457000</v>
      </c>
      <c r="B1944">
        <v>22336000</v>
      </c>
      <c r="C1944">
        <v>22138000</v>
      </c>
      <c r="D1944">
        <f t="shared" si="30"/>
        <v>22138000</v>
      </c>
      <c r="E1944" t="s">
        <v>1872</v>
      </c>
      <c r="F1944" t="s">
        <v>8483</v>
      </c>
      <c r="G1944" t="s">
        <v>8484</v>
      </c>
      <c r="H1944" t="s">
        <v>8485</v>
      </c>
      <c r="I1944" t="s">
        <v>8486</v>
      </c>
    </row>
    <row r="1945" spans="1:9">
      <c r="A1945">
        <v>89237000</v>
      </c>
      <c r="B1945">
        <v>93362000</v>
      </c>
      <c r="C1945">
        <v>95207000</v>
      </c>
      <c r="D1945">
        <f t="shared" si="30"/>
        <v>93362000</v>
      </c>
      <c r="E1945" t="s">
        <v>1873</v>
      </c>
      <c r="F1945" t="s">
        <v>8487</v>
      </c>
      <c r="G1945" t="s">
        <v>8488</v>
      </c>
      <c r="H1945" t="s">
        <v>2697</v>
      </c>
      <c r="I1945" t="s">
        <v>2698</v>
      </c>
    </row>
    <row r="1946" spans="1:9">
      <c r="A1946">
        <v>194660000</v>
      </c>
      <c r="B1946">
        <v>241480000</v>
      </c>
      <c r="C1946">
        <v>241400000</v>
      </c>
      <c r="D1946">
        <f t="shared" si="30"/>
        <v>241400000</v>
      </c>
      <c r="E1946" t="s">
        <v>1874</v>
      </c>
      <c r="F1946" t="s">
        <v>8489</v>
      </c>
      <c r="G1946" t="s">
        <v>8490</v>
      </c>
      <c r="H1946" t="s">
        <v>6254</v>
      </c>
      <c r="I1946" t="s">
        <v>2799</v>
      </c>
    </row>
    <row r="1947" spans="1:9">
      <c r="A1947">
        <v>0</v>
      </c>
      <c r="B1947">
        <v>0</v>
      </c>
      <c r="C1947">
        <v>0</v>
      </c>
      <c r="D1947">
        <f t="shared" si="30"/>
        <v>0</v>
      </c>
      <c r="E1947" t="s">
        <v>1875</v>
      </c>
      <c r="F1947" t="s">
        <v>8491</v>
      </c>
      <c r="G1947" t="s">
        <v>8492</v>
      </c>
      <c r="H1947" t="s">
        <v>5437</v>
      </c>
      <c r="I1947" t="s">
        <v>8493</v>
      </c>
    </row>
    <row r="1948" spans="1:9">
      <c r="A1948">
        <v>3843900</v>
      </c>
      <c r="B1948">
        <v>4889200</v>
      </c>
      <c r="C1948">
        <v>5844200</v>
      </c>
      <c r="D1948">
        <f t="shared" si="30"/>
        <v>4889200</v>
      </c>
      <c r="E1948" t="s">
        <v>1876</v>
      </c>
      <c r="F1948" t="s">
        <v>8494</v>
      </c>
      <c r="G1948" t="s">
        <v>8495</v>
      </c>
      <c r="H1948" t="s">
        <v>8496</v>
      </c>
      <c r="I1948" t="s">
        <v>5633</v>
      </c>
    </row>
    <row r="1949" spans="1:9">
      <c r="A1949">
        <v>0</v>
      </c>
      <c r="B1949">
        <v>0</v>
      </c>
      <c r="C1949">
        <v>0</v>
      </c>
      <c r="D1949">
        <f t="shared" si="30"/>
        <v>0</v>
      </c>
      <c r="E1949" t="s">
        <v>1877</v>
      </c>
      <c r="F1949" t="s">
        <v>8497</v>
      </c>
      <c r="G1949" t="s">
        <v>8498</v>
      </c>
      <c r="H1949" t="s">
        <v>2682</v>
      </c>
      <c r="I1949" t="s">
        <v>8499</v>
      </c>
    </row>
    <row r="1950" spans="1:9">
      <c r="A1950">
        <v>7257600</v>
      </c>
      <c r="B1950">
        <v>6552000</v>
      </c>
      <c r="C1950">
        <v>7289500</v>
      </c>
      <c r="D1950">
        <f t="shared" si="30"/>
        <v>7257600</v>
      </c>
      <c r="E1950" t="s">
        <v>1878</v>
      </c>
      <c r="F1950" t="s">
        <v>8500</v>
      </c>
      <c r="G1950" t="s">
        <v>8501</v>
      </c>
      <c r="H1950" t="s">
        <v>8502</v>
      </c>
      <c r="I1950" t="s">
        <v>5995</v>
      </c>
    </row>
    <row r="1951" spans="1:9">
      <c r="A1951">
        <v>4281700</v>
      </c>
      <c r="B1951">
        <v>0</v>
      </c>
      <c r="C1951">
        <v>4073900</v>
      </c>
      <c r="D1951">
        <f t="shared" si="30"/>
        <v>4073900</v>
      </c>
      <c r="E1951" t="s">
        <v>1879</v>
      </c>
      <c r="F1951" t="s">
        <v>8503</v>
      </c>
      <c r="G1951" t="s">
        <v>8504</v>
      </c>
      <c r="H1951" t="s">
        <v>8505</v>
      </c>
      <c r="I1951" t="s">
        <v>2743</v>
      </c>
    </row>
    <row r="1952" spans="1:9">
      <c r="A1952">
        <v>30403000</v>
      </c>
      <c r="B1952">
        <v>29529000</v>
      </c>
      <c r="C1952">
        <v>27923000</v>
      </c>
      <c r="D1952">
        <f t="shared" si="30"/>
        <v>29529000</v>
      </c>
      <c r="E1952" t="s">
        <v>1880</v>
      </c>
      <c r="F1952" t="s">
        <v>8506</v>
      </c>
      <c r="G1952" t="s">
        <v>8507</v>
      </c>
      <c r="H1952" t="s">
        <v>3819</v>
      </c>
      <c r="I1952" t="s">
        <v>8508</v>
      </c>
    </row>
    <row r="1953" spans="1:9">
      <c r="A1953">
        <v>7418700</v>
      </c>
      <c r="B1953">
        <v>7429900</v>
      </c>
      <c r="C1953">
        <v>7427600</v>
      </c>
      <c r="D1953">
        <f t="shared" si="30"/>
        <v>7427600</v>
      </c>
      <c r="E1953" t="s">
        <v>1881</v>
      </c>
      <c r="F1953" t="s">
        <v>8509</v>
      </c>
      <c r="G1953" t="s">
        <v>8510</v>
      </c>
      <c r="H1953" t="s">
        <v>2628</v>
      </c>
      <c r="I1953" t="s">
        <v>2999</v>
      </c>
    </row>
    <row r="1954" spans="1:9">
      <c r="A1954">
        <v>86346000</v>
      </c>
      <c r="B1954">
        <v>89005000</v>
      </c>
      <c r="C1954">
        <v>93373000</v>
      </c>
      <c r="D1954">
        <f t="shared" si="30"/>
        <v>89005000</v>
      </c>
      <c r="E1954" t="s">
        <v>1882</v>
      </c>
      <c r="F1954" t="s">
        <v>8511</v>
      </c>
      <c r="G1954" t="s">
        <v>8512</v>
      </c>
      <c r="H1954" t="s">
        <v>8513</v>
      </c>
      <c r="I1954" t="s">
        <v>8514</v>
      </c>
    </row>
    <row r="1955" spans="1:9">
      <c r="A1955">
        <v>19195000</v>
      </c>
      <c r="B1955">
        <v>18242000</v>
      </c>
      <c r="C1955">
        <v>19116000</v>
      </c>
      <c r="D1955">
        <f t="shared" si="30"/>
        <v>19116000</v>
      </c>
      <c r="E1955" t="s">
        <v>1883</v>
      </c>
      <c r="F1955" t="s">
        <v>8515</v>
      </c>
      <c r="G1955" t="s">
        <v>8516</v>
      </c>
      <c r="H1955" t="s">
        <v>8517</v>
      </c>
      <c r="I1955" t="s">
        <v>8518</v>
      </c>
    </row>
    <row r="1956" spans="1:9">
      <c r="A1956">
        <v>2221300</v>
      </c>
      <c r="B1956">
        <v>2195400</v>
      </c>
      <c r="C1956">
        <v>2025400</v>
      </c>
      <c r="D1956">
        <f t="shared" si="30"/>
        <v>2195400</v>
      </c>
      <c r="E1956" t="s">
        <v>1884</v>
      </c>
      <c r="F1956" t="s">
        <v>8519</v>
      </c>
      <c r="G1956" t="s">
        <v>8520</v>
      </c>
      <c r="H1956" t="s">
        <v>8521</v>
      </c>
      <c r="I1956" t="s">
        <v>2565</v>
      </c>
    </row>
    <row r="1957" spans="1:9">
      <c r="A1957">
        <v>4641600</v>
      </c>
      <c r="B1957">
        <v>4515700</v>
      </c>
      <c r="C1957">
        <v>4481900</v>
      </c>
      <c r="D1957">
        <f t="shared" si="30"/>
        <v>4515700</v>
      </c>
      <c r="E1957" t="s">
        <v>1885</v>
      </c>
      <c r="F1957" t="s">
        <v>8522</v>
      </c>
      <c r="G1957" t="s">
        <v>8523</v>
      </c>
      <c r="H1957" t="s">
        <v>2609</v>
      </c>
      <c r="I1957" t="s">
        <v>2536</v>
      </c>
    </row>
    <row r="1958" spans="1:9">
      <c r="A1958">
        <v>110460000</v>
      </c>
      <c r="B1958">
        <v>115470000</v>
      </c>
      <c r="C1958">
        <v>115440000</v>
      </c>
      <c r="D1958">
        <f t="shared" si="30"/>
        <v>115440000</v>
      </c>
      <c r="E1958" t="s">
        <v>1886</v>
      </c>
      <c r="F1958" t="s">
        <v>8524</v>
      </c>
      <c r="G1958" t="s">
        <v>8525</v>
      </c>
      <c r="H1958" t="s">
        <v>8526</v>
      </c>
      <c r="I1958" t="s">
        <v>3099</v>
      </c>
    </row>
    <row r="1959" spans="1:9">
      <c r="A1959">
        <v>0</v>
      </c>
      <c r="B1959">
        <v>0</v>
      </c>
      <c r="C1959">
        <v>0</v>
      </c>
      <c r="D1959">
        <f t="shared" si="30"/>
        <v>0</v>
      </c>
      <c r="E1959" t="s">
        <v>1887</v>
      </c>
      <c r="F1959" t="s">
        <v>8527</v>
      </c>
      <c r="G1959" t="s">
        <v>8528</v>
      </c>
      <c r="H1959" t="s">
        <v>8529</v>
      </c>
      <c r="I1959" t="s">
        <v>8530</v>
      </c>
    </row>
    <row r="1960" spans="1:9">
      <c r="A1960">
        <v>0</v>
      </c>
      <c r="B1960">
        <v>0</v>
      </c>
      <c r="C1960">
        <v>0</v>
      </c>
      <c r="D1960">
        <f t="shared" si="30"/>
        <v>0</v>
      </c>
      <c r="E1960" t="s">
        <v>1888</v>
      </c>
      <c r="F1960" t="s">
        <v>8531</v>
      </c>
      <c r="G1960" t="s">
        <v>8532</v>
      </c>
      <c r="H1960" t="s">
        <v>2609</v>
      </c>
      <c r="I1960" t="s">
        <v>2536</v>
      </c>
    </row>
    <row r="1961" spans="1:9">
      <c r="A1961">
        <v>4287500</v>
      </c>
      <c r="B1961">
        <v>4698800</v>
      </c>
      <c r="C1961">
        <v>4475000</v>
      </c>
      <c r="D1961">
        <f t="shared" si="30"/>
        <v>4475000</v>
      </c>
      <c r="E1961" t="s">
        <v>1889</v>
      </c>
      <c r="F1961" t="s">
        <v>8533</v>
      </c>
      <c r="G1961" t="s">
        <v>8534</v>
      </c>
      <c r="H1961" t="s">
        <v>3197</v>
      </c>
      <c r="I1961" t="s">
        <v>8535</v>
      </c>
    </row>
    <row r="1962" spans="1:9">
      <c r="A1962">
        <v>3506700</v>
      </c>
      <c r="B1962">
        <v>3583600</v>
      </c>
      <c r="C1962">
        <v>3595600</v>
      </c>
      <c r="D1962">
        <f t="shared" si="30"/>
        <v>3583600</v>
      </c>
      <c r="E1962" t="s">
        <v>1890</v>
      </c>
      <c r="F1962" t="s">
        <v>8536</v>
      </c>
      <c r="G1962" t="s">
        <v>8537</v>
      </c>
      <c r="H1962" t="s">
        <v>8538</v>
      </c>
      <c r="I1962" t="s">
        <v>2565</v>
      </c>
    </row>
    <row r="1963" spans="1:9">
      <c r="A1963">
        <v>0</v>
      </c>
      <c r="B1963">
        <v>0</v>
      </c>
      <c r="C1963">
        <v>0</v>
      </c>
      <c r="D1963">
        <f t="shared" si="30"/>
        <v>0</v>
      </c>
      <c r="E1963" t="s">
        <v>2473</v>
      </c>
      <c r="F1963" t="s">
        <v>8539</v>
      </c>
      <c r="G1963" t="s">
        <v>8540</v>
      </c>
      <c r="H1963" t="s">
        <v>3147</v>
      </c>
      <c r="I1963" t="s">
        <v>8541</v>
      </c>
    </row>
    <row r="1964" spans="1:9">
      <c r="A1964">
        <v>0</v>
      </c>
      <c r="B1964">
        <v>0</v>
      </c>
      <c r="C1964">
        <v>0</v>
      </c>
      <c r="D1964">
        <f t="shared" si="30"/>
        <v>0</v>
      </c>
      <c r="E1964" t="s">
        <v>1891</v>
      </c>
      <c r="F1964" t="s">
        <v>8542</v>
      </c>
      <c r="G1964" t="s">
        <v>8543</v>
      </c>
      <c r="H1964" t="s">
        <v>8544</v>
      </c>
      <c r="I1964" t="s">
        <v>2725</v>
      </c>
    </row>
    <row r="1965" spans="1:9">
      <c r="A1965">
        <v>0</v>
      </c>
      <c r="B1965">
        <v>0</v>
      </c>
      <c r="C1965">
        <v>0</v>
      </c>
      <c r="D1965">
        <f t="shared" si="30"/>
        <v>0</v>
      </c>
      <c r="E1965" t="s">
        <v>1892</v>
      </c>
      <c r="F1965" t="s">
        <v>8545</v>
      </c>
      <c r="G1965" t="s">
        <v>8546</v>
      </c>
      <c r="H1965" t="s">
        <v>8547</v>
      </c>
      <c r="I1965" t="s">
        <v>8548</v>
      </c>
    </row>
    <row r="1966" spans="1:9">
      <c r="A1966">
        <v>14560000</v>
      </c>
      <c r="B1966">
        <v>17483000</v>
      </c>
      <c r="C1966">
        <v>16148000</v>
      </c>
      <c r="D1966">
        <f t="shared" si="30"/>
        <v>16148000</v>
      </c>
      <c r="E1966" t="s">
        <v>1893</v>
      </c>
      <c r="F1966" t="s">
        <v>8549</v>
      </c>
      <c r="G1966" t="s">
        <v>8550</v>
      </c>
      <c r="H1966" t="s">
        <v>8551</v>
      </c>
      <c r="I1966" t="s">
        <v>8552</v>
      </c>
    </row>
    <row r="1967" spans="1:9">
      <c r="A1967">
        <v>0</v>
      </c>
      <c r="B1967">
        <v>0</v>
      </c>
      <c r="C1967">
        <v>0</v>
      </c>
      <c r="D1967">
        <f t="shared" si="30"/>
        <v>0</v>
      </c>
      <c r="E1967" t="s">
        <v>1894</v>
      </c>
      <c r="F1967" t="s">
        <v>8553</v>
      </c>
      <c r="G1967" t="s">
        <v>8554</v>
      </c>
      <c r="H1967" t="s">
        <v>8555</v>
      </c>
      <c r="I1967" t="s">
        <v>3288</v>
      </c>
    </row>
    <row r="1968" spans="1:9">
      <c r="A1968">
        <v>19375000</v>
      </c>
      <c r="B1968">
        <v>18151000</v>
      </c>
      <c r="C1968">
        <v>18492000</v>
      </c>
      <c r="D1968">
        <f t="shared" si="30"/>
        <v>18492000</v>
      </c>
      <c r="E1968" t="s">
        <v>1895</v>
      </c>
      <c r="F1968" t="s">
        <v>8556</v>
      </c>
      <c r="G1968" t="s">
        <v>8557</v>
      </c>
      <c r="H1968" t="s">
        <v>8558</v>
      </c>
      <c r="I1968" t="s">
        <v>8559</v>
      </c>
    </row>
    <row r="1969" spans="1:9">
      <c r="A1969">
        <v>72996000</v>
      </c>
      <c r="B1969">
        <v>43525000</v>
      </c>
      <c r="C1969">
        <v>0</v>
      </c>
      <c r="D1969">
        <f t="shared" si="30"/>
        <v>43525000</v>
      </c>
      <c r="E1969" t="s">
        <v>1896</v>
      </c>
      <c r="F1969" t="s">
        <v>8560</v>
      </c>
      <c r="G1969" t="s">
        <v>8561</v>
      </c>
      <c r="H1969" t="s">
        <v>3150</v>
      </c>
      <c r="I1969" t="s">
        <v>8562</v>
      </c>
    </row>
    <row r="1970" spans="1:9">
      <c r="A1970">
        <v>156240000</v>
      </c>
      <c r="B1970">
        <v>154070000</v>
      </c>
      <c r="C1970">
        <v>152860000</v>
      </c>
      <c r="D1970">
        <f t="shared" si="30"/>
        <v>154070000</v>
      </c>
      <c r="E1970" t="s">
        <v>1897</v>
      </c>
      <c r="F1970" t="s">
        <v>8563</v>
      </c>
      <c r="G1970" t="s">
        <v>8564</v>
      </c>
      <c r="H1970" t="s">
        <v>5437</v>
      </c>
      <c r="I1970" t="s">
        <v>8565</v>
      </c>
    </row>
    <row r="1971" spans="1:9">
      <c r="A1971">
        <v>0</v>
      </c>
      <c r="B1971">
        <v>0</v>
      </c>
      <c r="C1971">
        <v>0</v>
      </c>
      <c r="D1971">
        <f t="shared" si="30"/>
        <v>0</v>
      </c>
      <c r="E1971" t="s">
        <v>1898</v>
      </c>
      <c r="F1971" t="s">
        <v>8566</v>
      </c>
      <c r="G1971" t="s">
        <v>8567</v>
      </c>
      <c r="H1971" t="s">
        <v>8568</v>
      </c>
      <c r="I1971" t="s">
        <v>3736</v>
      </c>
    </row>
    <row r="1972" spans="1:9">
      <c r="A1972">
        <v>0</v>
      </c>
      <c r="B1972">
        <v>0</v>
      </c>
      <c r="C1972">
        <v>0</v>
      </c>
      <c r="D1972">
        <f t="shared" si="30"/>
        <v>0</v>
      </c>
      <c r="E1972" t="s">
        <v>1899</v>
      </c>
      <c r="F1972" t="s">
        <v>8569</v>
      </c>
      <c r="G1972" t="s">
        <v>8570</v>
      </c>
      <c r="H1972" t="s">
        <v>8571</v>
      </c>
    </row>
    <row r="1973" spans="1:9">
      <c r="A1973">
        <v>0</v>
      </c>
      <c r="B1973">
        <v>0</v>
      </c>
      <c r="C1973">
        <v>0</v>
      </c>
      <c r="D1973">
        <f t="shared" si="30"/>
        <v>0</v>
      </c>
      <c r="E1973" t="s">
        <v>1900</v>
      </c>
      <c r="F1973" t="s">
        <v>8572</v>
      </c>
      <c r="G1973" t="s">
        <v>8573</v>
      </c>
      <c r="H1973" t="s">
        <v>8574</v>
      </c>
      <c r="I1973" t="s">
        <v>4623</v>
      </c>
    </row>
    <row r="1974" spans="1:9">
      <c r="A1974">
        <v>16079000</v>
      </c>
      <c r="B1974">
        <v>16099000</v>
      </c>
      <c r="C1974">
        <v>14125000</v>
      </c>
      <c r="D1974">
        <f t="shared" si="30"/>
        <v>16079000</v>
      </c>
      <c r="E1974" t="s">
        <v>1901</v>
      </c>
      <c r="F1974" t="s">
        <v>8575</v>
      </c>
      <c r="G1974" t="s">
        <v>8576</v>
      </c>
      <c r="H1974" t="s">
        <v>5437</v>
      </c>
      <c r="I1974" t="s">
        <v>8577</v>
      </c>
    </row>
    <row r="1975" spans="1:9">
      <c r="A1975">
        <v>29568000</v>
      </c>
      <c r="B1975">
        <v>27610000</v>
      </c>
      <c r="C1975">
        <v>28239000</v>
      </c>
      <c r="D1975">
        <f t="shared" si="30"/>
        <v>28239000</v>
      </c>
      <c r="E1975" t="s">
        <v>1902</v>
      </c>
      <c r="F1975" t="s">
        <v>8578</v>
      </c>
      <c r="G1975" t="s">
        <v>8579</v>
      </c>
      <c r="H1975" t="s">
        <v>8580</v>
      </c>
      <c r="I1975" t="s">
        <v>8581</v>
      </c>
    </row>
    <row r="1976" spans="1:9">
      <c r="A1976">
        <v>0</v>
      </c>
      <c r="B1976">
        <v>0</v>
      </c>
      <c r="C1976">
        <v>0</v>
      </c>
      <c r="D1976">
        <f t="shared" si="30"/>
        <v>0</v>
      </c>
      <c r="E1976" t="s">
        <v>1903</v>
      </c>
      <c r="F1976" t="s">
        <v>8582</v>
      </c>
      <c r="G1976" t="s">
        <v>8583</v>
      </c>
      <c r="H1976" t="s">
        <v>3974</v>
      </c>
      <c r="I1976" t="s">
        <v>8584</v>
      </c>
    </row>
    <row r="1977" spans="1:9">
      <c r="A1977">
        <v>180920000</v>
      </c>
      <c r="B1977">
        <v>166450000</v>
      </c>
      <c r="C1977">
        <v>179710000</v>
      </c>
      <c r="D1977">
        <f t="shared" si="30"/>
        <v>179710000</v>
      </c>
      <c r="E1977" t="s">
        <v>1904</v>
      </c>
      <c r="F1977" t="s">
        <v>8585</v>
      </c>
      <c r="G1977" t="s">
        <v>8586</v>
      </c>
      <c r="H1977" t="s">
        <v>2802</v>
      </c>
      <c r="I1977" t="s">
        <v>8587</v>
      </c>
    </row>
    <row r="1978" spans="1:9">
      <c r="A1978">
        <v>10151000</v>
      </c>
      <c r="B1978">
        <v>9900200</v>
      </c>
      <c r="C1978">
        <v>0</v>
      </c>
      <c r="D1978">
        <f t="shared" si="30"/>
        <v>9900200</v>
      </c>
      <c r="E1978" t="s">
        <v>1905</v>
      </c>
      <c r="F1978" t="s">
        <v>8588</v>
      </c>
      <c r="G1978" t="s">
        <v>8589</v>
      </c>
      <c r="H1978" t="s">
        <v>8590</v>
      </c>
      <c r="I1978" t="s">
        <v>8591</v>
      </c>
    </row>
    <row r="1979" spans="1:9">
      <c r="A1979">
        <v>7552900</v>
      </c>
      <c r="B1979">
        <v>7403800</v>
      </c>
      <c r="C1979">
        <v>7277500</v>
      </c>
      <c r="D1979">
        <f t="shared" si="30"/>
        <v>7403800</v>
      </c>
      <c r="E1979" t="s">
        <v>1906</v>
      </c>
      <c r="F1979" t="s">
        <v>8592</v>
      </c>
      <c r="G1979" t="s">
        <v>8593</v>
      </c>
      <c r="H1979" t="s">
        <v>8594</v>
      </c>
      <c r="I1979" t="s">
        <v>3941</v>
      </c>
    </row>
    <row r="1980" spans="1:9">
      <c r="A1980">
        <v>24707000</v>
      </c>
      <c r="B1980">
        <v>26034000</v>
      </c>
      <c r="C1980">
        <v>26838000</v>
      </c>
      <c r="D1980">
        <f t="shared" si="30"/>
        <v>26034000</v>
      </c>
      <c r="E1980" t="s">
        <v>1907</v>
      </c>
      <c r="F1980" t="s">
        <v>8595</v>
      </c>
      <c r="G1980" t="s">
        <v>8596</v>
      </c>
      <c r="H1980" t="s">
        <v>2535</v>
      </c>
      <c r="I1980" t="s">
        <v>8597</v>
      </c>
    </row>
    <row r="1981" spans="1:9">
      <c r="A1981">
        <v>2645800</v>
      </c>
      <c r="B1981">
        <v>2744700</v>
      </c>
      <c r="C1981">
        <v>2935900</v>
      </c>
      <c r="D1981">
        <f t="shared" si="30"/>
        <v>2744700</v>
      </c>
      <c r="E1981" t="s">
        <v>1908</v>
      </c>
      <c r="F1981" t="s">
        <v>8598</v>
      </c>
      <c r="G1981" t="s">
        <v>8599</v>
      </c>
      <c r="H1981" t="s">
        <v>8600</v>
      </c>
      <c r="I1981" t="s">
        <v>8601</v>
      </c>
    </row>
    <row r="1982" spans="1:9">
      <c r="A1982">
        <v>15308000</v>
      </c>
      <c r="B1982">
        <v>15218000</v>
      </c>
      <c r="C1982">
        <v>15213000</v>
      </c>
      <c r="D1982">
        <f t="shared" si="30"/>
        <v>15218000</v>
      </c>
      <c r="E1982" t="s">
        <v>1909</v>
      </c>
      <c r="F1982" t="s">
        <v>8602</v>
      </c>
      <c r="G1982" t="s">
        <v>8603</v>
      </c>
      <c r="H1982" t="s">
        <v>2659</v>
      </c>
      <c r="I1982" t="s">
        <v>8604</v>
      </c>
    </row>
    <row r="1983" spans="1:9">
      <c r="A1983">
        <v>26830000</v>
      </c>
      <c r="B1983">
        <v>26042000</v>
      </c>
      <c r="C1983">
        <v>26896000</v>
      </c>
      <c r="D1983">
        <f t="shared" si="30"/>
        <v>26830000</v>
      </c>
      <c r="E1983" t="s">
        <v>1910</v>
      </c>
      <c r="F1983" t="s">
        <v>8605</v>
      </c>
      <c r="G1983" t="s">
        <v>8606</v>
      </c>
      <c r="H1983" t="s">
        <v>8607</v>
      </c>
      <c r="I1983" t="s">
        <v>8608</v>
      </c>
    </row>
    <row r="1984" spans="1:9">
      <c r="A1984">
        <v>12144000</v>
      </c>
      <c r="B1984">
        <v>12410000</v>
      </c>
      <c r="C1984">
        <v>12369000</v>
      </c>
      <c r="D1984">
        <f t="shared" si="30"/>
        <v>12369000</v>
      </c>
      <c r="E1984" t="s">
        <v>1911</v>
      </c>
      <c r="F1984" t="s">
        <v>8609</v>
      </c>
      <c r="G1984" t="s">
        <v>8610</v>
      </c>
      <c r="H1984" t="s">
        <v>8611</v>
      </c>
      <c r="I1984" t="s">
        <v>8612</v>
      </c>
    </row>
    <row r="1985" spans="1:9">
      <c r="A1985">
        <v>4069900</v>
      </c>
      <c r="B1985">
        <v>3917100</v>
      </c>
      <c r="C1985">
        <v>3976700</v>
      </c>
      <c r="D1985">
        <f t="shared" si="30"/>
        <v>3976700</v>
      </c>
      <c r="E1985" t="s">
        <v>1912</v>
      </c>
      <c r="F1985" t="s">
        <v>8613</v>
      </c>
      <c r="G1985" t="s">
        <v>8614</v>
      </c>
      <c r="H1985" t="s">
        <v>8615</v>
      </c>
      <c r="I1985" t="s">
        <v>8616</v>
      </c>
    </row>
    <row r="1986" spans="1:9">
      <c r="A1986">
        <v>0</v>
      </c>
      <c r="B1986">
        <v>0</v>
      </c>
      <c r="C1986">
        <v>0</v>
      </c>
      <c r="D1986">
        <f t="shared" si="30"/>
        <v>0</v>
      </c>
      <c r="E1986" t="s">
        <v>1913</v>
      </c>
      <c r="F1986" t="s">
        <v>8617</v>
      </c>
      <c r="G1986" t="s">
        <v>8618</v>
      </c>
      <c r="H1986" t="s">
        <v>8619</v>
      </c>
      <c r="I1986" t="s">
        <v>8620</v>
      </c>
    </row>
    <row r="1987" spans="1:9">
      <c r="A1987">
        <v>106270000</v>
      </c>
      <c r="B1987">
        <v>123660000</v>
      </c>
      <c r="C1987">
        <v>123620000</v>
      </c>
      <c r="D1987">
        <f t="shared" ref="D1987:D2050" si="31">MEDIAN(A1987:C1987)</f>
        <v>123620000</v>
      </c>
      <c r="E1987" t="s">
        <v>1914</v>
      </c>
      <c r="F1987" t="s">
        <v>8621</v>
      </c>
      <c r="G1987" t="s">
        <v>8622</v>
      </c>
      <c r="H1987" t="s">
        <v>2713</v>
      </c>
      <c r="I1987" t="s">
        <v>2714</v>
      </c>
    </row>
    <row r="1988" spans="1:9">
      <c r="A1988">
        <v>708890000</v>
      </c>
      <c r="B1988">
        <v>714280000</v>
      </c>
      <c r="C1988">
        <v>716030000</v>
      </c>
      <c r="D1988">
        <f t="shared" si="31"/>
        <v>714280000</v>
      </c>
      <c r="E1988" t="s">
        <v>1915</v>
      </c>
      <c r="F1988" t="s">
        <v>8623</v>
      </c>
      <c r="G1988" t="s">
        <v>8624</v>
      </c>
      <c r="H1988" t="s">
        <v>8625</v>
      </c>
      <c r="I1988" t="s">
        <v>2799</v>
      </c>
    </row>
    <row r="1989" spans="1:9">
      <c r="A1989">
        <v>15508000</v>
      </c>
      <c r="B1989">
        <v>15440000</v>
      </c>
      <c r="C1989">
        <v>14635000</v>
      </c>
      <c r="D1989">
        <f t="shared" si="31"/>
        <v>15440000</v>
      </c>
      <c r="E1989" t="s">
        <v>1916</v>
      </c>
      <c r="F1989" t="s">
        <v>8626</v>
      </c>
      <c r="G1989" t="s">
        <v>8627</v>
      </c>
      <c r="H1989" t="s">
        <v>8628</v>
      </c>
      <c r="I1989" t="s">
        <v>8629</v>
      </c>
    </row>
    <row r="1990" spans="1:9">
      <c r="A1990">
        <v>0</v>
      </c>
      <c r="B1990">
        <v>0</v>
      </c>
      <c r="C1990">
        <v>0</v>
      </c>
      <c r="D1990">
        <f t="shared" si="31"/>
        <v>0</v>
      </c>
      <c r="E1990" t="s">
        <v>1917</v>
      </c>
      <c r="F1990" t="s">
        <v>8630</v>
      </c>
      <c r="G1990" t="s">
        <v>8631</v>
      </c>
      <c r="H1990" t="s">
        <v>8632</v>
      </c>
      <c r="I1990" t="s">
        <v>8633</v>
      </c>
    </row>
    <row r="1991" spans="1:9">
      <c r="A1991">
        <v>53799000</v>
      </c>
      <c r="B1991">
        <v>59080000</v>
      </c>
      <c r="C1991">
        <v>55384000</v>
      </c>
      <c r="D1991">
        <f t="shared" si="31"/>
        <v>55384000</v>
      </c>
      <c r="E1991" t="s">
        <v>1918</v>
      </c>
      <c r="F1991" t="s">
        <v>8634</v>
      </c>
      <c r="G1991" t="s">
        <v>8635</v>
      </c>
      <c r="H1991" t="s">
        <v>2713</v>
      </c>
      <c r="I1991" t="s">
        <v>2714</v>
      </c>
    </row>
    <row r="1992" spans="1:9">
      <c r="A1992">
        <v>46335000</v>
      </c>
      <c r="B1992">
        <v>46142000</v>
      </c>
      <c r="C1992">
        <v>45878000</v>
      </c>
      <c r="D1992">
        <f t="shared" si="31"/>
        <v>46142000</v>
      </c>
      <c r="E1992" t="s">
        <v>1919</v>
      </c>
      <c r="F1992" t="s">
        <v>8636</v>
      </c>
      <c r="G1992" t="s">
        <v>8637</v>
      </c>
      <c r="H1992" t="s">
        <v>8638</v>
      </c>
      <c r="I1992" t="s">
        <v>8639</v>
      </c>
    </row>
    <row r="1993" spans="1:9">
      <c r="A1993">
        <v>0</v>
      </c>
      <c r="B1993">
        <v>0</v>
      </c>
      <c r="C1993">
        <v>0</v>
      </c>
      <c r="D1993">
        <f t="shared" si="31"/>
        <v>0</v>
      </c>
      <c r="E1993" t="s">
        <v>1920</v>
      </c>
      <c r="F1993" t="s">
        <v>8640</v>
      </c>
      <c r="G1993" t="s">
        <v>8641</v>
      </c>
      <c r="H1993" t="s">
        <v>8642</v>
      </c>
      <c r="I1993" t="s">
        <v>8643</v>
      </c>
    </row>
    <row r="1994" spans="1:9">
      <c r="A1994">
        <v>8026200</v>
      </c>
      <c r="B1994">
        <v>8036400</v>
      </c>
      <c r="C1994">
        <v>0</v>
      </c>
      <c r="D1994">
        <f t="shared" si="31"/>
        <v>8026200</v>
      </c>
      <c r="E1994" t="s">
        <v>1921</v>
      </c>
      <c r="F1994" t="s">
        <v>8644</v>
      </c>
      <c r="G1994" t="s">
        <v>8645</v>
      </c>
    </row>
    <row r="1995" spans="1:9">
      <c r="A1995">
        <v>0</v>
      </c>
      <c r="B1995">
        <v>0</v>
      </c>
      <c r="C1995">
        <v>0</v>
      </c>
      <c r="D1995">
        <f t="shared" si="31"/>
        <v>0</v>
      </c>
      <c r="E1995" t="s">
        <v>1922</v>
      </c>
      <c r="F1995" t="s">
        <v>8646</v>
      </c>
      <c r="G1995" t="s">
        <v>8647</v>
      </c>
      <c r="H1995" t="s">
        <v>8648</v>
      </c>
    </row>
    <row r="1996" spans="1:9">
      <c r="A1996">
        <v>5573500</v>
      </c>
      <c r="B1996">
        <v>5580600</v>
      </c>
      <c r="C1996">
        <v>4394500</v>
      </c>
      <c r="D1996">
        <f t="shared" si="31"/>
        <v>5573500</v>
      </c>
      <c r="E1996" t="s">
        <v>1923</v>
      </c>
      <c r="F1996" t="s">
        <v>8649</v>
      </c>
      <c r="G1996" t="s">
        <v>8650</v>
      </c>
      <c r="H1996" t="s">
        <v>3147</v>
      </c>
      <c r="I1996" t="s">
        <v>4432</v>
      </c>
    </row>
    <row r="1997" spans="1:9">
      <c r="A1997">
        <v>3208100</v>
      </c>
      <c r="B1997">
        <v>3157700</v>
      </c>
      <c r="C1997">
        <v>3123400</v>
      </c>
      <c r="D1997">
        <f t="shared" si="31"/>
        <v>3157700</v>
      </c>
      <c r="E1997" t="s">
        <v>1924</v>
      </c>
      <c r="F1997" t="s">
        <v>8651</v>
      </c>
      <c r="G1997" t="s">
        <v>8652</v>
      </c>
      <c r="H1997" t="s">
        <v>8653</v>
      </c>
      <c r="I1997" t="s">
        <v>2676</v>
      </c>
    </row>
    <row r="1998" spans="1:9">
      <c r="A1998">
        <v>0</v>
      </c>
      <c r="B1998">
        <v>0</v>
      </c>
      <c r="C1998">
        <v>0</v>
      </c>
      <c r="D1998">
        <f t="shared" si="31"/>
        <v>0</v>
      </c>
      <c r="E1998" t="s">
        <v>1925</v>
      </c>
      <c r="F1998" t="s">
        <v>8654</v>
      </c>
      <c r="G1998" t="s">
        <v>8655</v>
      </c>
      <c r="H1998" t="s">
        <v>8656</v>
      </c>
      <c r="I1998" t="s">
        <v>8657</v>
      </c>
    </row>
    <row r="1999" spans="1:9">
      <c r="A1999">
        <v>0</v>
      </c>
      <c r="B1999">
        <v>0</v>
      </c>
      <c r="C1999">
        <v>0</v>
      </c>
      <c r="D1999">
        <f t="shared" si="31"/>
        <v>0</v>
      </c>
      <c r="E1999" t="s">
        <v>1926</v>
      </c>
      <c r="F1999" t="s">
        <v>8658</v>
      </c>
      <c r="G1999" t="s">
        <v>8659</v>
      </c>
      <c r="H1999" t="s">
        <v>8660</v>
      </c>
      <c r="I1999" t="s">
        <v>8661</v>
      </c>
    </row>
    <row r="2000" spans="1:9">
      <c r="A2000">
        <v>0</v>
      </c>
      <c r="B2000">
        <v>0</v>
      </c>
      <c r="C2000">
        <v>0</v>
      </c>
      <c r="D2000">
        <f t="shared" si="31"/>
        <v>0</v>
      </c>
      <c r="E2000" t="s">
        <v>1927</v>
      </c>
      <c r="F2000" t="s">
        <v>8662</v>
      </c>
      <c r="G2000" t="s">
        <v>8663</v>
      </c>
      <c r="H2000" t="s">
        <v>8664</v>
      </c>
      <c r="I2000" t="s">
        <v>8665</v>
      </c>
    </row>
    <row r="2001" spans="1:9">
      <c r="A2001">
        <v>6055800</v>
      </c>
      <c r="B2001">
        <v>5757900</v>
      </c>
      <c r="C2001">
        <v>6067700</v>
      </c>
      <c r="D2001">
        <f t="shared" si="31"/>
        <v>6055800</v>
      </c>
      <c r="E2001" t="s">
        <v>1928</v>
      </c>
      <c r="F2001" t="s">
        <v>8666</v>
      </c>
      <c r="G2001" t="s">
        <v>8667</v>
      </c>
      <c r="H2001" t="s">
        <v>2535</v>
      </c>
      <c r="I2001" t="s">
        <v>2536</v>
      </c>
    </row>
    <row r="2002" spans="1:9">
      <c r="A2002">
        <v>0</v>
      </c>
      <c r="B2002">
        <v>0</v>
      </c>
      <c r="C2002">
        <v>0</v>
      </c>
      <c r="D2002">
        <f t="shared" si="31"/>
        <v>0</v>
      </c>
      <c r="E2002" t="s">
        <v>1929</v>
      </c>
      <c r="F2002" t="s">
        <v>8668</v>
      </c>
      <c r="G2002" t="s">
        <v>8669</v>
      </c>
      <c r="H2002" t="s">
        <v>2539</v>
      </c>
      <c r="I2002" t="s">
        <v>4697</v>
      </c>
    </row>
    <row r="2003" spans="1:9">
      <c r="A2003">
        <v>25565000</v>
      </c>
      <c r="B2003">
        <v>24720000</v>
      </c>
      <c r="C2003">
        <v>21977000</v>
      </c>
      <c r="D2003">
        <f t="shared" si="31"/>
        <v>24720000</v>
      </c>
      <c r="E2003" t="s">
        <v>1930</v>
      </c>
      <c r="F2003" t="s">
        <v>8670</v>
      </c>
      <c r="G2003" t="s">
        <v>8671</v>
      </c>
      <c r="H2003" t="s">
        <v>2659</v>
      </c>
      <c r="I2003" t="s">
        <v>5749</v>
      </c>
    </row>
    <row r="2004" spans="1:9">
      <c r="A2004">
        <v>6960000</v>
      </c>
      <c r="B2004">
        <v>6852000</v>
      </c>
      <c r="C2004">
        <v>6735100</v>
      </c>
      <c r="D2004">
        <f t="shared" si="31"/>
        <v>6852000</v>
      </c>
      <c r="E2004" t="s">
        <v>1931</v>
      </c>
      <c r="F2004" t="s">
        <v>8672</v>
      </c>
      <c r="G2004" t="s">
        <v>8673</v>
      </c>
      <c r="H2004" t="s">
        <v>2609</v>
      </c>
      <c r="I2004" t="s">
        <v>8674</v>
      </c>
    </row>
    <row r="2005" spans="1:9">
      <c r="A2005">
        <v>0</v>
      </c>
      <c r="B2005">
        <v>0</v>
      </c>
      <c r="C2005">
        <v>0</v>
      </c>
      <c r="D2005">
        <f t="shared" si="31"/>
        <v>0</v>
      </c>
      <c r="E2005" t="s">
        <v>1932</v>
      </c>
      <c r="F2005" t="s">
        <v>8675</v>
      </c>
      <c r="G2005" t="s">
        <v>8676</v>
      </c>
      <c r="H2005" t="s">
        <v>7101</v>
      </c>
      <c r="I2005" t="s">
        <v>8677</v>
      </c>
    </row>
    <row r="2006" spans="1:9">
      <c r="A2006">
        <v>3985800</v>
      </c>
      <c r="B2006">
        <v>4134000</v>
      </c>
      <c r="C2006">
        <v>4253500</v>
      </c>
      <c r="D2006">
        <f t="shared" si="31"/>
        <v>4134000</v>
      </c>
      <c r="E2006" t="s">
        <v>1933</v>
      </c>
      <c r="F2006" t="s">
        <v>8678</v>
      </c>
      <c r="G2006" t="s">
        <v>8679</v>
      </c>
      <c r="H2006" t="s">
        <v>8680</v>
      </c>
      <c r="I2006" t="s">
        <v>8681</v>
      </c>
    </row>
    <row r="2007" spans="1:9">
      <c r="A2007">
        <v>8889800</v>
      </c>
      <c r="B2007">
        <v>7859500</v>
      </c>
      <c r="C2007">
        <v>8297900</v>
      </c>
      <c r="D2007">
        <f t="shared" si="31"/>
        <v>8297900</v>
      </c>
      <c r="E2007" t="s">
        <v>1934</v>
      </c>
      <c r="F2007" t="s">
        <v>8682</v>
      </c>
      <c r="G2007" t="s">
        <v>8683</v>
      </c>
      <c r="H2007" t="s">
        <v>8684</v>
      </c>
      <c r="I2007" t="s">
        <v>2743</v>
      </c>
    </row>
    <row r="2008" spans="1:9">
      <c r="A2008">
        <v>5554000</v>
      </c>
      <c r="B2008">
        <v>6398600</v>
      </c>
      <c r="C2008">
        <v>6396700</v>
      </c>
      <c r="D2008">
        <f t="shared" si="31"/>
        <v>6396700</v>
      </c>
      <c r="E2008" t="s">
        <v>1935</v>
      </c>
      <c r="F2008" t="s">
        <v>8685</v>
      </c>
      <c r="G2008" t="s">
        <v>8686</v>
      </c>
      <c r="H2008" t="s">
        <v>8687</v>
      </c>
      <c r="I2008" t="s">
        <v>2875</v>
      </c>
    </row>
    <row r="2009" spans="1:9">
      <c r="A2009">
        <v>16074000</v>
      </c>
      <c r="B2009">
        <v>14640000</v>
      </c>
      <c r="C2009">
        <v>14507000</v>
      </c>
      <c r="D2009">
        <f t="shared" si="31"/>
        <v>14640000</v>
      </c>
      <c r="E2009" t="s">
        <v>1936</v>
      </c>
      <c r="F2009" t="s">
        <v>8688</v>
      </c>
      <c r="G2009" t="s">
        <v>8689</v>
      </c>
      <c r="H2009" t="s">
        <v>2609</v>
      </c>
      <c r="I2009" t="s">
        <v>8690</v>
      </c>
    </row>
    <row r="2010" spans="1:9">
      <c r="A2010">
        <v>4531100</v>
      </c>
      <c r="B2010">
        <v>4283100</v>
      </c>
      <c r="C2010">
        <v>3624100</v>
      </c>
      <c r="D2010">
        <f t="shared" si="31"/>
        <v>4283100</v>
      </c>
      <c r="E2010" t="s">
        <v>1937</v>
      </c>
      <c r="F2010" t="s">
        <v>8691</v>
      </c>
      <c r="G2010" t="s">
        <v>8692</v>
      </c>
      <c r="H2010" t="s">
        <v>4610</v>
      </c>
      <c r="I2010" t="s">
        <v>2676</v>
      </c>
    </row>
    <row r="2011" spans="1:9">
      <c r="A2011">
        <v>8556300</v>
      </c>
      <c r="B2011">
        <v>8447400</v>
      </c>
      <c r="C2011">
        <v>8291500</v>
      </c>
      <c r="D2011">
        <f t="shared" si="31"/>
        <v>8447400</v>
      </c>
      <c r="E2011" t="s">
        <v>1938</v>
      </c>
      <c r="F2011" t="s">
        <v>8693</v>
      </c>
      <c r="G2011" t="s">
        <v>8694</v>
      </c>
      <c r="H2011" t="s">
        <v>3147</v>
      </c>
      <c r="I2011" t="s">
        <v>5469</v>
      </c>
    </row>
    <row r="2012" spans="1:9">
      <c r="A2012">
        <v>6382600</v>
      </c>
      <c r="B2012">
        <v>7059800</v>
      </c>
      <c r="C2012">
        <v>6546700</v>
      </c>
      <c r="D2012">
        <f t="shared" si="31"/>
        <v>6546700</v>
      </c>
      <c r="E2012" t="s">
        <v>1939</v>
      </c>
      <c r="F2012" t="s">
        <v>8695</v>
      </c>
      <c r="G2012" t="s">
        <v>8696</v>
      </c>
      <c r="H2012" t="s">
        <v>3150</v>
      </c>
    </row>
    <row r="2013" spans="1:9">
      <c r="A2013">
        <v>5777300</v>
      </c>
      <c r="B2013">
        <v>6434200</v>
      </c>
      <c r="C2013">
        <v>6432300</v>
      </c>
      <c r="D2013">
        <f t="shared" si="31"/>
        <v>6432300</v>
      </c>
      <c r="E2013" t="s">
        <v>1940</v>
      </c>
      <c r="F2013" t="s">
        <v>8697</v>
      </c>
      <c r="G2013" t="s">
        <v>8698</v>
      </c>
      <c r="H2013" t="s">
        <v>8699</v>
      </c>
      <c r="I2013" t="s">
        <v>8700</v>
      </c>
    </row>
    <row r="2014" spans="1:9">
      <c r="A2014">
        <v>18672000</v>
      </c>
      <c r="B2014">
        <v>19045000</v>
      </c>
      <c r="C2014">
        <v>19012000</v>
      </c>
      <c r="D2014">
        <f t="shared" si="31"/>
        <v>19012000</v>
      </c>
      <c r="E2014" t="s">
        <v>1941</v>
      </c>
      <c r="F2014" t="s">
        <v>8701</v>
      </c>
      <c r="G2014" t="s">
        <v>8702</v>
      </c>
      <c r="H2014" t="s">
        <v>8703</v>
      </c>
      <c r="I2014" t="s">
        <v>3288</v>
      </c>
    </row>
    <row r="2015" spans="1:9">
      <c r="A2015">
        <v>0</v>
      </c>
      <c r="B2015">
        <v>0</v>
      </c>
      <c r="C2015">
        <v>0</v>
      </c>
      <c r="D2015">
        <f t="shared" si="31"/>
        <v>0</v>
      </c>
      <c r="E2015" t="s">
        <v>1942</v>
      </c>
      <c r="F2015" t="s">
        <v>8704</v>
      </c>
      <c r="G2015" t="s">
        <v>8705</v>
      </c>
      <c r="H2015" t="s">
        <v>3147</v>
      </c>
    </row>
    <row r="2016" spans="1:9">
      <c r="A2016">
        <v>0</v>
      </c>
      <c r="B2016">
        <v>0</v>
      </c>
      <c r="C2016">
        <v>0</v>
      </c>
      <c r="D2016">
        <f t="shared" si="31"/>
        <v>0</v>
      </c>
      <c r="E2016" t="s">
        <v>1943</v>
      </c>
      <c r="F2016" t="s">
        <v>8706</v>
      </c>
      <c r="G2016" t="s">
        <v>8707</v>
      </c>
      <c r="H2016" t="s">
        <v>8708</v>
      </c>
    </row>
    <row r="2017" spans="1:9">
      <c r="A2017">
        <v>3493000</v>
      </c>
      <c r="B2017">
        <v>4072900</v>
      </c>
      <c r="C2017">
        <v>4071600</v>
      </c>
      <c r="D2017">
        <f t="shared" si="31"/>
        <v>4071600</v>
      </c>
      <c r="E2017" t="s">
        <v>1944</v>
      </c>
      <c r="F2017" t="s">
        <v>8709</v>
      </c>
      <c r="G2017" t="s">
        <v>8710</v>
      </c>
      <c r="H2017" t="s">
        <v>8711</v>
      </c>
      <c r="I2017" t="s">
        <v>2875</v>
      </c>
    </row>
    <row r="2018" spans="1:9">
      <c r="A2018">
        <v>50404000</v>
      </c>
      <c r="B2018">
        <v>47212000</v>
      </c>
      <c r="C2018">
        <v>48298000</v>
      </c>
      <c r="D2018">
        <f t="shared" si="31"/>
        <v>48298000</v>
      </c>
      <c r="E2018" t="s">
        <v>1945</v>
      </c>
      <c r="F2018" t="s">
        <v>8712</v>
      </c>
      <c r="G2018" t="s">
        <v>8713</v>
      </c>
      <c r="H2018" t="s">
        <v>2713</v>
      </c>
      <c r="I2018" t="s">
        <v>2714</v>
      </c>
    </row>
    <row r="2019" spans="1:9">
      <c r="A2019">
        <v>0</v>
      </c>
      <c r="B2019">
        <v>3393900</v>
      </c>
      <c r="C2019">
        <v>3661100</v>
      </c>
      <c r="D2019">
        <f t="shared" si="31"/>
        <v>3393900</v>
      </c>
      <c r="E2019" t="s">
        <v>1946</v>
      </c>
      <c r="F2019" t="s">
        <v>8714</v>
      </c>
      <c r="G2019" t="s">
        <v>8715</v>
      </c>
      <c r="H2019" t="s">
        <v>8716</v>
      </c>
      <c r="I2019" t="s">
        <v>2875</v>
      </c>
    </row>
    <row r="2020" spans="1:9">
      <c r="A2020">
        <v>3086900</v>
      </c>
      <c r="B2020">
        <v>2887600</v>
      </c>
      <c r="C2020">
        <v>3258400</v>
      </c>
      <c r="D2020">
        <f t="shared" si="31"/>
        <v>3086900</v>
      </c>
      <c r="E2020" t="s">
        <v>1947</v>
      </c>
      <c r="F2020" t="s">
        <v>8717</v>
      </c>
      <c r="G2020" t="s">
        <v>8718</v>
      </c>
      <c r="H2020" t="s">
        <v>8719</v>
      </c>
      <c r="I2020" t="s">
        <v>5905</v>
      </c>
    </row>
    <row r="2021" spans="1:9">
      <c r="A2021">
        <v>8734800</v>
      </c>
      <c r="B2021">
        <v>9254400</v>
      </c>
      <c r="C2021">
        <v>9179600</v>
      </c>
      <c r="D2021">
        <f t="shared" si="31"/>
        <v>9179600</v>
      </c>
      <c r="E2021" t="s">
        <v>1948</v>
      </c>
      <c r="F2021" t="s">
        <v>8720</v>
      </c>
      <c r="G2021" t="s">
        <v>8721</v>
      </c>
      <c r="H2021" t="s">
        <v>8722</v>
      </c>
      <c r="I2021" t="s">
        <v>8723</v>
      </c>
    </row>
    <row r="2022" spans="1:9">
      <c r="A2022">
        <v>4301700</v>
      </c>
      <c r="B2022">
        <v>4136500</v>
      </c>
      <c r="C2022">
        <v>4249500</v>
      </c>
      <c r="D2022">
        <f t="shared" si="31"/>
        <v>4249500</v>
      </c>
      <c r="E2022" t="s">
        <v>1949</v>
      </c>
      <c r="F2022" t="s">
        <v>8724</v>
      </c>
      <c r="G2022" t="s">
        <v>8725</v>
      </c>
      <c r="H2022" t="s">
        <v>8726</v>
      </c>
      <c r="I2022" t="s">
        <v>2565</v>
      </c>
    </row>
    <row r="2023" spans="1:9">
      <c r="A2023">
        <v>7629200</v>
      </c>
      <c r="B2023">
        <v>7398800</v>
      </c>
      <c r="C2023">
        <v>7102600</v>
      </c>
      <c r="D2023">
        <f t="shared" si="31"/>
        <v>7398800</v>
      </c>
      <c r="E2023" t="s">
        <v>1950</v>
      </c>
      <c r="F2023" t="s">
        <v>8727</v>
      </c>
      <c r="G2023" t="s">
        <v>8728</v>
      </c>
      <c r="H2023" t="s">
        <v>8729</v>
      </c>
      <c r="I2023" t="s">
        <v>2565</v>
      </c>
    </row>
    <row r="2024" spans="1:9">
      <c r="A2024">
        <v>9696900</v>
      </c>
      <c r="B2024">
        <v>9698800</v>
      </c>
      <c r="C2024">
        <v>8740700</v>
      </c>
      <c r="D2024">
        <f t="shared" si="31"/>
        <v>9696900</v>
      </c>
      <c r="E2024" t="s">
        <v>1951</v>
      </c>
      <c r="F2024" t="s">
        <v>8730</v>
      </c>
      <c r="G2024" t="s">
        <v>8731</v>
      </c>
      <c r="H2024" t="s">
        <v>8732</v>
      </c>
      <c r="I2024" t="s">
        <v>8733</v>
      </c>
    </row>
    <row r="2025" spans="1:9">
      <c r="A2025">
        <v>0</v>
      </c>
      <c r="B2025">
        <v>0</v>
      </c>
      <c r="C2025">
        <v>0</v>
      </c>
      <c r="D2025">
        <f t="shared" si="31"/>
        <v>0</v>
      </c>
      <c r="E2025" t="s">
        <v>1952</v>
      </c>
      <c r="F2025" t="s">
        <v>8734</v>
      </c>
      <c r="G2025" t="s">
        <v>8735</v>
      </c>
      <c r="H2025" t="s">
        <v>8736</v>
      </c>
      <c r="I2025" t="s">
        <v>8737</v>
      </c>
    </row>
    <row r="2026" spans="1:9">
      <c r="A2026">
        <v>0</v>
      </c>
      <c r="B2026">
        <v>0</v>
      </c>
      <c r="C2026">
        <v>0</v>
      </c>
      <c r="D2026">
        <f t="shared" si="31"/>
        <v>0</v>
      </c>
      <c r="E2026" t="s">
        <v>2474</v>
      </c>
      <c r="F2026" t="s">
        <v>8738</v>
      </c>
      <c r="G2026" t="s">
        <v>8739</v>
      </c>
      <c r="H2026" t="s">
        <v>3237</v>
      </c>
      <c r="I2026" t="s">
        <v>2729</v>
      </c>
    </row>
    <row r="2027" spans="1:9">
      <c r="A2027">
        <v>8029100</v>
      </c>
      <c r="B2027">
        <v>8039300</v>
      </c>
      <c r="C2027">
        <v>0</v>
      </c>
      <c r="D2027">
        <f t="shared" si="31"/>
        <v>8029100</v>
      </c>
      <c r="E2027" t="s">
        <v>1953</v>
      </c>
      <c r="F2027" t="s">
        <v>8740</v>
      </c>
      <c r="G2027" t="s">
        <v>8741</v>
      </c>
      <c r="H2027" t="s">
        <v>8742</v>
      </c>
      <c r="I2027" t="s">
        <v>8743</v>
      </c>
    </row>
    <row r="2028" spans="1:9">
      <c r="A2028">
        <v>4104300</v>
      </c>
      <c r="B2028">
        <v>4109500</v>
      </c>
      <c r="C2028">
        <v>0</v>
      </c>
      <c r="D2028">
        <f t="shared" si="31"/>
        <v>4104300</v>
      </c>
      <c r="E2028" t="s">
        <v>1954</v>
      </c>
      <c r="F2028" t="s">
        <v>8744</v>
      </c>
      <c r="G2028" t="s">
        <v>8745</v>
      </c>
      <c r="H2028" t="s">
        <v>8746</v>
      </c>
      <c r="I2028" t="s">
        <v>8747</v>
      </c>
    </row>
    <row r="2029" spans="1:9">
      <c r="A2029">
        <v>0</v>
      </c>
      <c r="B2029">
        <v>0</v>
      </c>
      <c r="C2029">
        <v>0</v>
      </c>
      <c r="D2029">
        <f t="shared" si="31"/>
        <v>0</v>
      </c>
      <c r="E2029" t="s">
        <v>1955</v>
      </c>
      <c r="F2029" t="s">
        <v>8748</v>
      </c>
      <c r="G2029" t="s">
        <v>8749</v>
      </c>
      <c r="H2029" t="s">
        <v>3237</v>
      </c>
      <c r="I2029" t="s">
        <v>8750</v>
      </c>
    </row>
    <row r="2030" spans="1:9">
      <c r="A2030">
        <v>16349000</v>
      </c>
      <c r="B2030">
        <v>13802000</v>
      </c>
      <c r="C2030">
        <v>15555000</v>
      </c>
      <c r="D2030">
        <f t="shared" si="31"/>
        <v>15555000</v>
      </c>
      <c r="E2030" t="s">
        <v>1956</v>
      </c>
      <c r="F2030" t="s">
        <v>8751</v>
      </c>
      <c r="G2030" t="s">
        <v>8752</v>
      </c>
      <c r="H2030" t="s">
        <v>2546</v>
      </c>
      <c r="I2030" t="s">
        <v>2743</v>
      </c>
    </row>
    <row r="2031" spans="1:9">
      <c r="A2031">
        <v>49550000</v>
      </c>
      <c r="B2031">
        <v>50926000</v>
      </c>
      <c r="C2031">
        <v>52088000</v>
      </c>
      <c r="D2031">
        <f t="shared" si="31"/>
        <v>50926000</v>
      </c>
      <c r="E2031" t="s">
        <v>1957</v>
      </c>
      <c r="F2031" t="s">
        <v>8753</v>
      </c>
      <c r="G2031" t="s">
        <v>8754</v>
      </c>
      <c r="H2031" t="s">
        <v>2713</v>
      </c>
      <c r="I2031" t="s">
        <v>2714</v>
      </c>
    </row>
    <row r="2032" spans="1:9">
      <c r="A2032">
        <v>67670000</v>
      </c>
      <c r="B2032">
        <v>66570000</v>
      </c>
      <c r="C2032">
        <v>64341000</v>
      </c>
      <c r="D2032">
        <f t="shared" si="31"/>
        <v>66570000</v>
      </c>
      <c r="E2032" t="s">
        <v>1958</v>
      </c>
      <c r="F2032" t="s">
        <v>8755</v>
      </c>
      <c r="G2032" t="s">
        <v>8756</v>
      </c>
      <c r="H2032" t="s">
        <v>8757</v>
      </c>
      <c r="I2032" t="s">
        <v>8758</v>
      </c>
    </row>
    <row r="2033" spans="1:9">
      <c r="A2033">
        <v>16734000</v>
      </c>
      <c r="B2033">
        <v>15609000</v>
      </c>
      <c r="C2033">
        <v>15559000</v>
      </c>
      <c r="D2033">
        <f t="shared" si="31"/>
        <v>15609000</v>
      </c>
      <c r="E2033" t="s">
        <v>1959</v>
      </c>
      <c r="F2033" t="s">
        <v>8759</v>
      </c>
      <c r="G2033" t="s">
        <v>8760</v>
      </c>
      <c r="H2033" t="s">
        <v>8761</v>
      </c>
      <c r="I2033" t="s">
        <v>3443</v>
      </c>
    </row>
    <row r="2034" spans="1:9">
      <c r="A2034">
        <v>43888000</v>
      </c>
      <c r="B2034">
        <v>43820000</v>
      </c>
      <c r="C2034">
        <v>44006000</v>
      </c>
      <c r="D2034">
        <f t="shared" si="31"/>
        <v>43888000</v>
      </c>
      <c r="E2034" t="s">
        <v>1960</v>
      </c>
      <c r="F2034" t="s">
        <v>8762</v>
      </c>
      <c r="G2034" t="s">
        <v>8763</v>
      </c>
      <c r="H2034" t="s">
        <v>8764</v>
      </c>
      <c r="I2034" t="s">
        <v>2875</v>
      </c>
    </row>
    <row r="2035" spans="1:9">
      <c r="A2035">
        <v>0</v>
      </c>
      <c r="B2035">
        <v>0</v>
      </c>
      <c r="C2035">
        <v>0</v>
      </c>
      <c r="D2035">
        <f t="shared" si="31"/>
        <v>0</v>
      </c>
      <c r="E2035" t="s">
        <v>1961</v>
      </c>
      <c r="F2035" t="s">
        <v>8765</v>
      </c>
      <c r="G2035" t="s">
        <v>8766</v>
      </c>
      <c r="H2035" t="s">
        <v>8767</v>
      </c>
      <c r="I2035" t="s">
        <v>8768</v>
      </c>
    </row>
    <row r="2036" spans="1:9">
      <c r="A2036">
        <v>0</v>
      </c>
      <c r="B2036">
        <v>0</v>
      </c>
      <c r="C2036">
        <v>0</v>
      </c>
      <c r="D2036">
        <f t="shared" si="31"/>
        <v>0</v>
      </c>
      <c r="E2036" t="s">
        <v>1962</v>
      </c>
      <c r="F2036" t="s">
        <v>8769</v>
      </c>
      <c r="G2036" t="s">
        <v>8770</v>
      </c>
      <c r="H2036" t="s">
        <v>8771</v>
      </c>
      <c r="I2036" t="s">
        <v>4211</v>
      </c>
    </row>
    <row r="2037" spans="1:9">
      <c r="A2037">
        <v>22638000</v>
      </c>
      <c r="B2037">
        <v>25484000</v>
      </c>
      <c r="C2037">
        <v>24351000</v>
      </c>
      <c r="D2037">
        <f t="shared" si="31"/>
        <v>24351000</v>
      </c>
      <c r="E2037" t="s">
        <v>1963</v>
      </c>
      <c r="F2037" t="s">
        <v>8772</v>
      </c>
      <c r="G2037" t="s">
        <v>8773</v>
      </c>
      <c r="H2037" t="s">
        <v>8774</v>
      </c>
      <c r="I2037" t="s">
        <v>8775</v>
      </c>
    </row>
    <row r="2038" spans="1:9">
      <c r="A2038">
        <v>15911000</v>
      </c>
      <c r="B2038">
        <v>15701000</v>
      </c>
      <c r="C2038">
        <v>15319000</v>
      </c>
      <c r="D2038">
        <f t="shared" si="31"/>
        <v>15701000</v>
      </c>
      <c r="E2038" t="s">
        <v>1964</v>
      </c>
      <c r="F2038" t="s">
        <v>8776</v>
      </c>
      <c r="G2038" t="s">
        <v>8777</v>
      </c>
      <c r="H2038" t="s">
        <v>8778</v>
      </c>
    </row>
    <row r="2039" spans="1:9">
      <c r="A2039">
        <v>0</v>
      </c>
      <c r="B2039">
        <v>3014800</v>
      </c>
      <c r="C2039">
        <v>3177700</v>
      </c>
      <c r="D2039">
        <f t="shared" si="31"/>
        <v>3014800</v>
      </c>
      <c r="E2039" t="s">
        <v>1965</v>
      </c>
      <c r="F2039" t="s">
        <v>8779</v>
      </c>
      <c r="G2039" t="s">
        <v>8780</v>
      </c>
      <c r="H2039" t="s">
        <v>8781</v>
      </c>
      <c r="I2039" t="s">
        <v>3288</v>
      </c>
    </row>
    <row r="2040" spans="1:9">
      <c r="A2040">
        <v>177470000</v>
      </c>
      <c r="B2040">
        <v>189020000</v>
      </c>
      <c r="C2040">
        <v>193160000</v>
      </c>
      <c r="D2040">
        <f t="shared" si="31"/>
        <v>189020000</v>
      </c>
      <c r="E2040" t="s">
        <v>2475</v>
      </c>
      <c r="F2040" t="s">
        <v>8782</v>
      </c>
      <c r="G2040" t="s">
        <v>8783</v>
      </c>
      <c r="H2040" t="s">
        <v>2697</v>
      </c>
      <c r="I2040" t="s">
        <v>2799</v>
      </c>
    </row>
    <row r="2041" spans="1:9">
      <c r="A2041">
        <v>197670000</v>
      </c>
      <c r="B2041">
        <v>197910000</v>
      </c>
      <c r="C2041">
        <v>196320000</v>
      </c>
      <c r="D2041">
        <f t="shared" si="31"/>
        <v>197670000</v>
      </c>
      <c r="E2041" t="s">
        <v>2476</v>
      </c>
      <c r="F2041" t="s">
        <v>8784</v>
      </c>
      <c r="G2041" t="s">
        <v>8785</v>
      </c>
      <c r="H2041" t="s">
        <v>4357</v>
      </c>
      <c r="I2041" t="s">
        <v>2698</v>
      </c>
    </row>
    <row r="2042" spans="1:9">
      <c r="A2042">
        <v>60710000</v>
      </c>
      <c r="B2042">
        <v>62748000</v>
      </c>
      <c r="C2042">
        <v>61883000</v>
      </c>
      <c r="D2042">
        <f t="shared" si="31"/>
        <v>61883000</v>
      </c>
      <c r="E2042" t="s">
        <v>1966</v>
      </c>
      <c r="F2042" t="s">
        <v>8786</v>
      </c>
      <c r="G2042" t="s">
        <v>8787</v>
      </c>
      <c r="H2042" t="s">
        <v>2802</v>
      </c>
      <c r="I2042" t="s">
        <v>2714</v>
      </c>
    </row>
    <row r="2043" spans="1:9">
      <c r="A2043">
        <v>3467000</v>
      </c>
      <c r="B2043">
        <v>0</v>
      </c>
      <c r="C2043">
        <v>3298700</v>
      </c>
      <c r="D2043">
        <f t="shared" si="31"/>
        <v>3298700</v>
      </c>
      <c r="E2043" t="s">
        <v>1967</v>
      </c>
      <c r="F2043" t="s">
        <v>8788</v>
      </c>
      <c r="G2043" t="s">
        <v>8789</v>
      </c>
      <c r="H2043" t="s">
        <v>2609</v>
      </c>
    </row>
    <row r="2044" spans="1:9">
      <c r="A2044">
        <v>13693000</v>
      </c>
      <c r="B2044">
        <v>13688000</v>
      </c>
      <c r="C2044">
        <v>13874000</v>
      </c>
      <c r="D2044">
        <f t="shared" si="31"/>
        <v>13693000</v>
      </c>
      <c r="E2044" t="s">
        <v>1968</v>
      </c>
      <c r="F2044" t="s">
        <v>8790</v>
      </c>
      <c r="G2044" t="s">
        <v>8791</v>
      </c>
      <c r="H2044" t="s">
        <v>8792</v>
      </c>
      <c r="I2044" t="s">
        <v>8793</v>
      </c>
    </row>
    <row r="2045" spans="1:9">
      <c r="A2045">
        <v>5736500</v>
      </c>
      <c r="B2045">
        <v>4317900</v>
      </c>
      <c r="C2045">
        <v>5516800</v>
      </c>
      <c r="D2045">
        <f t="shared" si="31"/>
        <v>5516800</v>
      </c>
      <c r="E2045" t="s">
        <v>1969</v>
      </c>
      <c r="F2045" t="s">
        <v>8794</v>
      </c>
      <c r="G2045" t="s">
        <v>8795</v>
      </c>
      <c r="H2045" t="s">
        <v>8796</v>
      </c>
      <c r="I2045" t="s">
        <v>2565</v>
      </c>
    </row>
    <row r="2046" spans="1:9">
      <c r="A2046">
        <v>9678900</v>
      </c>
      <c r="B2046">
        <v>9252600</v>
      </c>
      <c r="C2046">
        <v>10669000</v>
      </c>
      <c r="D2046">
        <f t="shared" si="31"/>
        <v>9678900</v>
      </c>
      <c r="E2046" t="s">
        <v>1970</v>
      </c>
      <c r="F2046" t="s">
        <v>8797</v>
      </c>
      <c r="G2046" t="s">
        <v>8798</v>
      </c>
      <c r="H2046" t="s">
        <v>2535</v>
      </c>
      <c r="I2046" t="s">
        <v>8799</v>
      </c>
    </row>
    <row r="2047" spans="1:9">
      <c r="A2047">
        <v>0</v>
      </c>
      <c r="B2047">
        <v>0</v>
      </c>
      <c r="C2047">
        <v>0</v>
      </c>
      <c r="D2047">
        <f t="shared" si="31"/>
        <v>0</v>
      </c>
      <c r="E2047" t="s">
        <v>1971</v>
      </c>
      <c r="F2047" t="s">
        <v>8800</v>
      </c>
      <c r="G2047" t="s">
        <v>8801</v>
      </c>
      <c r="H2047" t="s">
        <v>2494</v>
      </c>
      <c r="I2047" t="s">
        <v>2501</v>
      </c>
    </row>
    <row r="2048" spans="1:9">
      <c r="A2048">
        <v>0</v>
      </c>
      <c r="B2048">
        <v>0</v>
      </c>
      <c r="C2048">
        <v>0</v>
      </c>
      <c r="D2048">
        <f t="shared" si="31"/>
        <v>0</v>
      </c>
      <c r="E2048" t="s">
        <v>1972</v>
      </c>
      <c r="F2048" t="s">
        <v>8802</v>
      </c>
      <c r="G2048" t="s">
        <v>8803</v>
      </c>
      <c r="H2048" t="s">
        <v>8804</v>
      </c>
      <c r="I2048" t="s">
        <v>8805</v>
      </c>
    </row>
    <row r="2049" spans="1:9">
      <c r="A2049">
        <v>3807600</v>
      </c>
      <c r="B2049">
        <v>3511400</v>
      </c>
      <c r="C2049">
        <v>3626200</v>
      </c>
      <c r="D2049">
        <f t="shared" si="31"/>
        <v>3626200</v>
      </c>
      <c r="E2049" t="s">
        <v>1973</v>
      </c>
      <c r="F2049" t="s">
        <v>8806</v>
      </c>
      <c r="G2049" t="s">
        <v>8807</v>
      </c>
      <c r="H2049" t="s">
        <v>7062</v>
      </c>
      <c r="I2049" t="s">
        <v>8808</v>
      </c>
    </row>
    <row r="2050" spans="1:9">
      <c r="A2050">
        <v>12160000</v>
      </c>
      <c r="B2050">
        <v>11879000</v>
      </c>
      <c r="C2050">
        <v>11722000</v>
      </c>
      <c r="D2050">
        <f t="shared" si="31"/>
        <v>11879000</v>
      </c>
      <c r="E2050" t="s">
        <v>1974</v>
      </c>
      <c r="F2050" t="s">
        <v>8809</v>
      </c>
      <c r="G2050" t="s">
        <v>8810</v>
      </c>
      <c r="H2050" t="s">
        <v>8811</v>
      </c>
      <c r="I2050" t="s">
        <v>2743</v>
      </c>
    </row>
    <row r="2051" spans="1:9">
      <c r="A2051">
        <v>16315000</v>
      </c>
      <c r="B2051">
        <v>13969000</v>
      </c>
      <c r="C2051">
        <v>15570000</v>
      </c>
      <c r="D2051">
        <f t="shared" ref="D2051:D2114" si="32">MEDIAN(A2051:C2051)</f>
        <v>15570000</v>
      </c>
      <c r="E2051" t="s">
        <v>2477</v>
      </c>
      <c r="F2051" t="s">
        <v>8812</v>
      </c>
      <c r="G2051" t="s">
        <v>8813</v>
      </c>
      <c r="H2051" t="s">
        <v>8814</v>
      </c>
      <c r="I2051" t="s">
        <v>6916</v>
      </c>
    </row>
    <row r="2052" spans="1:9">
      <c r="A2052">
        <v>0</v>
      </c>
      <c r="B2052">
        <v>0</v>
      </c>
      <c r="C2052">
        <v>0</v>
      </c>
      <c r="D2052">
        <f t="shared" si="32"/>
        <v>0</v>
      </c>
      <c r="E2052" t="s">
        <v>1975</v>
      </c>
      <c r="F2052" t="s">
        <v>8815</v>
      </c>
      <c r="G2052" t="s">
        <v>8816</v>
      </c>
      <c r="H2052" t="s">
        <v>8817</v>
      </c>
      <c r="I2052" t="s">
        <v>2565</v>
      </c>
    </row>
    <row r="2053" spans="1:9">
      <c r="A2053">
        <v>7675000</v>
      </c>
      <c r="B2053">
        <v>6839000</v>
      </c>
      <c r="C2053">
        <v>8205600</v>
      </c>
      <c r="D2053">
        <f t="shared" si="32"/>
        <v>7675000</v>
      </c>
      <c r="E2053" t="s">
        <v>1976</v>
      </c>
      <c r="F2053" t="s">
        <v>8818</v>
      </c>
      <c r="G2053" t="s">
        <v>8819</v>
      </c>
      <c r="H2053" t="s">
        <v>8820</v>
      </c>
      <c r="I2053" t="s">
        <v>8821</v>
      </c>
    </row>
    <row r="2054" spans="1:9">
      <c r="A2054">
        <v>9167400</v>
      </c>
      <c r="B2054">
        <v>0</v>
      </c>
      <c r="C2054">
        <v>8722400</v>
      </c>
      <c r="D2054">
        <f t="shared" si="32"/>
        <v>8722400</v>
      </c>
      <c r="E2054" t="s">
        <v>1977</v>
      </c>
      <c r="F2054" t="s">
        <v>8822</v>
      </c>
      <c r="G2054" t="s">
        <v>8823</v>
      </c>
      <c r="H2054" t="s">
        <v>2535</v>
      </c>
      <c r="I2054" t="s">
        <v>2743</v>
      </c>
    </row>
    <row r="2055" spans="1:9">
      <c r="A2055">
        <v>0</v>
      </c>
      <c r="B2055">
        <v>0</v>
      </c>
      <c r="C2055">
        <v>0</v>
      </c>
      <c r="D2055">
        <f t="shared" si="32"/>
        <v>0</v>
      </c>
      <c r="E2055" t="s">
        <v>1978</v>
      </c>
      <c r="F2055" t="s">
        <v>8824</v>
      </c>
      <c r="G2055" t="s">
        <v>8825</v>
      </c>
      <c r="H2055" t="s">
        <v>6891</v>
      </c>
      <c r="I2055" t="s">
        <v>8826</v>
      </c>
    </row>
    <row r="2056" spans="1:9">
      <c r="A2056">
        <v>91280000</v>
      </c>
      <c r="B2056">
        <v>91137000</v>
      </c>
      <c r="C2056">
        <v>91267000</v>
      </c>
      <c r="D2056">
        <f t="shared" si="32"/>
        <v>91267000</v>
      </c>
      <c r="E2056" t="s">
        <v>2478</v>
      </c>
      <c r="F2056" t="s">
        <v>8827</v>
      </c>
      <c r="G2056" t="s">
        <v>8828</v>
      </c>
      <c r="H2056" t="s">
        <v>8829</v>
      </c>
      <c r="I2056" t="s">
        <v>8830</v>
      </c>
    </row>
    <row r="2057" spans="1:9">
      <c r="A2057">
        <v>36666000</v>
      </c>
      <c r="B2057">
        <v>31225000</v>
      </c>
      <c r="C2057">
        <v>34886000</v>
      </c>
      <c r="D2057">
        <f t="shared" si="32"/>
        <v>34886000</v>
      </c>
      <c r="E2057" t="s">
        <v>1979</v>
      </c>
      <c r="F2057" t="s">
        <v>8831</v>
      </c>
      <c r="G2057" t="s">
        <v>8832</v>
      </c>
      <c r="H2057" t="s">
        <v>6532</v>
      </c>
      <c r="I2057" t="s">
        <v>8833</v>
      </c>
    </row>
    <row r="2058" spans="1:9">
      <c r="A2058">
        <v>92890000</v>
      </c>
      <c r="B2058">
        <v>80064000</v>
      </c>
      <c r="C2058">
        <v>81659000</v>
      </c>
      <c r="D2058">
        <f t="shared" si="32"/>
        <v>81659000</v>
      </c>
      <c r="E2058" t="s">
        <v>1980</v>
      </c>
      <c r="F2058" t="s">
        <v>8834</v>
      </c>
      <c r="G2058" t="s">
        <v>8835</v>
      </c>
      <c r="H2058" t="s">
        <v>7871</v>
      </c>
      <c r="I2058" t="s">
        <v>7872</v>
      </c>
    </row>
    <row r="2059" spans="1:9">
      <c r="A2059">
        <v>9030200</v>
      </c>
      <c r="B2059">
        <v>9134300</v>
      </c>
      <c r="C2059">
        <v>9241200</v>
      </c>
      <c r="D2059">
        <f t="shared" si="32"/>
        <v>9134300</v>
      </c>
      <c r="E2059" t="s">
        <v>1981</v>
      </c>
      <c r="F2059" t="s">
        <v>8836</v>
      </c>
      <c r="G2059" t="s">
        <v>8837</v>
      </c>
      <c r="H2059" t="s">
        <v>2659</v>
      </c>
      <c r="I2059" t="s">
        <v>3397</v>
      </c>
    </row>
    <row r="2060" spans="1:9">
      <c r="A2060">
        <v>81437000</v>
      </c>
      <c r="B2060">
        <v>66208000</v>
      </c>
      <c r="C2060">
        <v>79591000</v>
      </c>
      <c r="D2060">
        <f t="shared" si="32"/>
        <v>79591000</v>
      </c>
      <c r="E2060" t="s">
        <v>1982</v>
      </c>
      <c r="F2060" t="s">
        <v>8838</v>
      </c>
      <c r="G2060" t="s">
        <v>8839</v>
      </c>
      <c r="H2060" t="s">
        <v>2659</v>
      </c>
      <c r="I2060" t="s">
        <v>8840</v>
      </c>
    </row>
    <row r="2061" spans="1:9">
      <c r="A2061">
        <v>88926000</v>
      </c>
      <c r="B2061">
        <v>85625000</v>
      </c>
      <c r="C2061">
        <v>85528000</v>
      </c>
      <c r="D2061">
        <f t="shared" si="32"/>
        <v>85625000</v>
      </c>
      <c r="E2061" t="s">
        <v>1983</v>
      </c>
      <c r="F2061" t="s">
        <v>8841</v>
      </c>
      <c r="G2061" t="s">
        <v>8842</v>
      </c>
      <c r="H2061" t="s">
        <v>2713</v>
      </c>
      <c r="I2061" t="s">
        <v>5565</v>
      </c>
    </row>
    <row r="2062" spans="1:9">
      <c r="A2062">
        <v>0</v>
      </c>
      <c r="B2062">
        <v>0</v>
      </c>
      <c r="C2062">
        <v>0</v>
      </c>
      <c r="D2062">
        <f t="shared" si="32"/>
        <v>0</v>
      </c>
      <c r="E2062" t="s">
        <v>1984</v>
      </c>
      <c r="F2062" t="s">
        <v>8843</v>
      </c>
      <c r="G2062" t="s">
        <v>8844</v>
      </c>
      <c r="H2062" t="s">
        <v>6564</v>
      </c>
      <c r="I2062" t="s">
        <v>2565</v>
      </c>
    </row>
    <row r="2063" spans="1:9">
      <c r="A2063">
        <v>0</v>
      </c>
      <c r="B2063">
        <v>0</v>
      </c>
      <c r="C2063">
        <v>0</v>
      </c>
      <c r="D2063">
        <f t="shared" si="32"/>
        <v>0</v>
      </c>
      <c r="E2063" t="s">
        <v>1985</v>
      </c>
      <c r="F2063" t="s">
        <v>8845</v>
      </c>
      <c r="G2063" t="s">
        <v>8846</v>
      </c>
      <c r="H2063" t="s">
        <v>2609</v>
      </c>
    </row>
    <row r="2064" spans="1:9">
      <c r="A2064">
        <v>5777100</v>
      </c>
      <c r="B2064">
        <v>0</v>
      </c>
      <c r="C2064">
        <v>5496700</v>
      </c>
      <c r="D2064">
        <f t="shared" si="32"/>
        <v>5496700</v>
      </c>
      <c r="E2064" t="s">
        <v>1986</v>
      </c>
      <c r="F2064" t="s">
        <v>8847</v>
      </c>
      <c r="G2064" t="s">
        <v>8848</v>
      </c>
      <c r="H2064" t="s">
        <v>8849</v>
      </c>
    </row>
    <row r="2065" spans="1:9">
      <c r="A2065">
        <v>30002000</v>
      </c>
      <c r="B2065">
        <v>25487000</v>
      </c>
      <c r="C2065">
        <v>31693000</v>
      </c>
      <c r="D2065">
        <f t="shared" si="32"/>
        <v>30002000</v>
      </c>
      <c r="E2065" t="s">
        <v>1987</v>
      </c>
      <c r="F2065" t="s">
        <v>8850</v>
      </c>
      <c r="G2065" t="s">
        <v>8851</v>
      </c>
      <c r="H2065" t="s">
        <v>8852</v>
      </c>
      <c r="I2065" t="s">
        <v>6831</v>
      </c>
    </row>
    <row r="2066" spans="1:9">
      <c r="A2066">
        <v>23499000</v>
      </c>
      <c r="B2066">
        <v>26256000</v>
      </c>
      <c r="C2066">
        <v>26339000</v>
      </c>
      <c r="D2066">
        <f t="shared" si="32"/>
        <v>26256000</v>
      </c>
      <c r="E2066" t="s">
        <v>1988</v>
      </c>
      <c r="F2066" t="s">
        <v>8853</v>
      </c>
      <c r="G2066" t="s">
        <v>8854</v>
      </c>
      <c r="H2066" t="s">
        <v>6757</v>
      </c>
      <c r="I2066" t="s">
        <v>8855</v>
      </c>
    </row>
    <row r="2067" spans="1:9">
      <c r="A2067">
        <v>30476000</v>
      </c>
      <c r="B2067">
        <v>31070000</v>
      </c>
      <c r="C2067">
        <v>28676000</v>
      </c>
      <c r="D2067">
        <f t="shared" si="32"/>
        <v>30476000</v>
      </c>
      <c r="E2067" t="s">
        <v>1989</v>
      </c>
      <c r="F2067" t="s">
        <v>8856</v>
      </c>
      <c r="G2067" t="s">
        <v>8857</v>
      </c>
      <c r="H2067" t="s">
        <v>8858</v>
      </c>
      <c r="I2067" t="s">
        <v>8859</v>
      </c>
    </row>
    <row r="2068" spans="1:9">
      <c r="A2068">
        <v>13841000</v>
      </c>
      <c r="B2068">
        <v>15327000</v>
      </c>
      <c r="C2068">
        <v>13113000</v>
      </c>
      <c r="D2068">
        <f t="shared" si="32"/>
        <v>13841000</v>
      </c>
      <c r="E2068" t="s">
        <v>1990</v>
      </c>
      <c r="F2068" t="s">
        <v>8860</v>
      </c>
      <c r="G2068" t="s">
        <v>8861</v>
      </c>
      <c r="H2068" t="s">
        <v>3330</v>
      </c>
      <c r="I2068" t="s">
        <v>8862</v>
      </c>
    </row>
    <row r="2069" spans="1:9">
      <c r="A2069">
        <v>95354000</v>
      </c>
      <c r="B2069">
        <v>62062000</v>
      </c>
      <c r="C2069">
        <v>82865000</v>
      </c>
      <c r="D2069">
        <f t="shared" si="32"/>
        <v>82865000</v>
      </c>
      <c r="E2069" t="s">
        <v>1991</v>
      </c>
      <c r="F2069" t="s">
        <v>8863</v>
      </c>
      <c r="G2069" t="s">
        <v>8864</v>
      </c>
      <c r="H2069" t="s">
        <v>2628</v>
      </c>
    </row>
    <row r="2070" spans="1:9">
      <c r="A2070">
        <v>0</v>
      </c>
      <c r="B2070">
        <v>0</v>
      </c>
      <c r="C2070">
        <v>0</v>
      </c>
      <c r="D2070">
        <f t="shared" si="32"/>
        <v>0</v>
      </c>
      <c r="E2070" t="s">
        <v>1992</v>
      </c>
      <c r="F2070" t="s">
        <v>8865</v>
      </c>
      <c r="G2070" t="s">
        <v>8866</v>
      </c>
      <c r="H2070" t="s">
        <v>8867</v>
      </c>
      <c r="I2070" t="s">
        <v>8868</v>
      </c>
    </row>
    <row r="2071" spans="1:9">
      <c r="A2071">
        <v>12379000</v>
      </c>
      <c r="B2071">
        <v>9626800</v>
      </c>
      <c r="C2071">
        <v>11876000</v>
      </c>
      <c r="D2071">
        <f t="shared" si="32"/>
        <v>11876000</v>
      </c>
      <c r="E2071" t="s">
        <v>1993</v>
      </c>
      <c r="F2071" t="s">
        <v>8869</v>
      </c>
      <c r="G2071" t="s">
        <v>8870</v>
      </c>
      <c r="H2071" t="s">
        <v>8871</v>
      </c>
    </row>
    <row r="2072" spans="1:9">
      <c r="A2072">
        <v>0</v>
      </c>
      <c r="B2072">
        <v>0</v>
      </c>
      <c r="C2072">
        <v>0</v>
      </c>
      <c r="D2072">
        <f t="shared" si="32"/>
        <v>0</v>
      </c>
      <c r="E2072" t="s">
        <v>1994</v>
      </c>
      <c r="F2072" t="s">
        <v>8872</v>
      </c>
      <c r="G2072" t="s">
        <v>8873</v>
      </c>
      <c r="H2072" t="s">
        <v>2628</v>
      </c>
      <c r="I2072" t="s">
        <v>4788</v>
      </c>
    </row>
    <row r="2073" spans="1:9">
      <c r="A2073">
        <v>7866100</v>
      </c>
      <c r="B2073">
        <v>7876100</v>
      </c>
      <c r="C2073">
        <v>7171700</v>
      </c>
      <c r="D2073">
        <f t="shared" si="32"/>
        <v>7866100</v>
      </c>
      <c r="E2073" t="s">
        <v>1995</v>
      </c>
      <c r="F2073" t="s">
        <v>8874</v>
      </c>
      <c r="G2073" t="s">
        <v>8875</v>
      </c>
      <c r="H2073" t="s">
        <v>8876</v>
      </c>
    </row>
    <row r="2074" spans="1:9">
      <c r="A2074">
        <v>8171900</v>
      </c>
      <c r="B2074">
        <v>7258200</v>
      </c>
      <c r="C2074">
        <v>7775300</v>
      </c>
      <c r="D2074">
        <f t="shared" si="32"/>
        <v>7775300</v>
      </c>
      <c r="E2074" t="s">
        <v>1996</v>
      </c>
      <c r="F2074" t="s">
        <v>8877</v>
      </c>
      <c r="G2074" t="s">
        <v>8878</v>
      </c>
      <c r="H2074" t="s">
        <v>8879</v>
      </c>
    </row>
    <row r="2075" spans="1:9">
      <c r="A2075">
        <v>30461000</v>
      </c>
      <c r="B2075">
        <v>27299000</v>
      </c>
      <c r="C2075">
        <v>18766000</v>
      </c>
      <c r="D2075">
        <f t="shared" si="32"/>
        <v>27299000</v>
      </c>
      <c r="E2075" t="s">
        <v>1997</v>
      </c>
      <c r="F2075" t="s">
        <v>8880</v>
      </c>
      <c r="G2075" t="s">
        <v>8881</v>
      </c>
      <c r="H2075" t="s">
        <v>8882</v>
      </c>
      <c r="I2075" t="s">
        <v>2554</v>
      </c>
    </row>
    <row r="2076" spans="1:9">
      <c r="A2076">
        <v>35420000</v>
      </c>
      <c r="B2076">
        <v>36579000</v>
      </c>
      <c r="C2076">
        <v>36817000</v>
      </c>
      <c r="D2076">
        <f t="shared" si="32"/>
        <v>36579000</v>
      </c>
      <c r="E2076" t="s">
        <v>1998</v>
      </c>
      <c r="F2076" t="s">
        <v>8883</v>
      </c>
      <c r="G2076" t="s">
        <v>8884</v>
      </c>
      <c r="H2076" t="s">
        <v>8480</v>
      </c>
      <c r="I2076" t="s">
        <v>8885</v>
      </c>
    </row>
    <row r="2077" spans="1:9">
      <c r="A2077">
        <v>6568100</v>
      </c>
      <c r="B2077">
        <v>5678300</v>
      </c>
      <c r="C2077">
        <v>6249300</v>
      </c>
      <c r="D2077">
        <f t="shared" si="32"/>
        <v>6249300</v>
      </c>
      <c r="E2077" t="s">
        <v>2479</v>
      </c>
      <c r="F2077" t="s">
        <v>8886</v>
      </c>
      <c r="G2077" t="s">
        <v>8887</v>
      </c>
      <c r="H2077" t="s">
        <v>2671</v>
      </c>
      <c r="I2077" t="s">
        <v>3188</v>
      </c>
    </row>
    <row r="2078" spans="1:9">
      <c r="A2078">
        <v>0</v>
      </c>
      <c r="B2078">
        <v>0</v>
      </c>
      <c r="C2078">
        <v>0</v>
      </c>
      <c r="D2078">
        <f t="shared" si="32"/>
        <v>0</v>
      </c>
      <c r="E2078" t="s">
        <v>1999</v>
      </c>
      <c r="F2078" t="s">
        <v>8888</v>
      </c>
      <c r="G2078" t="s">
        <v>8889</v>
      </c>
    </row>
    <row r="2079" spans="1:9">
      <c r="A2079">
        <v>14367000</v>
      </c>
      <c r="B2079">
        <v>13194000</v>
      </c>
      <c r="C2079">
        <v>13427000</v>
      </c>
      <c r="D2079">
        <f t="shared" si="32"/>
        <v>13427000</v>
      </c>
      <c r="E2079" t="s">
        <v>2000</v>
      </c>
      <c r="F2079" t="s">
        <v>8890</v>
      </c>
      <c r="G2079" t="s">
        <v>8891</v>
      </c>
      <c r="H2079" t="s">
        <v>8892</v>
      </c>
      <c r="I2079" t="s">
        <v>2565</v>
      </c>
    </row>
    <row r="2080" spans="1:9">
      <c r="A2080">
        <v>39941000</v>
      </c>
      <c r="B2080">
        <v>34481000</v>
      </c>
      <c r="C2080">
        <v>37211000</v>
      </c>
      <c r="D2080">
        <f t="shared" si="32"/>
        <v>37211000</v>
      </c>
      <c r="E2080" t="s">
        <v>2001</v>
      </c>
      <c r="F2080" t="s">
        <v>8893</v>
      </c>
      <c r="G2080" t="s">
        <v>8894</v>
      </c>
      <c r="H2080" t="s">
        <v>8895</v>
      </c>
      <c r="I2080" t="s">
        <v>2565</v>
      </c>
    </row>
    <row r="2081" spans="1:9">
      <c r="A2081">
        <v>11524000</v>
      </c>
      <c r="B2081">
        <v>9924100</v>
      </c>
      <c r="C2081">
        <v>10965000</v>
      </c>
      <c r="D2081">
        <f t="shared" si="32"/>
        <v>10965000</v>
      </c>
      <c r="E2081" t="s">
        <v>2002</v>
      </c>
      <c r="F2081" t="s">
        <v>8896</v>
      </c>
      <c r="G2081" t="s">
        <v>8897</v>
      </c>
      <c r="H2081" t="s">
        <v>2628</v>
      </c>
      <c r="I2081" t="s">
        <v>8898</v>
      </c>
    </row>
    <row r="2082" spans="1:9">
      <c r="A2082">
        <v>11314000</v>
      </c>
      <c r="B2082">
        <v>10660000</v>
      </c>
      <c r="C2082">
        <v>11481000</v>
      </c>
      <c r="D2082">
        <f t="shared" si="32"/>
        <v>11314000</v>
      </c>
      <c r="E2082" t="s">
        <v>2003</v>
      </c>
      <c r="F2082" t="s">
        <v>8899</v>
      </c>
      <c r="G2082" t="s">
        <v>8900</v>
      </c>
      <c r="H2082" t="s">
        <v>5227</v>
      </c>
      <c r="I2082" t="s">
        <v>3883</v>
      </c>
    </row>
    <row r="2083" spans="1:9">
      <c r="A2083">
        <v>0</v>
      </c>
      <c r="B2083">
        <v>0</v>
      </c>
      <c r="C2083">
        <v>0</v>
      </c>
      <c r="D2083">
        <f t="shared" si="32"/>
        <v>0</v>
      </c>
      <c r="E2083" t="s">
        <v>2004</v>
      </c>
      <c r="F2083" t="s">
        <v>8901</v>
      </c>
      <c r="G2083" t="s">
        <v>8902</v>
      </c>
      <c r="H2083" t="s">
        <v>8903</v>
      </c>
      <c r="I2083" t="s">
        <v>8904</v>
      </c>
    </row>
    <row r="2084" spans="1:9">
      <c r="A2084">
        <v>0</v>
      </c>
      <c r="B2084">
        <v>0</v>
      </c>
      <c r="C2084">
        <v>0</v>
      </c>
      <c r="D2084">
        <f t="shared" si="32"/>
        <v>0</v>
      </c>
      <c r="E2084" t="s">
        <v>2005</v>
      </c>
      <c r="F2084" t="s">
        <v>8905</v>
      </c>
      <c r="G2084" t="s">
        <v>8906</v>
      </c>
      <c r="H2084" t="s">
        <v>8907</v>
      </c>
      <c r="I2084" t="s">
        <v>8908</v>
      </c>
    </row>
    <row r="2085" spans="1:9">
      <c r="A2085">
        <v>5533000</v>
      </c>
      <c r="B2085">
        <v>6359700</v>
      </c>
      <c r="C2085">
        <v>6096000</v>
      </c>
      <c r="D2085">
        <f t="shared" si="32"/>
        <v>6096000</v>
      </c>
      <c r="E2085" t="s">
        <v>2006</v>
      </c>
      <c r="F2085" t="s">
        <v>8909</v>
      </c>
      <c r="G2085" t="s">
        <v>8910</v>
      </c>
      <c r="H2085" t="s">
        <v>2609</v>
      </c>
    </row>
    <row r="2086" spans="1:9">
      <c r="A2086">
        <v>0</v>
      </c>
      <c r="B2086">
        <v>0</v>
      </c>
      <c r="C2086">
        <v>0</v>
      </c>
      <c r="D2086">
        <f t="shared" si="32"/>
        <v>0</v>
      </c>
      <c r="E2086" t="s">
        <v>2007</v>
      </c>
      <c r="F2086" t="s">
        <v>8911</v>
      </c>
      <c r="G2086" t="s">
        <v>8912</v>
      </c>
      <c r="H2086" t="s">
        <v>8913</v>
      </c>
      <c r="I2086" t="s">
        <v>8914</v>
      </c>
    </row>
    <row r="2087" spans="1:9">
      <c r="A2087">
        <v>0</v>
      </c>
      <c r="B2087">
        <v>0</v>
      </c>
      <c r="C2087">
        <v>0</v>
      </c>
      <c r="D2087">
        <f t="shared" si="32"/>
        <v>0</v>
      </c>
      <c r="E2087" t="s">
        <v>2008</v>
      </c>
      <c r="F2087" t="s">
        <v>8915</v>
      </c>
      <c r="G2087" t="s">
        <v>8916</v>
      </c>
      <c r="H2087" t="s">
        <v>3279</v>
      </c>
      <c r="I2087" t="s">
        <v>2729</v>
      </c>
    </row>
    <row r="2088" spans="1:9">
      <c r="A2088">
        <v>0</v>
      </c>
      <c r="B2088">
        <v>0</v>
      </c>
      <c r="C2088">
        <v>0</v>
      </c>
      <c r="D2088">
        <f t="shared" si="32"/>
        <v>0</v>
      </c>
      <c r="E2088" t="s">
        <v>2009</v>
      </c>
      <c r="F2088" t="s">
        <v>8917</v>
      </c>
      <c r="G2088" t="s">
        <v>8918</v>
      </c>
      <c r="H2088" t="s">
        <v>8919</v>
      </c>
      <c r="I2088" t="s">
        <v>8920</v>
      </c>
    </row>
    <row r="2089" spans="1:9">
      <c r="A2089">
        <v>5497900</v>
      </c>
      <c r="B2089">
        <v>5273400</v>
      </c>
      <c r="C2089">
        <v>3510800</v>
      </c>
      <c r="D2089">
        <f t="shared" si="32"/>
        <v>5273400</v>
      </c>
      <c r="E2089" t="s">
        <v>2010</v>
      </c>
      <c r="F2089" t="s">
        <v>8921</v>
      </c>
      <c r="G2089" t="s">
        <v>8922</v>
      </c>
      <c r="H2089" t="s">
        <v>8923</v>
      </c>
      <c r="I2089" t="s">
        <v>2501</v>
      </c>
    </row>
    <row r="2090" spans="1:9">
      <c r="A2090">
        <v>33931000</v>
      </c>
      <c r="B2090">
        <v>33975000</v>
      </c>
      <c r="C2090">
        <v>29371000</v>
      </c>
      <c r="D2090">
        <f t="shared" si="32"/>
        <v>33931000</v>
      </c>
      <c r="E2090" t="s">
        <v>2011</v>
      </c>
      <c r="F2090" t="s">
        <v>8924</v>
      </c>
      <c r="G2090" t="s">
        <v>8925</v>
      </c>
      <c r="H2090" t="s">
        <v>2628</v>
      </c>
      <c r="I2090" t="s">
        <v>8926</v>
      </c>
    </row>
    <row r="2091" spans="1:9">
      <c r="A2091">
        <v>0</v>
      </c>
      <c r="B2091">
        <v>0</v>
      </c>
      <c r="C2091">
        <v>0</v>
      </c>
      <c r="D2091">
        <f t="shared" si="32"/>
        <v>0</v>
      </c>
      <c r="E2091" t="s">
        <v>2012</v>
      </c>
      <c r="F2091" t="s">
        <v>8927</v>
      </c>
      <c r="G2091" t="s">
        <v>8928</v>
      </c>
      <c r="H2091" t="s">
        <v>8929</v>
      </c>
      <c r="I2091" t="s">
        <v>8930</v>
      </c>
    </row>
    <row r="2092" spans="1:9">
      <c r="A2092">
        <v>3636000</v>
      </c>
      <c r="B2092">
        <v>0</v>
      </c>
      <c r="C2092">
        <v>3459500</v>
      </c>
      <c r="D2092">
        <f t="shared" si="32"/>
        <v>3459500</v>
      </c>
      <c r="E2092" t="s">
        <v>2013</v>
      </c>
      <c r="F2092" t="s">
        <v>8931</v>
      </c>
      <c r="G2092" t="s">
        <v>8932</v>
      </c>
      <c r="H2092" t="s">
        <v>2682</v>
      </c>
      <c r="I2092" t="s">
        <v>3162</v>
      </c>
    </row>
    <row r="2093" spans="1:9">
      <c r="A2093">
        <v>0</v>
      </c>
      <c r="B2093">
        <v>0</v>
      </c>
      <c r="C2093">
        <v>0</v>
      </c>
      <c r="D2093">
        <f t="shared" si="32"/>
        <v>0</v>
      </c>
      <c r="E2093" t="s">
        <v>2014</v>
      </c>
      <c r="F2093" t="s">
        <v>8933</v>
      </c>
      <c r="G2093" t="s">
        <v>8934</v>
      </c>
      <c r="H2093" t="s">
        <v>7282</v>
      </c>
      <c r="I2093" t="s">
        <v>5968</v>
      </c>
    </row>
    <row r="2094" spans="1:9">
      <c r="A2094">
        <v>65955000</v>
      </c>
      <c r="B2094">
        <v>67955000</v>
      </c>
      <c r="C2094">
        <v>66004000</v>
      </c>
      <c r="D2094">
        <f t="shared" si="32"/>
        <v>66004000</v>
      </c>
      <c r="E2094" t="s">
        <v>2015</v>
      </c>
      <c r="F2094" t="s">
        <v>8935</v>
      </c>
      <c r="G2094" t="s">
        <v>8936</v>
      </c>
      <c r="H2094" t="s">
        <v>8937</v>
      </c>
      <c r="I2094" t="s">
        <v>2743</v>
      </c>
    </row>
    <row r="2095" spans="1:9">
      <c r="A2095">
        <v>78165000</v>
      </c>
      <c r="B2095">
        <v>82333000</v>
      </c>
      <c r="C2095">
        <v>78543000</v>
      </c>
      <c r="D2095">
        <f t="shared" si="32"/>
        <v>78543000</v>
      </c>
      <c r="E2095" t="s">
        <v>2016</v>
      </c>
      <c r="F2095" t="s">
        <v>8938</v>
      </c>
      <c r="G2095" t="s">
        <v>8939</v>
      </c>
      <c r="H2095" t="s">
        <v>3546</v>
      </c>
      <c r="I2095" t="s">
        <v>2698</v>
      </c>
    </row>
    <row r="2096" spans="1:9">
      <c r="A2096">
        <v>261160000</v>
      </c>
      <c r="B2096">
        <v>262750000</v>
      </c>
      <c r="C2096">
        <v>274710000</v>
      </c>
      <c r="D2096">
        <f t="shared" si="32"/>
        <v>262750000</v>
      </c>
      <c r="E2096" t="s">
        <v>2017</v>
      </c>
      <c r="F2096" t="s">
        <v>8940</v>
      </c>
      <c r="G2096" t="s">
        <v>8941</v>
      </c>
      <c r="H2096" t="s">
        <v>5769</v>
      </c>
      <c r="I2096" t="s">
        <v>2799</v>
      </c>
    </row>
    <row r="2097" spans="1:9">
      <c r="A2097">
        <v>21039000</v>
      </c>
      <c r="B2097">
        <v>16475000</v>
      </c>
      <c r="C2097">
        <v>20800000</v>
      </c>
      <c r="D2097">
        <f t="shared" si="32"/>
        <v>20800000</v>
      </c>
      <c r="E2097" t="s">
        <v>2018</v>
      </c>
      <c r="F2097" t="s">
        <v>8942</v>
      </c>
      <c r="G2097" t="s">
        <v>8943</v>
      </c>
      <c r="H2097" t="s">
        <v>8944</v>
      </c>
      <c r="I2097" t="s">
        <v>8945</v>
      </c>
    </row>
    <row r="2098" spans="1:9">
      <c r="A2098">
        <v>8448400</v>
      </c>
      <c r="B2098">
        <v>8768400</v>
      </c>
      <c r="C2098">
        <v>9086300</v>
      </c>
      <c r="D2098">
        <f t="shared" si="32"/>
        <v>8768400</v>
      </c>
      <c r="E2098" t="s">
        <v>2019</v>
      </c>
      <c r="F2098" t="s">
        <v>8946</v>
      </c>
      <c r="G2098" t="s">
        <v>8947</v>
      </c>
      <c r="H2098" t="s">
        <v>8948</v>
      </c>
      <c r="I2098" t="s">
        <v>3861</v>
      </c>
    </row>
    <row r="2099" spans="1:9">
      <c r="A2099">
        <v>6020200</v>
      </c>
      <c r="B2099">
        <v>6254700</v>
      </c>
      <c r="C2099">
        <v>6252800</v>
      </c>
      <c r="D2099">
        <f t="shared" si="32"/>
        <v>6252800</v>
      </c>
      <c r="E2099" t="s">
        <v>2020</v>
      </c>
      <c r="F2099" t="s">
        <v>8949</v>
      </c>
      <c r="G2099" t="s">
        <v>8950</v>
      </c>
      <c r="H2099" t="s">
        <v>3150</v>
      </c>
      <c r="I2099" t="s">
        <v>8951</v>
      </c>
    </row>
    <row r="2100" spans="1:9">
      <c r="A2100">
        <v>13738000</v>
      </c>
      <c r="B2100">
        <v>13854000</v>
      </c>
      <c r="C2100">
        <v>13503000</v>
      </c>
      <c r="D2100">
        <f t="shared" si="32"/>
        <v>13738000</v>
      </c>
      <c r="E2100" t="s">
        <v>2021</v>
      </c>
      <c r="F2100" t="s">
        <v>8952</v>
      </c>
      <c r="G2100" t="s">
        <v>8953</v>
      </c>
      <c r="H2100" t="s">
        <v>8954</v>
      </c>
      <c r="I2100" t="s">
        <v>4432</v>
      </c>
    </row>
    <row r="2101" spans="1:9">
      <c r="A2101">
        <v>0</v>
      </c>
      <c r="B2101">
        <v>0</v>
      </c>
      <c r="C2101">
        <v>0</v>
      </c>
      <c r="D2101">
        <f t="shared" si="32"/>
        <v>0</v>
      </c>
      <c r="E2101" t="s">
        <v>2022</v>
      </c>
      <c r="F2101" t="s">
        <v>8955</v>
      </c>
      <c r="G2101" t="s">
        <v>8956</v>
      </c>
      <c r="H2101" t="s">
        <v>8957</v>
      </c>
      <c r="I2101" t="s">
        <v>8958</v>
      </c>
    </row>
    <row r="2102" spans="1:9">
      <c r="A2102">
        <v>11010000</v>
      </c>
      <c r="B2102">
        <v>11650000</v>
      </c>
      <c r="C2102">
        <v>11646000</v>
      </c>
      <c r="D2102">
        <f t="shared" si="32"/>
        <v>11646000</v>
      </c>
      <c r="E2102" t="s">
        <v>2023</v>
      </c>
      <c r="F2102" t="s">
        <v>8959</v>
      </c>
      <c r="G2102" t="s">
        <v>8960</v>
      </c>
      <c r="H2102" t="s">
        <v>2768</v>
      </c>
      <c r="I2102" t="s">
        <v>2536</v>
      </c>
    </row>
    <row r="2103" spans="1:9">
      <c r="A2103">
        <v>3554500</v>
      </c>
      <c r="B2103">
        <v>3374800</v>
      </c>
      <c r="C2103">
        <v>3451200</v>
      </c>
      <c r="D2103">
        <f t="shared" si="32"/>
        <v>3451200</v>
      </c>
      <c r="E2103" t="s">
        <v>2024</v>
      </c>
      <c r="F2103" t="s">
        <v>8961</v>
      </c>
      <c r="G2103" t="s">
        <v>8962</v>
      </c>
      <c r="H2103" t="s">
        <v>8963</v>
      </c>
      <c r="I2103" t="s">
        <v>8964</v>
      </c>
    </row>
    <row r="2104" spans="1:9">
      <c r="A2104">
        <v>3640100</v>
      </c>
      <c r="B2104">
        <v>3803500</v>
      </c>
      <c r="C2104">
        <v>3755100</v>
      </c>
      <c r="D2104">
        <f t="shared" si="32"/>
        <v>3755100</v>
      </c>
      <c r="E2104" t="s">
        <v>2025</v>
      </c>
      <c r="F2104" t="s">
        <v>8965</v>
      </c>
      <c r="G2104" t="s">
        <v>8966</v>
      </c>
    </row>
    <row r="2105" spans="1:9">
      <c r="A2105">
        <v>0</v>
      </c>
      <c r="B2105">
        <v>3838200</v>
      </c>
      <c r="C2105">
        <v>3837100</v>
      </c>
      <c r="D2105">
        <f t="shared" si="32"/>
        <v>3837100</v>
      </c>
      <c r="E2105" t="s">
        <v>2026</v>
      </c>
      <c r="F2105" t="s">
        <v>8967</v>
      </c>
      <c r="G2105" t="s">
        <v>8968</v>
      </c>
      <c r="H2105" t="s">
        <v>8969</v>
      </c>
      <c r="I2105" t="s">
        <v>8970</v>
      </c>
    </row>
    <row r="2106" spans="1:9">
      <c r="A2106">
        <v>0</v>
      </c>
      <c r="B2106">
        <v>0</v>
      </c>
      <c r="C2106">
        <v>0</v>
      </c>
      <c r="D2106">
        <f t="shared" si="32"/>
        <v>0</v>
      </c>
      <c r="E2106" t="s">
        <v>2027</v>
      </c>
      <c r="F2106" t="s">
        <v>8971</v>
      </c>
      <c r="G2106" t="s">
        <v>8972</v>
      </c>
      <c r="H2106" t="s">
        <v>8973</v>
      </c>
      <c r="I2106" t="s">
        <v>7696</v>
      </c>
    </row>
    <row r="2107" spans="1:9">
      <c r="A2107">
        <v>15302000</v>
      </c>
      <c r="B2107">
        <v>15065000</v>
      </c>
      <c r="C2107">
        <v>14808000</v>
      </c>
      <c r="D2107">
        <f t="shared" si="32"/>
        <v>15065000</v>
      </c>
      <c r="E2107" t="s">
        <v>2028</v>
      </c>
      <c r="F2107" t="s">
        <v>8974</v>
      </c>
      <c r="G2107" t="s">
        <v>8975</v>
      </c>
      <c r="H2107" t="s">
        <v>8976</v>
      </c>
      <c r="I2107" t="s">
        <v>2536</v>
      </c>
    </row>
    <row r="2108" spans="1:9">
      <c r="A2108">
        <v>17897000</v>
      </c>
      <c r="B2108">
        <v>19650000</v>
      </c>
      <c r="C2108">
        <v>19329000</v>
      </c>
      <c r="D2108">
        <f t="shared" si="32"/>
        <v>19329000</v>
      </c>
      <c r="E2108" t="s">
        <v>2029</v>
      </c>
      <c r="F2108" t="s">
        <v>8977</v>
      </c>
      <c r="G2108" t="s">
        <v>8978</v>
      </c>
      <c r="H2108" t="s">
        <v>2564</v>
      </c>
      <c r="I2108" t="s">
        <v>8979</v>
      </c>
    </row>
    <row r="2109" spans="1:9">
      <c r="A2109">
        <v>0</v>
      </c>
      <c r="B2109">
        <v>0</v>
      </c>
      <c r="C2109">
        <v>0</v>
      </c>
      <c r="D2109">
        <f t="shared" si="32"/>
        <v>0</v>
      </c>
      <c r="E2109" t="s">
        <v>2030</v>
      </c>
      <c r="F2109" t="s">
        <v>8980</v>
      </c>
      <c r="G2109" t="s">
        <v>8981</v>
      </c>
      <c r="H2109" t="s">
        <v>8982</v>
      </c>
      <c r="I2109" t="s">
        <v>4708</v>
      </c>
    </row>
    <row r="2110" spans="1:9">
      <c r="A2110">
        <v>4166200</v>
      </c>
      <c r="B2110">
        <v>4016900</v>
      </c>
      <c r="C2110">
        <v>4028100</v>
      </c>
      <c r="D2110">
        <f t="shared" si="32"/>
        <v>4028100</v>
      </c>
      <c r="E2110" t="s">
        <v>2031</v>
      </c>
      <c r="F2110" t="s">
        <v>8983</v>
      </c>
      <c r="G2110" t="s">
        <v>8984</v>
      </c>
      <c r="H2110" t="s">
        <v>8985</v>
      </c>
      <c r="I2110" t="s">
        <v>2536</v>
      </c>
    </row>
    <row r="2111" spans="1:9">
      <c r="A2111">
        <v>8719000</v>
      </c>
      <c r="B2111">
        <v>8730100</v>
      </c>
      <c r="C2111">
        <v>6765800</v>
      </c>
      <c r="D2111">
        <f t="shared" si="32"/>
        <v>8719000</v>
      </c>
      <c r="E2111" t="s">
        <v>2032</v>
      </c>
      <c r="F2111" t="s">
        <v>8986</v>
      </c>
      <c r="G2111" t="s">
        <v>8987</v>
      </c>
      <c r="H2111" t="s">
        <v>8988</v>
      </c>
      <c r="I2111" t="s">
        <v>8989</v>
      </c>
    </row>
    <row r="2112" spans="1:9">
      <c r="A2112">
        <v>7684800</v>
      </c>
      <c r="B2112">
        <v>9061600</v>
      </c>
      <c r="C2112">
        <v>8395700</v>
      </c>
      <c r="D2112">
        <f t="shared" si="32"/>
        <v>8395700</v>
      </c>
      <c r="E2112" t="s">
        <v>2033</v>
      </c>
      <c r="F2112" t="s">
        <v>8990</v>
      </c>
      <c r="G2112" t="s">
        <v>8991</v>
      </c>
      <c r="H2112" t="s">
        <v>8992</v>
      </c>
      <c r="I2112" t="s">
        <v>8993</v>
      </c>
    </row>
    <row r="2113" spans="1:9">
      <c r="A2113">
        <v>0</v>
      </c>
      <c r="B2113">
        <v>0</v>
      </c>
      <c r="C2113">
        <v>0</v>
      </c>
      <c r="D2113">
        <f t="shared" si="32"/>
        <v>0</v>
      </c>
      <c r="E2113" t="s">
        <v>2034</v>
      </c>
      <c r="F2113" t="s">
        <v>8994</v>
      </c>
      <c r="G2113" t="s">
        <v>8995</v>
      </c>
      <c r="H2113" t="s">
        <v>8003</v>
      </c>
      <c r="I2113" t="s">
        <v>8996</v>
      </c>
    </row>
    <row r="2114" spans="1:9">
      <c r="A2114">
        <v>423390000</v>
      </c>
      <c r="B2114">
        <v>446820000</v>
      </c>
      <c r="C2114">
        <v>448580000</v>
      </c>
      <c r="D2114">
        <f t="shared" si="32"/>
        <v>446820000</v>
      </c>
      <c r="E2114" t="s">
        <v>2035</v>
      </c>
      <c r="F2114" t="s">
        <v>8997</v>
      </c>
      <c r="G2114" t="s">
        <v>8998</v>
      </c>
      <c r="H2114" t="s">
        <v>2583</v>
      </c>
      <c r="I2114" t="s">
        <v>2747</v>
      </c>
    </row>
    <row r="2115" spans="1:9">
      <c r="A2115">
        <v>4844400</v>
      </c>
      <c r="B2115">
        <v>4806700</v>
      </c>
      <c r="C2115">
        <v>4761800</v>
      </c>
      <c r="D2115">
        <f t="shared" ref="D2115:D2178" si="33">MEDIAN(A2115:C2115)</f>
        <v>4806700</v>
      </c>
      <c r="E2115" t="s">
        <v>2036</v>
      </c>
      <c r="F2115" t="s">
        <v>8999</v>
      </c>
      <c r="G2115" t="s">
        <v>9000</v>
      </c>
      <c r="H2115" t="s">
        <v>2609</v>
      </c>
      <c r="I2115" t="s">
        <v>2536</v>
      </c>
    </row>
    <row r="2116" spans="1:9">
      <c r="A2116">
        <v>0</v>
      </c>
      <c r="B2116">
        <v>0</v>
      </c>
      <c r="C2116">
        <v>0</v>
      </c>
      <c r="D2116">
        <f t="shared" si="33"/>
        <v>0</v>
      </c>
      <c r="E2116" t="s">
        <v>2037</v>
      </c>
      <c r="F2116" t="s">
        <v>9001</v>
      </c>
      <c r="G2116" t="s">
        <v>9002</v>
      </c>
      <c r="H2116" t="s">
        <v>2539</v>
      </c>
      <c r="I2116" t="s">
        <v>9003</v>
      </c>
    </row>
    <row r="2117" spans="1:9">
      <c r="A2117">
        <v>14663000</v>
      </c>
      <c r="B2117">
        <v>13558000</v>
      </c>
      <c r="C2117">
        <v>14730000</v>
      </c>
      <c r="D2117">
        <f t="shared" si="33"/>
        <v>14663000</v>
      </c>
      <c r="E2117" t="s">
        <v>2038</v>
      </c>
      <c r="F2117" t="s">
        <v>9004</v>
      </c>
      <c r="G2117" t="s">
        <v>9005</v>
      </c>
      <c r="H2117" t="s">
        <v>9006</v>
      </c>
      <c r="I2117" t="s">
        <v>2676</v>
      </c>
    </row>
    <row r="2118" spans="1:9">
      <c r="A2118">
        <v>0</v>
      </c>
      <c r="B2118">
        <v>0</v>
      </c>
      <c r="C2118">
        <v>0</v>
      </c>
      <c r="D2118">
        <f t="shared" si="33"/>
        <v>0</v>
      </c>
      <c r="E2118" t="s">
        <v>2039</v>
      </c>
      <c r="F2118" t="s">
        <v>9007</v>
      </c>
      <c r="G2118" t="s">
        <v>9008</v>
      </c>
      <c r="H2118" t="s">
        <v>8957</v>
      </c>
      <c r="I2118" t="s">
        <v>4234</v>
      </c>
    </row>
    <row r="2119" spans="1:9">
      <c r="A2119">
        <v>11826000</v>
      </c>
      <c r="B2119">
        <v>12196000</v>
      </c>
      <c r="C2119">
        <v>12135000</v>
      </c>
      <c r="D2119">
        <f t="shared" si="33"/>
        <v>12135000</v>
      </c>
      <c r="E2119" t="s">
        <v>2040</v>
      </c>
      <c r="F2119" t="s">
        <v>9009</v>
      </c>
      <c r="G2119" t="s">
        <v>9010</v>
      </c>
      <c r="H2119" t="s">
        <v>8764</v>
      </c>
      <c r="I2119" t="s">
        <v>2875</v>
      </c>
    </row>
    <row r="2120" spans="1:9">
      <c r="A2120">
        <v>10315000</v>
      </c>
      <c r="B2120">
        <v>10904000</v>
      </c>
      <c r="C2120">
        <v>10929000</v>
      </c>
      <c r="D2120">
        <f t="shared" si="33"/>
        <v>10904000</v>
      </c>
      <c r="E2120" t="s">
        <v>2041</v>
      </c>
      <c r="F2120" t="s">
        <v>9011</v>
      </c>
      <c r="G2120" t="s">
        <v>9012</v>
      </c>
      <c r="H2120" t="s">
        <v>4032</v>
      </c>
      <c r="I2120" t="s">
        <v>9013</v>
      </c>
    </row>
    <row r="2121" spans="1:9">
      <c r="A2121">
        <v>21043000</v>
      </c>
      <c r="B2121">
        <v>20142000</v>
      </c>
      <c r="C2121">
        <v>18847000</v>
      </c>
      <c r="D2121">
        <f t="shared" si="33"/>
        <v>20142000</v>
      </c>
      <c r="E2121" t="s">
        <v>2042</v>
      </c>
      <c r="F2121" t="s">
        <v>9014</v>
      </c>
      <c r="G2121" t="s">
        <v>9015</v>
      </c>
      <c r="H2121" t="s">
        <v>2609</v>
      </c>
      <c r="I2121" t="s">
        <v>2747</v>
      </c>
    </row>
    <row r="2122" spans="1:9">
      <c r="A2122">
        <v>9391800</v>
      </c>
      <c r="B2122">
        <v>9246000</v>
      </c>
      <c r="C2122">
        <v>9088300</v>
      </c>
      <c r="D2122">
        <f t="shared" si="33"/>
        <v>9246000</v>
      </c>
      <c r="E2122" t="s">
        <v>2043</v>
      </c>
      <c r="F2122" t="s">
        <v>9016</v>
      </c>
      <c r="G2122" t="s">
        <v>9017</v>
      </c>
      <c r="H2122" t="s">
        <v>2609</v>
      </c>
    </row>
    <row r="2123" spans="1:9">
      <c r="A2123">
        <v>2616700</v>
      </c>
      <c r="B2123">
        <v>2757800</v>
      </c>
      <c r="C2123">
        <v>0</v>
      </c>
      <c r="D2123">
        <f t="shared" si="33"/>
        <v>2616700</v>
      </c>
      <c r="E2123" t="s">
        <v>2044</v>
      </c>
      <c r="F2123" t="s">
        <v>9018</v>
      </c>
      <c r="G2123" t="s">
        <v>9019</v>
      </c>
      <c r="H2123" t="s">
        <v>9020</v>
      </c>
      <c r="I2123" t="s">
        <v>9021</v>
      </c>
    </row>
    <row r="2124" spans="1:9">
      <c r="A2124">
        <v>48974000</v>
      </c>
      <c r="B2124">
        <v>60636000</v>
      </c>
      <c r="C2124">
        <v>57219000</v>
      </c>
      <c r="D2124">
        <f t="shared" si="33"/>
        <v>57219000</v>
      </c>
      <c r="E2124" t="s">
        <v>2045</v>
      </c>
      <c r="F2124" t="s">
        <v>9022</v>
      </c>
      <c r="G2124" t="s">
        <v>9023</v>
      </c>
      <c r="H2124" t="s">
        <v>2535</v>
      </c>
    </row>
    <row r="2125" spans="1:9">
      <c r="A2125">
        <v>13197000</v>
      </c>
      <c r="B2125">
        <v>11139000</v>
      </c>
      <c r="C2125">
        <v>12556000</v>
      </c>
      <c r="D2125">
        <f t="shared" si="33"/>
        <v>12556000</v>
      </c>
      <c r="E2125" t="s">
        <v>2046</v>
      </c>
      <c r="F2125" t="s">
        <v>9024</v>
      </c>
      <c r="G2125" t="s">
        <v>2046</v>
      </c>
      <c r="H2125" t="s">
        <v>4569</v>
      </c>
      <c r="I2125" t="s">
        <v>4428</v>
      </c>
    </row>
    <row r="2126" spans="1:9">
      <c r="A2126">
        <v>4268600</v>
      </c>
      <c r="B2126">
        <v>4984600</v>
      </c>
      <c r="C2126">
        <v>4893800</v>
      </c>
      <c r="D2126">
        <f t="shared" si="33"/>
        <v>4893800</v>
      </c>
      <c r="E2126" t="s">
        <v>2047</v>
      </c>
      <c r="F2126" t="s">
        <v>9025</v>
      </c>
      <c r="G2126" t="s">
        <v>9026</v>
      </c>
      <c r="H2126" t="s">
        <v>9027</v>
      </c>
      <c r="I2126" t="s">
        <v>8768</v>
      </c>
    </row>
    <row r="2127" spans="1:9">
      <c r="A2127">
        <v>0</v>
      </c>
      <c r="B2127">
        <v>0</v>
      </c>
      <c r="C2127">
        <v>0</v>
      </c>
      <c r="D2127">
        <f t="shared" si="33"/>
        <v>0</v>
      </c>
      <c r="E2127" t="s">
        <v>2048</v>
      </c>
      <c r="F2127" t="s">
        <v>9028</v>
      </c>
      <c r="G2127" t="s">
        <v>9029</v>
      </c>
      <c r="H2127" t="s">
        <v>3967</v>
      </c>
    </row>
    <row r="2128" spans="1:9">
      <c r="A2128">
        <v>0</v>
      </c>
      <c r="B2128">
        <v>0</v>
      </c>
      <c r="C2128">
        <v>0</v>
      </c>
      <c r="D2128">
        <f t="shared" si="33"/>
        <v>0</v>
      </c>
      <c r="E2128" t="s">
        <v>2049</v>
      </c>
      <c r="F2128" t="s">
        <v>9030</v>
      </c>
      <c r="G2128" t="s">
        <v>9031</v>
      </c>
      <c r="H2128" t="s">
        <v>9032</v>
      </c>
      <c r="I2128" t="s">
        <v>9033</v>
      </c>
    </row>
    <row r="2129" spans="1:9">
      <c r="A2129">
        <v>8109600</v>
      </c>
      <c r="B2129">
        <v>7700100</v>
      </c>
      <c r="C2129">
        <v>7259600</v>
      </c>
      <c r="D2129">
        <f t="shared" si="33"/>
        <v>7700100</v>
      </c>
      <c r="E2129" t="s">
        <v>2050</v>
      </c>
      <c r="F2129" t="s">
        <v>9034</v>
      </c>
      <c r="G2129" t="s">
        <v>9035</v>
      </c>
      <c r="H2129" t="s">
        <v>9036</v>
      </c>
      <c r="I2129" t="s">
        <v>9037</v>
      </c>
    </row>
    <row r="2130" spans="1:9">
      <c r="A2130">
        <v>374590000</v>
      </c>
      <c r="B2130">
        <v>400470000</v>
      </c>
      <c r="C2130">
        <v>421370000</v>
      </c>
      <c r="D2130">
        <f t="shared" si="33"/>
        <v>400470000</v>
      </c>
      <c r="E2130" t="s">
        <v>2051</v>
      </c>
      <c r="F2130" t="s">
        <v>9038</v>
      </c>
      <c r="G2130" t="s">
        <v>9039</v>
      </c>
      <c r="H2130" t="s">
        <v>3636</v>
      </c>
      <c r="I2130" t="s">
        <v>2799</v>
      </c>
    </row>
    <row r="2131" spans="1:9">
      <c r="A2131">
        <v>0</v>
      </c>
      <c r="B2131">
        <v>0</v>
      </c>
      <c r="C2131">
        <v>0</v>
      </c>
      <c r="D2131">
        <f t="shared" si="33"/>
        <v>0</v>
      </c>
      <c r="E2131" t="s">
        <v>2052</v>
      </c>
      <c r="F2131" t="s">
        <v>9040</v>
      </c>
      <c r="G2131" t="s">
        <v>9041</v>
      </c>
      <c r="H2131" t="s">
        <v>9042</v>
      </c>
      <c r="I2131" t="s">
        <v>9043</v>
      </c>
    </row>
    <row r="2132" spans="1:9">
      <c r="A2132">
        <v>0</v>
      </c>
      <c r="B2132">
        <v>0</v>
      </c>
      <c r="C2132">
        <v>0</v>
      </c>
      <c r="D2132">
        <f t="shared" si="33"/>
        <v>0</v>
      </c>
      <c r="E2132" t="s">
        <v>2053</v>
      </c>
      <c r="F2132" t="s">
        <v>9044</v>
      </c>
      <c r="G2132" t="s">
        <v>9045</v>
      </c>
      <c r="H2132" t="s">
        <v>9046</v>
      </c>
      <c r="I2132" t="s">
        <v>9047</v>
      </c>
    </row>
    <row r="2133" spans="1:9">
      <c r="A2133">
        <v>0</v>
      </c>
      <c r="B2133">
        <v>3856200</v>
      </c>
      <c r="C2133">
        <v>3140000</v>
      </c>
      <c r="D2133">
        <f t="shared" si="33"/>
        <v>3140000</v>
      </c>
      <c r="E2133" t="s">
        <v>2054</v>
      </c>
      <c r="F2133" t="s">
        <v>9048</v>
      </c>
      <c r="G2133" t="s">
        <v>9049</v>
      </c>
      <c r="H2133" t="s">
        <v>9050</v>
      </c>
      <c r="I2133" t="s">
        <v>3930</v>
      </c>
    </row>
    <row r="2134" spans="1:9">
      <c r="A2134">
        <v>14603000</v>
      </c>
      <c r="B2134">
        <v>11009000</v>
      </c>
      <c r="C2134">
        <v>13894000</v>
      </c>
      <c r="D2134">
        <f t="shared" si="33"/>
        <v>13894000</v>
      </c>
      <c r="E2134" t="s">
        <v>2055</v>
      </c>
      <c r="F2134" t="s">
        <v>9051</v>
      </c>
      <c r="G2134" t="s">
        <v>9052</v>
      </c>
      <c r="H2134" t="s">
        <v>9053</v>
      </c>
    </row>
    <row r="2135" spans="1:9">
      <c r="A2135">
        <v>0</v>
      </c>
      <c r="B2135">
        <v>0</v>
      </c>
      <c r="C2135">
        <v>0</v>
      </c>
      <c r="D2135">
        <f t="shared" si="33"/>
        <v>0</v>
      </c>
      <c r="E2135" t="s">
        <v>2056</v>
      </c>
      <c r="F2135" t="s">
        <v>9054</v>
      </c>
      <c r="G2135" t="s">
        <v>9055</v>
      </c>
      <c r="H2135" t="s">
        <v>3147</v>
      </c>
      <c r="I2135" t="s">
        <v>4432</v>
      </c>
    </row>
    <row r="2136" spans="1:9">
      <c r="A2136">
        <v>4159700</v>
      </c>
      <c r="B2136">
        <v>4309600</v>
      </c>
      <c r="C2136">
        <v>4158900</v>
      </c>
      <c r="D2136">
        <f t="shared" si="33"/>
        <v>4159700</v>
      </c>
      <c r="E2136" t="s">
        <v>2057</v>
      </c>
      <c r="F2136" t="s">
        <v>9056</v>
      </c>
      <c r="G2136" t="s">
        <v>9057</v>
      </c>
      <c r="H2136" t="s">
        <v>3596</v>
      </c>
      <c r="I2136" t="s">
        <v>3597</v>
      </c>
    </row>
    <row r="2137" spans="1:9">
      <c r="A2137">
        <v>6188800</v>
      </c>
      <c r="B2137">
        <v>7361600</v>
      </c>
      <c r="C2137">
        <v>6991000</v>
      </c>
      <c r="D2137">
        <f t="shared" si="33"/>
        <v>6991000</v>
      </c>
      <c r="E2137" t="s">
        <v>2058</v>
      </c>
      <c r="F2137" t="s">
        <v>9058</v>
      </c>
      <c r="G2137" t="s">
        <v>9059</v>
      </c>
      <c r="H2137" t="s">
        <v>5678</v>
      </c>
      <c r="I2137" t="s">
        <v>9060</v>
      </c>
    </row>
    <row r="2138" spans="1:9">
      <c r="A2138">
        <v>6119200</v>
      </c>
      <c r="B2138">
        <v>5776100</v>
      </c>
      <c r="C2138">
        <v>5798200</v>
      </c>
      <c r="D2138">
        <f t="shared" si="33"/>
        <v>5798200</v>
      </c>
      <c r="E2138" t="s">
        <v>2059</v>
      </c>
      <c r="F2138" t="s">
        <v>9061</v>
      </c>
      <c r="G2138" t="s">
        <v>9062</v>
      </c>
      <c r="H2138" t="s">
        <v>3225</v>
      </c>
      <c r="I2138" t="s">
        <v>9063</v>
      </c>
    </row>
    <row r="2139" spans="1:9">
      <c r="A2139">
        <v>0</v>
      </c>
      <c r="B2139">
        <v>0</v>
      </c>
      <c r="C2139">
        <v>0</v>
      </c>
      <c r="D2139">
        <f t="shared" si="33"/>
        <v>0</v>
      </c>
      <c r="E2139" t="s">
        <v>2060</v>
      </c>
      <c r="F2139" t="s">
        <v>9064</v>
      </c>
      <c r="G2139" t="s">
        <v>9065</v>
      </c>
      <c r="H2139" t="s">
        <v>9066</v>
      </c>
      <c r="I2139" t="s">
        <v>9067</v>
      </c>
    </row>
    <row r="2140" spans="1:9">
      <c r="A2140">
        <v>0</v>
      </c>
      <c r="B2140">
        <v>0</v>
      </c>
      <c r="C2140">
        <v>0</v>
      </c>
      <c r="D2140">
        <f t="shared" si="33"/>
        <v>0</v>
      </c>
      <c r="E2140" t="s">
        <v>2061</v>
      </c>
      <c r="F2140" t="s">
        <v>9068</v>
      </c>
      <c r="G2140" t="s">
        <v>9069</v>
      </c>
      <c r="H2140" t="s">
        <v>9070</v>
      </c>
      <c r="I2140" t="s">
        <v>2875</v>
      </c>
    </row>
    <row r="2141" spans="1:9">
      <c r="A2141">
        <v>10693000</v>
      </c>
      <c r="B2141">
        <v>11280000</v>
      </c>
      <c r="C2141">
        <v>10714000</v>
      </c>
      <c r="D2141">
        <f t="shared" si="33"/>
        <v>10714000</v>
      </c>
      <c r="E2141" t="s">
        <v>2062</v>
      </c>
      <c r="F2141" t="s">
        <v>9071</v>
      </c>
      <c r="G2141" t="s">
        <v>9072</v>
      </c>
      <c r="H2141" t="s">
        <v>8558</v>
      </c>
      <c r="I2141" t="s">
        <v>9073</v>
      </c>
    </row>
    <row r="2142" spans="1:9">
      <c r="A2142">
        <v>19000000</v>
      </c>
      <c r="B2142">
        <v>18401000</v>
      </c>
      <c r="C2142">
        <v>17792000</v>
      </c>
      <c r="D2142">
        <f t="shared" si="33"/>
        <v>18401000</v>
      </c>
      <c r="E2142" t="s">
        <v>2063</v>
      </c>
      <c r="F2142" t="s">
        <v>9074</v>
      </c>
      <c r="G2142" t="s">
        <v>9075</v>
      </c>
      <c r="H2142" t="s">
        <v>9076</v>
      </c>
      <c r="I2142" t="s">
        <v>9077</v>
      </c>
    </row>
    <row r="2143" spans="1:9">
      <c r="A2143">
        <v>0</v>
      </c>
      <c r="B2143">
        <v>0</v>
      </c>
      <c r="C2143">
        <v>0</v>
      </c>
      <c r="D2143">
        <f t="shared" si="33"/>
        <v>0</v>
      </c>
      <c r="E2143" t="s">
        <v>2064</v>
      </c>
      <c r="F2143" t="s">
        <v>9078</v>
      </c>
      <c r="G2143" t="s">
        <v>9079</v>
      </c>
      <c r="H2143" t="s">
        <v>2659</v>
      </c>
      <c r="I2143" t="s">
        <v>3175</v>
      </c>
    </row>
    <row r="2144" spans="1:9">
      <c r="A2144">
        <v>0</v>
      </c>
      <c r="B2144">
        <v>0</v>
      </c>
      <c r="C2144">
        <v>0</v>
      </c>
      <c r="D2144">
        <f t="shared" si="33"/>
        <v>0</v>
      </c>
      <c r="E2144" t="s">
        <v>2065</v>
      </c>
      <c r="F2144" t="s">
        <v>9080</v>
      </c>
      <c r="G2144" t="s">
        <v>9081</v>
      </c>
      <c r="H2144" t="s">
        <v>9082</v>
      </c>
      <c r="I2144" t="s">
        <v>9083</v>
      </c>
    </row>
    <row r="2145" spans="1:9">
      <c r="A2145">
        <v>18271000</v>
      </c>
      <c r="B2145">
        <v>19531000</v>
      </c>
      <c r="C2145">
        <v>18262000</v>
      </c>
      <c r="D2145">
        <f t="shared" si="33"/>
        <v>18271000</v>
      </c>
      <c r="E2145" t="s">
        <v>2066</v>
      </c>
      <c r="F2145" t="s">
        <v>9084</v>
      </c>
      <c r="G2145" t="s">
        <v>9085</v>
      </c>
      <c r="H2145" t="s">
        <v>9086</v>
      </c>
      <c r="I2145" t="s">
        <v>9087</v>
      </c>
    </row>
    <row r="2146" spans="1:9">
      <c r="A2146">
        <v>8599700</v>
      </c>
      <c r="B2146">
        <v>7911600</v>
      </c>
      <c r="C2146">
        <v>8939300</v>
      </c>
      <c r="D2146">
        <f t="shared" si="33"/>
        <v>8599700</v>
      </c>
      <c r="E2146" t="s">
        <v>2067</v>
      </c>
      <c r="F2146" t="s">
        <v>9088</v>
      </c>
      <c r="G2146" t="s">
        <v>9089</v>
      </c>
      <c r="H2146" t="s">
        <v>9090</v>
      </c>
      <c r="I2146" t="s">
        <v>2495</v>
      </c>
    </row>
    <row r="2147" spans="1:9">
      <c r="A2147">
        <v>0</v>
      </c>
      <c r="B2147">
        <v>5978700</v>
      </c>
      <c r="C2147">
        <v>3267200</v>
      </c>
      <c r="D2147">
        <f t="shared" si="33"/>
        <v>3267200</v>
      </c>
      <c r="E2147" t="s">
        <v>2068</v>
      </c>
      <c r="F2147" t="s">
        <v>9091</v>
      </c>
      <c r="G2147" t="s">
        <v>9092</v>
      </c>
      <c r="H2147" t="s">
        <v>9093</v>
      </c>
      <c r="I2147" t="s">
        <v>9094</v>
      </c>
    </row>
    <row r="2148" spans="1:9">
      <c r="A2148">
        <v>5760700</v>
      </c>
      <c r="B2148">
        <v>5794600</v>
      </c>
      <c r="C2148">
        <v>5815300</v>
      </c>
      <c r="D2148">
        <f t="shared" si="33"/>
        <v>5794600</v>
      </c>
      <c r="E2148" t="s">
        <v>2069</v>
      </c>
      <c r="F2148" t="s">
        <v>9095</v>
      </c>
      <c r="G2148" t="s">
        <v>9096</v>
      </c>
      <c r="H2148" t="s">
        <v>2535</v>
      </c>
      <c r="I2148" t="s">
        <v>2875</v>
      </c>
    </row>
    <row r="2149" spans="1:9">
      <c r="A2149">
        <v>7465300</v>
      </c>
      <c r="B2149">
        <v>7497100</v>
      </c>
      <c r="C2149">
        <v>7500400</v>
      </c>
      <c r="D2149">
        <f t="shared" si="33"/>
        <v>7497100</v>
      </c>
      <c r="E2149" t="s">
        <v>2070</v>
      </c>
      <c r="F2149" t="s">
        <v>9097</v>
      </c>
      <c r="G2149" t="s">
        <v>9098</v>
      </c>
      <c r="H2149" t="s">
        <v>2609</v>
      </c>
      <c r="I2149" t="s">
        <v>3992</v>
      </c>
    </row>
    <row r="2150" spans="1:9">
      <c r="A2150">
        <v>7123500</v>
      </c>
      <c r="B2150">
        <v>7325200</v>
      </c>
      <c r="C2150">
        <v>8101600</v>
      </c>
      <c r="D2150">
        <f t="shared" si="33"/>
        <v>7325200</v>
      </c>
      <c r="E2150" t="s">
        <v>2071</v>
      </c>
      <c r="F2150" t="s">
        <v>9099</v>
      </c>
      <c r="G2150" t="s">
        <v>9100</v>
      </c>
      <c r="H2150" t="s">
        <v>2628</v>
      </c>
      <c r="I2150" t="s">
        <v>9101</v>
      </c>
    </row>
    <row r="2151" spans="1:9">
      <c r="A2151">
        <v>0</v>
      </c>
      <c r="B2151">
        <v>0</v>
      </c>
      <c r="C2151">
        <v>0</v>
      </c>
      <c r="D2151">
        <f t="shared" si="33"/>
        <v>0</v>
      </c>
      <c r="E2151" t="s">
        <v>2072</v>
      </c>
      <c r="F2151" t="s">
        <v>9102</v>
      </c>
      <c r="G2151" t="s">
        <v>9103</v>
      </c>
      <c r="H2151" t="s">
        <v>9104</v>
      </c>
      <c r="I2151" t="s">
        <v>9105</v>
      </c>
    </row>
    <row r="2152" spans="1:9">
      <c r="A2152">
        <v>16410000</v>
      </c>
      <c r="B2152">
        <v>23361000</v>
      </c>
      <c r="C2152">
        <v>23354000</v>
      </c>
      <c r="D2152">
        <f t="shared" si="33"/>
        <v>23354000</v>
      </c>
      <c r="E2152" t="s">
        <v>2073</v>
      </c>
      <c r="F2152" t="s">
        <v>9106</v>
      </c>
      <c r="G2152" t="s">
        <v>9107</v>
      </c>
      <c r="H2152" t="s">
        <v>5022</v>
      </c>
    </row>
    <row r="2153" spans="1:9">
      <c r="A2153">
        <v>6784600</v>
      </c>
      <c r="B2153">
        <v>7193000</v>
      </c>
      <c r="C2153">
        <v>7174400</v>
      </c>
      <c r="D2153">
        <f t="shared" si="33"/>
        <v>7174400</v>
      </c>
      <c r="E2153" t="s">
        <v>2074</v>
      </c>
      <c r="F2153" t="s">
        <v>9108</v>
      </c>
      <c r="G2153" t="s">
        <v>9109</v>
      </c>
      <c r="H2153" t="s">
        <v>9110</v>
      </c>
    </row>
    <row r="2154" spans="1:9">
      <c r="A2154">
        <v>18562000</v>
      </c>
      <c r="B2154">
        <v>16653000</v>
      </c>
      <c r="C2154">
        <v>18216000</v>
      </c>
      <c r="D2154">
        <f t="shared" si="33"/>
        <v>18216000</v>
      </c>
      <c r="E2154" t="s">
        <v>2075</v>
      </c>
      <c r="F2154" t="s">
        <v>9111</v>
      </c>
      <c r="G2154" t="s">
        <v>9112</v>
      </c>
      <c r="H2154" t="s">
        <v>2874</v>
      </c>
      <c r="I2154" t="s">
        <v>9113</v>
      </c>
    </row>
    <row r="2155" spans="1:9">
      <c r="A2155">
        <v>4731300</v>
      </c>
      <c r="B2155">
        <v>0</v>
      </c>
      <c r="C2155">
        <v>4501600</v>
      </c>
      <c r="D2155">
        <f t="shared" si="33"/>
        <v>4501600</v>
      </c>
      <c r="E2155" t="s">
        <v>2076</v>
      </c>
      <c r="F2155" t="s">
        <v>9114</v>
      </c>
      <c r="G2155" t="s">
        <v>9115</v>
      </c>
      <c r="H2155" t="s">
        <v>3494</v>
      </c>
      <c r="I2155" t="s">
        <v>9116</v>
      </c>
    </row>
    <row r="2156" spans="1:9">
      <c r="A2156">
        <v>28243000</v>
      </c>
      <c r="B2156">
        <v>30950000</v>
      </c>
      <c r="C2156">
        <v>31718000</v>
      </c>
      <c r="D2156">
        <f t="shared" si="33"/>
        <v>30950000</v>
      </c>
      <c r="E2156" t="s">
        <v>2077</v>
      </c>
      <c r="F2156" t="s">
        <v>9117</v>
      </c>
      <c r="G2156" t="s">
        <v>9118</v>
      </c>
      <c r="H2156" t="s">
        <v>6136</v>
      </c>
    </row>
    <row r="2157" spans="1:9">
      <c r="A2157">
        <v>159840000</v>
      </c>
      <c r="B2157">
        <v>163890000</v>
      </c>
      <c r="C2157">
        <v>164090000</v>
      </c>
      <c r="D2157">
        <f t="shared" si="33"/>
        <v>163890000</v>
      </c>
      <c r="E2157" t="s">
        <v>2078</v>
      </c>
      <c r="F2157" t="s">
        <v>9119</v>
      </c>
      <c r="G2157" t="s">
        <v>9120</v>
      </c>
      <c r="H2157" t="s">
        <v>2805</v>
      </c>
      <c r="I2157" t="s">
        <v>2698</v>
      </c>
    </row>
    <row r="2158" spans="1:9">
      <c r="A2158">
        <v>68837000</v>
      </c>
      <c r="B2158">
        <v>71891000</v>
      </c>
      <c r="C2158">
        <v>73041000</v>
      </c>
      <c r="D2158">
        <f t="shared" si="33"/>
        <v>71891000</v>
      </c>
      <c r="E2158" t="s">
        <v>2079</v>
      </c>
      <c r="F2158" t="s">
        <v>9121</v>
      </c>
      <c r="G2158" t="s">
        <v>9122</v>
      </c>
      <c r="H2158" t="s">
        <v>9123</v>
      </c>
      <c r="I2158" t="s">
        <v>4493</v>
      </c>
    </row>
    <row r="2159" spans="1:9">
      <c r="A2159">
        <v>0</v>
      </c>
      <c r="B2159">
        <v>0</v>
      </c>
      <c r="C2159">
        <v>0</v>
      </c>
      <c r="D2159">
        <f t="shared" si="33"/>
        <v>0</v>
      </c>
      <c r="E2159" t="s">
        <v>2080</v>
      </c>
      <c r="F2159" t="s">
        <v>9124</v>
      </c>
      <c r="G2159" t="s">
        <v>9125</v>
      </c>
      <c r="H2159" t="s">
        <v>2659</v>
      </c>
      <c r="I2159" t="s">
        <v>3175</v>
      </c>
    </row>
    <row r="2160" spans="1:9">
      <c r="A2160">
        <v>0</v>
      </c>
      <c r="B2160">
        <v>0</v>
      </c>
      <c r="C2160">
        <v>0</v>
      </c>
      <c r="D2160">
        <f t="shared" si="33"/>
        <v>0</v>
      </c>
      <c r="E2160" t="s">
        <v>2081</v>
      </c>
      <c r="F2160" t="s">
        <v>9126</v>
      </c>
      <c r="G2160" t="s">
        <v>9127</v>
      </c>
      <c r="H2160" t="s">
        <v>9128</v>
      </c>
      <c r="I2160" t="s">
        <v>9129</v>
      </c>
    </row>
    <row r="2161" spans="1:9">
      <c r="A2161">
        <v>26219000</v>
      </c>
      <c r="B2161">
        <v>26141000</v>
      </c>
      <c r="C2161">
        <v>22008000</v>
      </c>
      <c r="D2161">
        <f t="shared" si="33"/>
        <v>26141000</v>
      </c>
      <c r="E2161" t="s">
        <v>2082</v>
      </c>
      <c r="F2161" t="s">
        <v>9130</v>
      </c>
      <c r="G2161" t="s">
        <v>9131</v>
      </c>
      <c r="H2161" t="s">
        <v>9132</v>
      </c>
      <c r="I2161" t="s">
        <v>9133</v>
      </c>
    </row>
    <row r="2162" spans="1:9">
      <c r="A2162">
        <v>0</v>
      </c>
      <c r="B2162">
        <v>0</v>
      </c>
      <c r="C2162">
        <v>0</v>
      </c>
      <c r="D2162">
        <f t="shared" si="33"/>
        <v>0</v>
      </c>
      <c r="E2162" t="s">
        <v>2083</v>
      </c>
      <c r="F2162" t="s">
        <v>9134</v>
      </c>
      <c r="G2162" t="s">
        <v>9135</v>
      </c>
      <c r="H2162" t="s">
        <v>9136</v>
      </c>
      <c r="I2162" t="s">
        <v>9137</v>
      </c>
    </row>
    <row r="2163" spans="1:9">
      <c r="A2163">
        <v>2284400</v>
      </c>
      <c r="B2163">
        <v>2386200</v>
      </c>
      <c r="C2163">
        <v>0</v>
      </c>
      <c r="D2163">
        <f t="shared" si="33"/>
        <v>2284400</v>
      </c>
      <c r="E2163" t="s">
        <v>2084</v>
      </c>
      <c r="F2163" t="s">
        <v>9138</v>
      </c>
      <c r="G2163" t="s">
        <v>9139</v>
      </c>
      <c r="H2163" t="s">
        <v>9140</v>
      </c>
      <c r="I2163" t="s">
        <v>2875</v>
      </c>
    </row>
    <row r="2164" spans="1:9">
      <c r="A2164">
        <v>9004500</v>
      </c>
      <c r="B2164">
        <v>8669400</v>
      </c>
      <c r="C2164">
        <v>8640200</v>
      </c>
      <c r="D2164">
        <f t="shared" si="33"/>
        <v>8669400</v>
      </c>
      <c r="E2164" t="s">
        <v>2085</v>
      </c>
      <c r="F2164" t="s">
        <v>9141</v>
      </c>
      <c r="G2164" t="s">
        <v>9142</v>
      </c>
      <c r="H2164" t="s">
        <v>7184</v>
      </c>
      <c r="I2164" t="s">
        <v>9143</v>
      </c>
    </row>
    <row r="2165" spans="1:9">
      <c r="A2165">
        <v>9062700</v>
      </c>
      <c r="B2165">
        <v>7902700</v>
      </c>
      <c r="C2165">
        <v>8622900</v>
      </c>
      <c r="D2165">
        <f t="shared" si="33"/>
        <v>8622900</v>
      </c>
      <c r="E2165" t="s">
        <v>2086</v>
      </c>
      <c r="F2165" t="s">
        <v>9144</v>
      </c>
      <c r="G2165" t="s">
        <v>9145</v>
      </c>
      <c r="H2165" t="s">
        <v>9146</v>
      </c>
      <c r="I2165" t="s">
        <v>9147</v>
      </c>
    </row>
    <row r="2166" spans="1:9">
      <c r="A2166">
        <v>126360000</v>
      </c>
      <c r="B2166">
        <v>124650000</v>
      </c>
      <c r="C2166">
        <v>121520000</v>
      </c>
      <c r="D2166">
        <f t="shared" si="33"/>
        <v>124650000</v>
      </c>
      <c r="E2166" t="s">
        <v>2087</v>
      </c>
      <c r="F2166" t="s">
        <v>9148</v>
      </c>
      <c r="G2166" t="s">
        <v>9149</v>
      </c>
      <c r="H2166" t="s">
        <v>9150</v>
      </c>
      <c r="I2166" t="s">
        <v>9151</v>
      </c>
    </row>
    <row r="2167" spans="1:9">
      <c r="A2167">
        <v>25634000</v>
      </c>
      <c r="B2167">
        <v>22577000</v>
      </c>
      <c r="C2167">
        <v>25607000</v>
      </c>
      <c r="D2167">
        <f t="shared" si="33"/>
        <v>25607000</v>
      </c>
      <c r="E2167" t="s">
        <v>2088</v>
      </c>
      <c r="F2167" t="s">
        <v>9152</v>
      </c>
      <c r="G2167" t="s">
        <v>9153</v>
      </c>
      <c r="H2167" t="s">
        <v>9154</v>
      </c>
      <c r="I2167" t="s">
        <v>9155</v>
      </c>
    </row>
    <row r="2168" spans="1:9">
      <c r="A2168">
        <v>4525200</v>
      </c>
      <c r="B2168">
        <v>5312400</v>
      </c>
      <c r="C2168">
        <v>5338200</v>
      </c>
      <c r="D2168">
        <f t="shared" si="33"/>
        <v>5312400</v>
      </c>
      <c r="E2168" t="s">
        <v>2089</v>
      </c>
      <c r="F2168" t="s">
        <v>9156</v>
      </c>
      <c r="G2168" t="s">
        <v>9157</v>
      </c>
      <c r="H2168" t="s">
        <v>9158</v>
      </c>
      <c r="I2168" t="s">
        <v>9159</v>
      </c>
    </row>
    <row r="2169" spans="1:9">
      <c r="A2169">
        <v>0</v>
      </c>
      <c r="B2169">
        <v>0</v>
      </c>
      <c r="C2169">
        <v>0</v>
      </c>
      <c r="D2169">
        <f t="shared" si="33"/>
        <v>0</v>
      </c>
      <c r="E2169" t="s">
        <v>2090</v>
      </c>
      <c r="F2169" t="s">
        <v>9160</v>
      </c>
      <c r="G2169" t="s">
        <v>9161</v>
      </c>
      <c r="H2169" t="s">
        <v>3150</v>
      </c>
      <c r="I2169" t="s">
        <v>2536</v>
      </c>
    </row>
    <row r="2170" spans="1:9">
      <c r="A2170">
        <v>2895400</v>
      </c>
      <c r="B2170">
        <v>3149500</v>
      </c>
      <c r="C2170">
        <v>3305000</v>
      </c>
      <c r="D2170">
        <f t="shared" si="33"/>
        <v>3149500</v>
      </c>
      <c r="E2170" t="s">
        <v>2091</v>
      </c>
      <c r="F2170" t="s">
        <v>9162</v>
      </c>
      <c r="G2170" t="s">
        <v>9163</v>
      </c>
      <c r="H2170" t="s">
        <v>9164</v>
      </c>
      <c r="I2170" t="s">
        <v>2532</v>
      </c>
    </row>
    <row r="2171" spans="1:9">
      <c r="A2171">
        <v>2373400</v>
      </c>
      <c r="B2171">
        <v>1640600</v>
      </c>
      <c r="C2171">
        <v>2344600</v>
      </c>
      <c r="D2171">
        <f t="shared" si="33"/>
        <v>2344600</v>
      </c>
      <c r="E2171" t="s">
        <v>2092</v>
      </c>
      <c r="F2171" t="s">
        <v>9165</v>
      </c>
      <c r="G2171" t="s">
        <v>9166</v>
      </c>
      <c r="H2171" t="s">
        <v>9167</v>
      </c>
    </row>
    <row r="2172" spans="1:9">
      <c r="A2172">
        <v>827690000</v>
      </c>
      <c r="B2172">
        <v>857980000</v>
      </c>
      <c r="C2172">
        <v>919390000</v>
      </c>
      <c r="D2172">
        <f t="shared" si="33"/>
        <v>857980000</v>
      </c>
      <c r="E2172" t="s">
        <v>2093</v>
      </c>
      <c r="F2172" t="s">
        <v>9168</v>
      </c>
      <c r="G2172" t="s">
        <v>9169</v>
      </c>
      <c r="H2172" t="s">
        <v>3098</v>
      </c>
      <c r="I2172" t="s">
        <v>3099</v>
      </c>
    </row>
    <row r="2173" spans="1:9">
      <c r="A2173">
        <v>5434700</v>
      </c>
      <c r="B2173">
        <v>4837400</v>
      </c>
      <c r="C2173">
        <v>5130700</v>
      </c>
      <c r="D2173">
        <f t="shared" si="33"/>
        <v>5130700</v>
      </c>
      <c r="E2173" t="s">
        <v>2094</v>
      </c>
      <c r="F2173" t="s">
        <v>9170</v>
      </c>
      <c r="G2173" t="s">
        <v>9171</v>
      </c>
      <c r="H2173" t="s">
        <v>7532</v>
      </c>
      <c r="I2173" t="s">
        <v>4406</v>
      </c>
    </row>
    <row r="2174" spans="1:9">
      <c r="A2174">
        <v>0</v>
      </c>
      <c r="B2174">
        <v>0</v>
      </c>
      <c r="C2174">
        <v>0</v>
      </c>
      <c r="D2174">
        <f t="shared" si="33"/>
        <v>0</v>
      </c>
      <c r="E2174" t="s">
        <v>2095</v>
      </c>
      <c r="F2174" t="s">
        <v>9172</v>
      </c>
      <c r="G2174" t="s">
        <v>9173</v>
      </c>
      <c r="H2174" t="s">
        <v>4661</v>
      </c>
      <c r="I2174" t="s">
        <v>8530</v>
      </c>
    </row>
    <row r="2175" spans="1:9">
      <c r="A2175">
        <v>0</v>
      </c>
      <c r="B2175">
        <v>0</v>
      </c>
      <c r="C2175">
        <v>0</v>
      </c>
      <c r="D2175">
        <f t="shared" si="33"/>
        <v>0</v>
      </c>
      <c r="E2175" t="s">
        <v>2096</v>
      </c>
      <c r="F2175" t="s">
        <v>9174</v>
      </c>
      <c r="G2175" t="s">
        <v>9175</v>
      </c>
      <c r="H2175" t="s">
        <v>5027</v>
      </c>
      <c r="I2175" t="s">
        <v>9147</v>
      </c>
    </row>
    <row r="2176" spans="1:9">
      <c r="A2176">
        <v>2553700</v>
      </c>
      <c r="B2176">
        <v>2556900</v>
      </c>
      <c r="C2176">
        <v>1804100</v>
      </c>
      <c r="D2176">
        <f t="shared" si="33"/>
        <v>2553700</v>
      </c>
      <c r="E2176" t="s">
        <v>2097</v>
      </c>
      <c r="F2176" t="s">
        <v>9176</v>
      </c>
      <c r="G2176" t="s">
        <v>9177</v>
      </c>
      <c r="H2176" t="s">
        <v>9178</v>
      </c>
      <c r="I2176" t="s">
        <v>2676</v>
      </c>
    </row>
    <row r="2177" spans="1:9">
      <c r="A2177">
        <v>17056000</v>
      </c>
      <c r="B2177">
        <v>16816000</v>
      </c>
      <c r="C2177">
        <v>16616000</v>
      </c>
      <c r="D2177">
        <f t="shared" si="33"/>
        <v>16816000</v>
      </c>
      <c r="E2177" t="s">
        <v>2098</v>
      </c>
      <c r="F2177" t="s">
        <v>9179</v>
      </c>
      <c r="G2177" t="s">
        <v>9180</v>
      </c>
      <c r="H2177" t="s">
        <v>9181</v>
      </c>
      <c r="I2177" t="s">
        <v>2536</v>
      </c>
    </row>
    <row r="2178" spans="1:9">
      <c r="A2178">
        <v>24471000</v>
      </c>
      <c r="B2178">
        <v>23059000</v>
      </c>
      <c r="C2178">
        <v>23167000</v>
      </c>
      <c r="D2178">
        <f t="shared" si="33"/>
        <v>23167000</v>
      </c>
      <c r="E2178" t="s">
        <v>2099</v>
      </c>
      <c r="F2178" t="s">
        <v>9182</v>
      </c>
      <c r="G2178" t="s">
        <v>9183</v>
      </c>
      <c r="H2178" t="s">
        <v>9184</v>
      </c>
      <c r="I2178" t="s">
        <v>3186</v>
      </c>
    </row>
    <row r="2179" spans="1:9">
      <c r="A2179">
        <v>6040200</v>
      </c>
      <c r="B2179">
        <v>5954300</v>
      </c>
      <c r="C2179">
        <v>5577900</v>
      </c>
      <c r="D2179">
        <f t="shared" ref="D2179:D2242" si="34">MEDIAN(A2179:C2179)</f>
        <v>5954300</v>
      </c>
      <c r="E2179" t="s">
        <v>2100</v>
      </c>
      <c r="F2179" t="s">
        <v>9185</v>
      </c>
      <c r="G2179" t="s">
        <v>9186</v>
      </c>
      <c r="H2179" t="s">
        <v>3667</v>
      </c>
      <c r="I2179" t="s">
        <v>2676</v>
      </c>
    </row>
    <row r="2180" spans="1:9">
      <c r="A2180">
        <v>37156000</v>
      </c>
      <c r="B2180">
        <v>36650000</v>
      </c>
      <c r="C2180">
        <v>38131000</v>
      </c>
      <c r="D2180">
        <f t="shared" si="34"/>
        <v>37156000</v>
      </c>
      <c r="E2180" t="s">
        <v>2101</v>
      </c>
      <c r="F2180" t="s">
        <v>9187</v>
      </c>
      <c r="G2180" t="s">
        <v>9188</v>
      </c>
      <c r="H2180" t="s">
        <v>3442</v>
      </c>
      <c r="I2180" t="s">
        <v>3443</v>
      </c>
    </row>
    <row r="2181" spans="1:9">
      <c r="A2181">
        <v>0</v>
      </c>
      <c r="B2181">
        <v>0</v>
      </c>
      <c r="C2181">
        <v>0</v>
      </c>
      <c r="D2181">
        <f t="shared" si="34"/>
        <v>0</v>
      </c>
      <c r="E2181" t="s">
        <v>2102</v>
      </c>
      <c r="F2181" t="s">
        <v>9189</v>
      </c>
      <c r="G2181" t="s">
        <v>9190</v>
      </c>
      <c r="H2181" t="s">
        <v>9191</v>
      </c>
      <c r="I2181" t="s">
        <v>9192</v>
      </c>
    </row>
    <row r="2182" spans="1:9">
      <c r="A2182">
        <v>6140700</v>
      </c>
      <c r="B2182">
        <v>5864800</v>
      </c>
      <c r="C2182">
        <v>6828800</v>
      </c>
      <c r="D2182">
        <f t="shared" si="34"/>
        <v>6140700</v>
      </c>
      <c r="E2182" t="s">
        <v>2480</v>
      </c>
      <c r="F2182" t="s">
        <v>9193</v>
      </c>
      <c r="G2182" t="s">
        <v>9194</v>
      </c>
      <c r="H2182" t="s">
        <v>2546</v>
      </c>
      <c r="I2182" t="s">
        <v>2747</v>
      </c>
    </row>
    <row r="2183" spans="1:9">
      <c r="A2183">
        <v>34657000</v>
      </c>
      <c r="B2183">
        <v>34672000</v>
      </c>
      <c r="C2183">
        <v>34633000</v>
      </c>
      <c r="D2183">
        <f t="shared" si="34"/>
        <v>34657000</v>
      </c>
      <c r="E2183" t="s">
        <v>2103</v>
      </c>
      <c r="F2183" t="s">
        <v>9195</v>
      </c>
      <c r="G2183" t="s">
        <v>9196</v>
      </c>
      <c r="H2183" t="s">
        <v>9197</v>
      </c>
      <c r="I2183" t="s">
        <v>3129</v>
      </c>
    </row>
    <row r="2184" spans="1:9">
      <c r="A2184">
        <v>4918000</v>
      </c>
      <c r="B2184">
        <v>2998600</v>
      </c>
      <c r="C2184">
        <v>4679300</v>
      </c>
      <c r="D2184">
        <f t="shared" si="34"/>
        <v>4679300</v>
      </c>
      <c r="E2184" t="s">
        <v>2104</v>
      </c>
      <c r="F2184" t="s">
        <v>9198</v>
      </c>
      <c r="G2184" t="s">
        <v>9199</v>
      </c>
      <c r="H2184" t="s">
        <v>9200</v>
      </c>
      <c r="I2184" t="s">
        <v>3226</v>
      </c>
    </row>
    <row r="2185" spans="1:9">
      <c r="A2185">
        <v>16079000</v>
      </c>
      <c r="B2185">
        <v>15656000</v>
      </c>
      <c r="C2185">
        <v>16187000</v>
      </c>
      <c r="D2185">
        <f t="shared" si="34"/>
        <v>16079000</v>
      </c>
      <c r="E2185" t="s">
        <v>2105</v>
      </c>
      <c r="F2185" t="s">
        <v>9201</v>
      </c>
      <c r="G2185" t="s">
        <v>9202</v>
      </c>
      <c r="H2185" t="s">
        <v>2609</v>
      </c>
    </row>
    <row r="2186" spans="1:9">
      <c r="A2186">
        <v>2415900</v>
      </c>
      <c r="B2186">
        <v>0</v>
      </c>
      <c r="C2186">
        <v>2387700</v>
      </c>
      <c r="D2186">
        <f t="shared" si="34"/>
        <v>2387700</v>
      </c>
      <c r="E2186" t="s">
        <v>2106</v>
      </c>
      <c r="F2186" t="s">
        <v>9203</v>
      </c>
      <c r="G2186" t="s">
        <v>9204</v>
      </c>
      <c r="H2186" t="s">
        <v>9205</v>
      </c>
      <c r="I2186" t="s">
        <v>9206</v>
      </c>
    </row>
    <row r="2187" spans="1:9">
      <c r="A2187">
        <v>11920000</v>
      </c>
      <c r="B2187">
        <v>11229000</v>
      </c>
      <c r="C2187">
        <v>11856000</v>
      </c>
      <c r="D2187">
        <f t="shared" si="34"/>
        <v>11856000</v>
      </c>
      <c r="E2187" t="s">
        <v>2107</v>
      </c>
      <c r="F2187" t="s">
        <v>9207</v>
      </c>
      <c r="G2187" t="s">
        <v>9208</v>
      </c>
      <c r="H2187" t="s">
        <v>4168</v>
      </c>
      <c r="I2187" t="s">
        <v>9209</v>
      </c>
    </row>
    <row r="2188" spans="1:9">
      <c r="A2188">
        <v>327970000</v>
      </c>
      <c r="B2188">
        <v>339130000</v>
      </c>
      <c r="C2188">
        <v>335700000</v>
      </c>
      <c r="D2188">
        <f t="shared" si="34"/>
        <v>335700000</v>
      </c>
      <c r="E2188" t="s">
        <v>2108</v>
      </c>
      <c r="F2188" t="s">
        <v>9210</v>
      </c>
      <c r="G2188" t="s">
        <v>9211</v>
      </c>
      <c r="H2188" t="s">
        <v>9212</v>
      </c>
      <c r="I2188" t="s">
        <v>6916</v>
      </c>
    </row>
    <row r="2189" spans="1:9">
      <c r="A2189">
        <v>0</v>
      </c>
      <c r="B2189">
        <v>0</v>
      </c>
      <c r="C2189">
        <v>0</v>
      </c>
      <c r="D2189">
        <f t="shared" si="34"/>
        <v>0</v>
      </c>
      <c r="E2189" t="s">
        <v>2109</v>
      </c>
      <c r="F2189" t="s">
        <v>9213</v>
      </c>
      <c r="G2189" t="s">
        <v>9214</v>
      </c>
      <c r="H2189" t="s">
        <v>9215</v>
      </c>
      <c r="I2189" t="s">
        <v>9216</v>
      </c>
    </row>
    <row r="2190" spans="1:9">
      <c r="A2190">
        <v>7808000</v>
      </c>
      <c r="B2190">
        <v>7686800</v>
      </c>
      <c r="C2190">
        <v>7555700</v>
      </c>
      <c r="D2190">
        <f t="shared" si="34"/>
        <v>7686800</v>
      </c>
      <c r="E2190" t="s">
        <v>2110</v>
      </c>
      <c r="F2190" t="s">
        <v>9217</v>
      </c>
      <c r="G2190" t="s">
        <v>9218</v>
      </c>
      <c r="H2190" t="s">
        <v>9219</v>
      </c>
      <c r="I2190" t="s">
        <v>9220</v>
      </c>
    </row>
    <row r="2191" spans="1:9">
      <c r="A2191">
        <v>0</v>
      </c>
      <c r="B2191">
        <v>7990100</v>
      </c>
      <c r="C2191">
        <v>10344000</v>
      </c>
      <c r="D2191">
        <f t="shared" si="34"/>
        <v>7990100</v>
      </c>
      <c r="E2191" t="s">
        <v>2111</v>
      </c>
      <c r="F2191" t="s">
        <v>9221</v>
      </c>
      <c r="G2191" t="s">
        <v>9222</v>
      </c>
      <c r="H2191" t="s">
        <v>9223</v>
      </c>
      <c r="I2191" t="s">
        <v>9224</v>
      </c>
    </row>
    <row r="2192" spans="1:9">
      <c r="A2192">
        <v>9149900</v>
      </c>
      <c r="B2192">
        <v>8700500</v>
      </c>
      <c r="C2192">
        <v>8208200</v>
      </c>
      <c r="D2192">
        <f t="shared" si="34"/>
        <v>8700500</v>
      </c>
      <c r="E2192" t="s">
        <v>2112</v>
      </c>
      <c r="F2192" t="s">
        <v>9225</v>
      </c>
      <c r="G2192" t="s">
        <v>9226</v>
      </c>
      <c r="H2192" t="s">
        <v>9227</v>
      </c>
      <c r="I2192" t="s">
        <v>9228</v>
      </c>
    </row>
    <row r="2193" spans="1:9">
      <c r="A2193">
        <v>0</v>
      </c>
      <c r="B2193">
        <v>0</v>
      </c>
      <c r="C2193">
        <v>0</v>
      </c>
      <c r="D2193">
        <f t="shared" si="34"/>
        <v>0</v>
      </c>
      <c r="E2193" t="s">
        <v>2113</v>
      </c>
      <c r="F2193" t="s">
        <v>9229</v>
      </c>
      <c r="G2193" t="s">
        <v>9230</v>
      </c>
      <c r="H2193" t="s">
        <v>2628</v>
      </c>
      <c r="I2193" t="s">
        <v>2999</v>
      </c>
    </row>
    <row r="2194" spans="1:9">
      <c r="A2194">
        <v>68033000</v>
      </c>
      <c r="B2194">
        <v>72281000</v>
      </c>
      <c r="C2194">
        <v>75711000</v>
      </c>
      <c r="D2194">
        <f t="shared" si="34"/>
        <v>72281000</v>
      </c>
      <c r="E2194" t="s">
        <v>2114</v>
      </c>
      <c r="F2194" t="s">
        <v>9231</v>
      </c>
      <c r="G2194" t="s">
        <v>9232</v>
      </c>
      <c r="H2194" t="s">
        <v>9233</v>
      </c>
      <c r="I2194" t="s">
        <v>2714</v>
      </c>
    </row>
    <row r="2195" spans="1:9">
      <c r="A2195">
        <v>39728000</v>
      </c>
      <c r="B2195">
        <v>42139000</v>
      </c>
      <c r="C2195">
        <v>42805000</v>
      </c>
      <c r="D2195">
        <f t="shared" si="34"/>
        <v>42139000</v>
      </c>
      <c r="E2195" t="s">
        <v>2115</v>
      </c>
      <c r="F2195" t="s">
        <v>9234</v>
      </c>
      <c r="G2195" t="s">
        <v>9235</v>
      </c>
      <c r="H2195" t="s">
        <v>3643</v>
      </c>
      <c r="I2195" t="s">
        <v>2565</v>
      </c>
    </row>
    <row r="2196" spans="1:9">
      <c r="A2196">
        <v>0</v>
      </c>
      <c r="B2196">
        <v>0</v>
      </c>
      <c r="C2196">
        <v>0</v>
      </c>
      <c r="D2196">
        <f t="shared" si="34"/>
        <v>0</v>
      </c>
      <c r="E2196" t="s">
        <v>2116</v>
      </c>
      <c r="F2196" t="s">
        <v>9236</v>
      </c>
      <c r="G2196" t="s">
        <v>9237</v>
      </c>
      <c r="H2196" t="s">
        <v>9238</v>
      </c>
      <c r="I2196" t="s">
        <v>9239</v>
      </c>
    </row>
    <row r="2197" spans="1:9">
      <c r="A2197">
        <v>14910000</v>
      </c>
      <c r="B2197">
        <v>14399000</v>
      </c>
      <c r="C2197">
        <v>15645000</v>
      </c>
      <c r="D2197">
        <f t="shared" si="34"/>
        <v>14910000</v>
      </c>
      <c r="E2197" t="s">
        <v>2481</v>
      </c>
      <c r="F2197" t="s">
        <v>9240</v>
      </c>
      <c r="G2197" t="s">
        <v>9241</v>
      </c>
      <c r="H2197" t="s">
        <v>3780</v>
      </c>
      <c r="I2197" t="s">
        <v>9242</v>
      </c>
    </row>
    <row r="2198" spans="1:9">
      <c r="A2198">
        <v>14756000</v>
      </c>
      <c r="B2198">
        <v>17133000</v>
      </c>
      <c r="C2198">
        <v>16712000</v>
      </c>
      <c r="D2198">
        <f t="shared" si="34"/>
        <v>16712000</v>
      </c>
      <c r="E2198" t="s">
        <v>2117</v>
      </c>
      <c r="F2198" t="s">
        <v>9243</v>
      </c>
      <c r="G2198" t="s">
        <v>9244</v>
      </c>
      <c r="H2198" t="s">
        <v>9245</v>
      </c>
      <c r="I2198" t="s">
        <v>2725</v>
      </c>
    </row>
    <row r="2199" spans="1:9">
      <c r="A2199">
        <v>60457000</v>
      </c>
      <c r="B2199">
        <v>59662000</v>
      </c>
      <c r="C2199">
        <v>59853000</v>
      </c>
      <c r="D2199">
        <f t="shared" si="34"/>
        <v>59853000</v>
      </c>
      <c r="E2199" t="s">
        <v>2118</v>
      </c>
      <c r="F2199" t="s">
        <v>9246</v>
      </c>
      <c r="G2199" t="s">
        <v>9247</v>
      </c>
      <c r="H2199" t="s">
        <v>2802</v>
      </c>
      <c r="I2199" t="s">
        <v>9248</v>
      </c>
    </row>
    <row r="2200" spans="1:9">
      <c r="A2200">
        <v>27553000</v>
      </c>
      <c r="B2200">
        <v>26034000</v>
      </c>
      <c r="C2200">
        <v>26504000</v>
      </c>
      <c r="D2200">
        <f t="shared" si="34"/>
        <v>26504000</v>
      </c>
      <c r="E2200" t="s">
        <v>2119</v>
      </c>
      <c r="F2200" t="s">
        <v>9249</v>
      </c>
      <c r="G2200" t="s">
        <v>9250</v>
      </c>
      <c r="H2200" t="s">
        <v>9251</v>
      </c>
      <c r="I2200" t="s">
        <v>2875</v>
      </c>
    </row>
    <row r="2201" spans="1:9">
      <c r="A2201">
        <v>7046800</v>
      </c>
      <c r="B2201">
        <v>7191000</v>
      </c>
      <c r="C2201">
        <v>7244200</v>
      </c>
      <c r="D2201">
        <f t="shared" si="34"/>
        <v>7191000</v>
      </c>
      <c r="E2201" t="s">
        <v>2120</v>
      </c>
      <c r="F2201" t="s">
        <v>9252</v>
      </c>
      <c r="G2201" t="s">
        <v>9253</v>
      </c>
      <c r="H2201" t="s">
        <v>2535</v>
      </c>
      <c r="I2201" t="s">
        <v>9003</v>
      </c>
    </row>
    <row r="2202" spans="1:9">
      <c r="A2202">
        <v>0</v>
      </c>
      <c r="B2202">
        <v>0</v>
      </c>
      <c r="C2202">
        <v>0</v>
      </c>
      <c r="D2202">
        <f t="shared" si="34"/>
        <v>0</v>
      </c>
      <c r="E2202" t="s">
        <v>2121</v>
      </c>
      <c r="F2202" t="s">
        <v>9254</v>
      </c>
      <c r="G2202" t="s">
        <v>9255</v>
      </c>
      <c r="H2202" t="s">
        <v>9256</v>
      </c>
      <c r="I2202" t="s">
        <v>2536</v>
      </c>
    </row>
    <row r="2203" spans="1:9">
      <c r="A2203">
        <v>4496100</v>
      </c>
      <c r="B2203">
        <v>2897800</v>
      </c>
      <c r="C2203">
        <v>4277900</v>
      </c>
      <c r="D2203">
        <f t="shared" si="34"/>
        <v>4277900</v>
      </c>
      <c r="E2203" t="s">
        <v>2122</v>
      </c>
      <c r="F2203" t="s">
        <v>9257</v>
      </c>
      <c r="G2203" t="s">
        <v>9258</v>
      </c>
      <c r="H2203" t="s">
        <v>9259</v>
      </c>
      <c r="I2203" t="s">
        <v>9260</v>
      </c>
    </row>
    <row r="2204" spans="1:9">
      <c r="A2204">
        <v>7948900</v>
      </c>
      <c r="B2204">
        <v>8092200</v>
      </c>
      <c r="C2204">
        <v>8089800</v>
      </c>
      <c r="D2204">
        <f t="shared" si="34"/>
        <v>8089800</v>
      </c>
      <c r="E2204" t="s">
        <v>2123</v>
      </c>
      <c r="F2204" t="s">
        <v>9261</v>
      </c>
      <c r="G2204" t="s">
        <v>9262</v>
      </c>
      <c r="H2204" t="s">
        <v>2663</v>
      </c>
    </row>
    <row r="2205" spans="1:9">
      <c r="A2205">
        <v>6439100</v>
      </c>
      <c r="B2205">
        <v>6339200</v>
      </c>
      <c r="C2205">
        <v>6231100</v>
      </c>
      <c r="D2205">
        <f t="shared" si="34"/>
        <v>6339200</v>
      </c>
      <c r="E2205" t="s">
        <v>2124</v>
      </c>
      <c r="F2205" t="s">
        <v>9263</v>
      </c>
      <c r="G2205" t="s">
        <v>9264</v>
      </c>
      <c r="H2205" t="s">
        <v>9265</v>
      </c>
      <c r="I2205" t="s">
        <v>9266</v>
      </c>
    </row>
    <row r="2206" spans="1:9">
      <c r="A2206">
        <v>6141500</v>
      </c>
      <c r="B2206">
        <v>4784700</v>
      </c>
      <c r="C2206">
        <v>5813000</v>
      </c>
      <c r="D2206">
        <f t="shared" si="34"/>
        <v>5813000</v>
      </c>
      <c r="E2206" t="s">
        <v>2125</v>
      </c>
      <c r="F2206" t="s">
        <v>9267</v>
      </c>
      <c r="G2206" t="s">
        <v>9268</v>
      </c>
      <c r="H2206" t="s">
        <v>9269</v>
      </c>
      <c r="I2206" t="s">
        <v>9270</v>
      </c>
    </row>
    <row r="2207" spans="1:9">
      <c r="A2207">
        <v>8648600</v>
      </c>
      <c r="B2207">
        <v>7654500</v>
      </c>
      <c r="C2207">
        <v>8346600</v>
      </c>
      <c r="D2207">
        <f t="shared" si="34"/>
        <v>8346600</v>
      </c>
      <c r="E2207" t="s">
        <v>2126</v>
      </c>
      <c r="F2207" t="s">
        <v>9271</v>
      </c>
      <c r="G2207" t="s">
        <v>9272</v>
      </c>
      <c r="H2207" t="s">
        <v>5391</v>
      </c>
      <c r="I2207" t="s">
        <v>9273</v>
      </c>
    </row>
    <row r="2208" spans="1:9">
      <c r="A2208">
        <v>15095000</v>
      </c>
      <c r="B2208">
        <v>15112000</v>
      </c>
      <c r="C2208">
        <v>15102000</v>
      </c>
      <c r="D2208">
        <f t="shared" si="34"/>
        <v>15102000</v>
      </c>
      <c r="E2208" t="s">
        <v>2127</v>
      </c>
      <c r="F2208" t="s">
        <v>9274</v>
      </c>
      <c r="G2208" t="s">
        <v>9275</v>
      </c>
      <c r="H2208" t="s">
        <v>2628</v>
      </c>
      <c r="I2208" t="s">
        <v>9276</v>
      </c>
    </row>
    <row r="2209" spans="1:9">
      <c r="A2209">
        <v>0</v>
      </c>
      <c r="B2209">
        <v>0</v>
      </c>
      <c r="C2209">
        <v>0</v>
      </c>
      <c r="D2209">
        <f t="shared" si="34"/>
        <v>0</v>
      </c>
      <c r="E2209" t="s">
        <v>2128</v>
      </c>
      <c r="F2209" t="s">
        <v>9277</v>
      </c>
      <c r="G2209" t="s">
        <v>9278</v>
      </c>
      <c r="H2209" t="s">
        <v>2609</v>
      </c>
    </row>
    <row r="2210" spans="1:9">
      <c r="A2210">
        <v>0</v>
      </c>
      <c r="B2210">
        <v>0</v>
      </c>
      <c r="C2210">
        <v>0</v>
      </c>
      <c r="D2210">
        <f t="shared" si="34"/>
        <v>0</v>
      </c>
      <c r="E2210" t="s">
        <v>2129</v>
      </c>
      <c r="F2210" t="s">
        <v>9279</v>
      </c>
      <c r="G2210" t="s">
        <v>9280</v>
      </c>
      <c r="H2210" t="s">
        <v>2535</v>
      </c>
      <c r="I2210" t="s">
        <v>2565</v>
      </c>
    </row>
    <row r="2211" spans="1:9">
      <c r="A2211">
        <v>270520000</v>
      </c>
      <c r="B2211">
        <v>264800000</v>
      </c>
      <c r="C2211">
        <v>262120000</v>
      </c>
      <c r="D2211">
        <f t="shared" si="34"/>
        <v>264800000</v>
      </c>
      <c r="E2211" t="s">
        <v>2130</v>
      </c>
      <c r="F2211" t="s">
        <v>9281</v>
      </c>
      <c r="G2211" t="s">
        <v>9282</v>
      </c>
      <c r="H2211" t="s">
        <v>2494</v>
      </c>
      <c r="I2211" t="s">
        <v>3674</v>
      </c>
    </row>
    <row r="2212" spans="1:9">
      <c r="A2212">
        <v>0</v>
      </c>
      <c r="B2212">
        <v>0</v>
      </c>
      <c r="C2212">
        <v>0</v>
      </c>
      <c r="D2212">
        <f t="shared" si="34"/>
        <v>0</v>
      </c>
      <c r="E2212" t="s">
        <v>2131</v>
      </c>
      <c r="F2212" t="s">
        <v>9283</v>
      </c>
      <c r="G2212" t="s">
        <v>9284</v>
      </c>
      <c r="H2212" t="s">
        <v>9285</v>
      </c>
    </row>
    <row r="2213" spans="1:9">
      <c r="A2213">
        <v>0</v>
      </c>
      <c r="B2213">
        <v>0</v>
      </c>
      <c r="C2213">
        <v>0</v>
      </c>
      <c r="D2213">
        <f t="shared" si="34"/>
        <v>0</v>
      </c>
      <c r="E2213" t="s">
        <v>2132</v>
      </c>
      <c r="F2213" t="s">
        <v>9286</v>
      </c>
      <c r="G2213" t="s">
        <v>9287</v>
      </c>
      <c r="H2213" t="s">
        <v>9288</v>
      </c>
      <c r="I2213" t="s">
        <v>9289</v>
      </c>
    </row>
    <row r="2214" spans="1:9">
      <c r="A2214">
        <v>13641000</v>
      </c>
      <c r="B2214">
        <v>13410000</v>
      </c>
      <c r="C2214">
        <v>13213000</v>
      </c>
      <c r="D2214">
        <f t="shared" si="34"/>
        <v>13410000</v>
      </c>
      <c r="E2214" t="s">
        <v>2133</v>
      </c>
      <c r="F2214" t="s">
        <v>9290</v>
      </c>
      <c r="G2214" t="s">
        <v>9291</v>
      </c>
      <c r="H2214" t="s">
        <v>2494</v>
      </c>
      <c r="I2214" t="s">
        <v>9292</v>
      </c>
    </row>
    <row r="2215" spans="1:9">
      <c r="A2215">
        <v>52171000</v>
      </c>
      <c r="B2215">
        <v>51362000</v>
      </c>
      <c r="C2215">
        <v>50485000</v>
      </c>
      <c r="D2215">
        <f t="shared" si="34"/>
        <v>51362000</v>
      </c>
      <c r="E2215" t="s">
        <v>2134</v>
      </c>
      <c r="F2215" t="s">
        <v>9293</v>
      </c>
      <c r="G2215" t="s">
        <v>9294</v>
      </c>
      <c r="H2215" t="s">
        <v>9295</v>
      </c>
    </row>
    <row r="2216" spans="1:9">
      <c r="A2216">
        <v>52906000</v>
      </c>
      <c r="B2216">
        <v>56103000</v>
      </c>
      <c r="C2216">
        <v>52735000</v>
      </c>
      <c r="D2216">
        <f t="shared" si="34"/>
        <v>52906000</v>
      </c>
      <c r="E2216" t="s">
        <v>2135</v>
      </c>
      <c r="F2216" t="s">
        <v>9296</v>
      </c>
      <c r="G2216" t="s">
        <v>9297</v>
      </c>
      <c r="H2216" t="s">
        <v>2494</v>
      </c>
      <c r="I2216" t="s">
        <v>4059</v>
      </c>
    </row>
    <row r="2217" spans="1:9">
      <c r="A2217">
        <v>13892000</v>
      </c>
      <c r="B2217">
        <v>15620000</v>
      </c>
      <c r="C2217">
        <v>13657000</v>
      </c>
      <c r="D2217">
        <f t="shared" si="34"/>
        <v>13892000</v>
      </c>
      <c r="E2217" t="s">
        <v>2136</v>
      </c>
      <c r="F2217" t="s">
        <v>9298</v>
      </c>
      <c r="G2217" t="s">
        <v>9299</v>
      </c>
    </row>
    <row r="2218" spans="1:9">
      <c r="A2218">
        <v>1284300000</v>
      </c>
      <c r="B2218">
        <v>1210000000</v>
      </c>
      <c r="C2218">
        <v>1209800000</v>
      </c>
      <c r="D2218">
        <f t="shared" si="34"/>
        <v>1210000000</v>
      </c>
      <c r="E2218" t="s">
        <v>2482</v>
      </c>
      <c r="F2218" t="s">
        <v>9300</v>
      </c>
      <c r="G2218" t="s">
        <v>9301</v>
      </c>
      <c r="H2218" t="s">
        <v>3498</v>
      </c>
      <c r="I2218" t="s">
        <v>2747</v>
      </c>
    </row>
    <row r="2219" spans="1:9">
      <c r="A2219">
        <v>2588400</v>
      </c>
      <c r="B2219">
        <v>2317100</v>
      </c>
      <c r="C2219">
        <v>2760300</v>
      </c>
      <c r="D2219">
        <f t="shared" si="34"/>
        <v>2588400</v>
      </c>
      <c r="E2219" t="s">
        <v>2137</v>
      </c>
      <c r="F2219" t="s">
        <v>9302</v>
      </c>
      <c r="G2219" t="s">
        <v>9303</v>
      </c>
      <c r="H2219" t="s">
        <v>2628</v>
      </c>
      <c r="I2219" t="s">
        <v>3674</v>
      </c>
    </row>
    <row r="2220" spans="1:9">
      <c r="A2220">
        <v>76840000</v>
      </c>
      <c r="B2220">
        <v>79627000</v>
      </c>
      <c r="C2220">
        <v>78283000</v>
      </c>
      <c r="D2220">
        <f t="shared" si="34"/>
        <v>78283000</v>
      </c>
      <c r="E2220" t="s">
        <v>2138</v>
      </c>
      <c r="F2220" t="s">
        <v>9304</v>
      </c>
      <c r="G2220" t="s">
        <v>9305</v>
      </c>
      <c r="H2220" t="s">
        <v>9306</v>
      </c>
      <c r="I2220" t="s">
        <v>3838</v>
      </c>
    </row>
    <row r="2221" spans="1:9">
      <c r="A2221">
        <v>14259000</v>
      </c>
      <c r="B2221">
        <v>13248000</v>
      </c>
      <c r="C2221">
        <v>13833000</v>
      </c>
      <c r="D2221">
        <f t="shared" si="34"/>
        <v>13833000</v>
      </c>
      <c r="E2221" t="s">
        <v>2139</v>
      </c>
      <c r="F2221" t="s">
        <v>9307</v>
      </c>
      <c r="G2221" t="s">
        <v>9308</v>
      </c>
      <c r="H2221" t="s">
        <v>3667</v>
      </c>
      <c r="I2221" t="s">
        <v>2676</v>
      </c>
    </row>
    <row r="2222" spans="1:9">
      <c r="A2222">
        <v>0</v>
      </c>
      <c r="B2222">
        <v>0</v>
      </c>
      <c r="C2222">
        <v>0</v>
      </c>
      <c r="D2222">
        <f t="shared" si="34"/>
        <v>0</v>
      </c>
      <c r="E2222" t="s">
        <v>2140</v>
      </c>
      <c r="F2222" t="s">
        <v>9309</v>
      </c>
      <c r="G2222" t="s">
        <v>9310</v>
      </c>
      <c r="H2222" t="s">
        <v>3067</v>
      </c>
      <c r="I2222" t="s">
        <v>3288</v>
      </c>
    </row>
    <row r="2223" spans="1:9">
      <c r="A2223">
        <v>18278000</v>
      </c>
      <c r="B2223">
        <v>18609000</v>
      </c>
      <c r="C2223">
        <v>16659000</v>
      </c>
      <c r="D2223">
        <f t="shared" si="34"/>
        <v>18278000</v>
      </c>
      <c r="E2223" t="s">
        <v>2141</v>
      </c>
      <c r="F2223" t="s">
        <v>9311</v>
      </c>
      <c r="G2223" t="s">
        <v>9312</v>
      </c>
      <c r="H2223" t="s">
        <v>9313</v>
      </c>
      <c r="I2223" t="s">
        <v>9314</v>
      </c>
    </row>
    <row r="2224" spans="1:9">
      <c r="A2224">
        <v>12833000</v>
      </c>
      <c r="B2224">
        <v>13151000</v>
      </c>
      <c r="C2224">
        <v>13175000</v>
      </c>
      <c r="D2224">
        <f t="shared" si="34"/>
        <v>13151000</v>
      </c>
      <c r="E2224" t="s">
        <v>2142</v>
      </c>
      <c r="F2224" t="s">
        <v>9315</v>
      </c>
      <c r="G2224" t="s">
        <v>9316</v>
      </c>
      <c r="H2224" t="s">
        <v>9317</v>
      </c>
      <c r="I2224" t="s">
        <v>2875</v>
      </c>
    </row>
    <row r="2225" spans="1:9">
      <c r="A2225">
        <v>0</v>
      </c>
      <c r="B2225">
        <v>0</v>
      </c>
      <c r="C2225">
        <v>0</v>
      </c>
      <c r="D2225">
        <f t="shared" si="34"/>
        <v>0</v>
      </c>
      <c r="E2225" t="s">
        <v>2143</v>
      </c>
      <c r="F2225" t="s">
        <v>9318</v>
      </c>
      <c r="G2225" t="s">
        <v>9319</v>
      </c>
      <c r="H2225" t="s">
        <v>9320</v>
      </c>
      <c r="I2225" t="s">
        <v>9321</v>
      </c>
    </row>
    <row r="2226" spans="1:9">
      <c r="A2226">
        <v>59164000</v>
      </c>
      <c r="B2226">
        <v>65213000</v>
      </c>
      <c r="C2226">
        <v>57556000</v>
      </c>
      <c r="D2226">
        <f t="shared" si="34"/>
        <v>59164000</v>
      </c>
      <c r="E2226" t="s">
        <v>2144</v>
      </c>
      <c r="F2226" t="s">
        <v>9322</v>
      </c>
      <c r="G2226" t="s">
        <v>9323</v>
      </c>
      <c r="H2226" t="s">
        <v>2628</v>
      </c>
      <c r="I2226" t="s">
        <v>2505</v>
      </c>
    </row>
    <row r="2227" spans="1:9">
      <c r="A2227">
        <v>20687000</v>
      </c>
      <c r="B2227">
        <v>20304000</v>
      </c>
      <c r="C2227">
        <v>21022000</v>
      </c>
      <c r="D2227">
        <f t="shared" si="34"/>
        <v>20687000</v>
      </c>
      <c r="E2227" t="s">
        <v>2145</v>
      </c>
      <c r="F2227" t="s">
        <v>9324</v>
      </c>
      <c r="G2227" t="s">
        <v>9325</v>
      </c>
      <c r="H2227" t="s">
        <v>3067</v>
      </c>
      <c r="I2227" t="s">
        <v>2676</v>
      </c>
    </row>
    <row r="2228" spans="1:9">
      <c r="A2228">
        <v>0</v>
      </c>
      <c r="B2228">
        <v>0</v>
      </c>
      <c r="C2228">
        <v>0</v>
      </c>
      <c r="D2228">
        <f t="shared" si="34"/>
        <v>0</v>
      </c>
      <c r="E2228" t="s">
        <v>2146</v>
      </c>
      <c r="F2228" t="s">
        <v>9326</v>
      </c>
      <c r="G2228" t="s">
        <v>9327</v>
      </c>
      <c r="H2228" t="s">
        <v>3094</v>
      </c>
      <c r="I2228" t="s">
        <v>9328</v>
      </c>
    </row>
    <row r="2229" spans="1:9">
      <c r="A2229">
        <v>6782600</v>
      </c>
      <c r="B2229">
        <v>6129300</v>
      </c>
      <c r="C2229">
        <v>0</v>
      </c>
      <c r="D2229">
        <f t="shared" si="34"/>
        <v>6129300</v>
      </c>
      <c r="E2229" t="s">
        <v>2147</v>
      </c>
      <c r="F2229" t="s">
        <v>9329</v>
      </c>
      <c r="G2229" t="s">
        <v>9330</v>
      </c>
      <c r="H2229" t="s">
        <v>9331</v>
      </c>
      <c r="I2229" t="s">
        <v>9332</v>
      </c>
    </row>
    <row r="2230" spans="1:9">
      <c r="A2230">
        <v>0</v>
      </c>
      <c r="B2230">
        <v>0</v>
      </c>
      <c r="C2230">
        <v>0</v>
      </c>
      <c r="D2230">
        <f t="shared" si="34"/>
        <v>0</v>
      </c>
      <c r="E2230" t="s">
        <v>2148</v>
      </c>
      <c r="F2230" t="s">
        <v>9333</v>
      </c>
      <c r="G2230" t="s">
        <v>9334</v>
      </c>
      <c r="H2230" t="s">
        <v>9335</v>
      </c>
    </row>
    <row r="2231" spans="1:9">
      <c r="A2231">
        <v>91006000</v>
      </c>
      <c r="B2231">
        <v>88527000</v>
      </c>
      <c r="C2231">
        <v>101950000</v>
      </c>
      <c r="D2231">
        <f t="shared" si="34"/>
        <v>91006000</v>
      </c>
      <c r="E2231" t="s">
        <v>2149</v>
      </c>
      <c r="F2231" t="s">
        <v>9336</v>
      </c>
      <c r="G2231" t="s">
        <v>9337</v>
      </c>
      <c r="H2231" t="s">
        <v>2697</v>
      </c>
      <c r="I2231" t="s">
        <v>2698</v>
      </c>
    </row>
    <row r="2232" spans="1:9">
      <c r="A2232">
        <v>5671200</v>
      </c>
      <c r="B2232">
        <v>5759200</v>
      </c>
      <c r="C2232">
        <v>5357600</v>
      </c>
      <c r="D2232">
        <f t="shared" si="34"/>
        <v>5671200</v>
      </c>
      <c r="E2232" t="s">
        <v>2150</v>
      </c>
      <c r="F2232" t="s">
        <v>9338</v>
      </c>
      <c r="G2232" t="s">
        <v>9339</v>
      </c>
      <c r="H2232" t="s">
        <v>9340</v>
      </c>
    </row>
    <row r="2233" spans="1:9">
      <c r="A2233">
        <v>7504200</v>
      </c>
      <c r="B2233">
        <v>7310800</v>
      </c>
      <c r="C2233">
        <v>8348100</v>
      </c>
      <c r="D2233">
        <f t="shared" si="34"/>
        <v>7504200</v>
      </c>
      <c r="E2233" t="s">
        <v>2151</v>
      </c>
      <c r="F2233" t="s">
        <v>9341</v>
      </c>
      <c r="G2233" t="s">
        <v>9342</v>
      </c>
      <c r="H2233" t="s">
        <v>9343</v>
      </c>
      <c r="I2233" t="s">
        <v>9344</v>
      </c>
    </row>
    <row r="2234" spans="1:9">
      <c r="A2234">
        <v>11159000</v>
      </c>
      <c r="B2234">
        <v>10990000</v>
      </c>
      <c r="C2234">
        <v>11201000</v>
      </c>
      <c r="D2234">
        <f t="shared" si="34"/>
        <v>11159000</v>
      </c>
      <c r="E2234" t="s">
        <v>2152</v>
      </c>
      <c r="F2234" t="s">
        <v>9345</v>
      </c>
      <c r="G2234" t="s">
        <v>9346</v>
      </c>
      <c r="H2234" t="s">
        <v>9347</v>
      </c>
      <c r="I2234" t="s">
        <v>9348</v>
      </c>
    </row>
    <row r="2235" spans="1:9">
      <c r="A2235">
        <v>0</v>
      </c>
      <c r="B2235">
        <v>4716200</v>
      </c>
      <c r="C2235">
        <v>4714800</v>
      </c>
      <c r="D2235">
        <f t="shared" si="34"/>
        <v>4714800</v>
      </c>
      <c r="E2235" t="s">
        <v>2153</v>
      </c>
      <c r="F2235" t="s">
        <v>9349</v>
      </c>
      <c r="G2235" t="s">
        <v>9350</v>
      </c>
      <c r="H2235" t="s">
        <v>9351</v>
      </c>
      <c r="I2235" t="s">
        <v>9352</v>
      </c>
    </row>
    <row r="2236" spans="1:9">
      <c r="A2236">
        <v>1777400</v>
      </c>
      <c r="B2236">
        <v>1872800</v>
      </c>
      <c r="C2236">
        <v>0</v>
      </c>
      <c r="D2236">
        <f t="shared" si="34"/>
        <v>1777400</v>
      </c>
      <c r="E2236" t="s">
        <v>2154</v>
      </c>
      <c r="F2236" t="s">
        <v>9353</v>
      </c>
      <c r="G2236" t="s">
        <v>9354</v>
      </c>
      <c r="H2236" t="s">
        <v>3147</v>
      </c>
      <c r="I2236" t="s">
        <v>9355</v>
      </c>
    </row>
    <row r="2237" spans="1:9">
      <c r="A2237">
        <v>16808000</v>
      </c>
      <c r="B2237">
        <v>18111000</v>
      </c>
      <c r="C2237">
        <v>18440000</v>
      </c>
      <c r="D2237">
        <f t="shared" si="34"/>
        <v>18111000</v>
      </c>
      <c r="E2237" t="s">
        <v>2155</v>
      </c>
      <c r="F2237" t="s">
        <v>9356</v>
      </c>
      <c r="G2237" t="s">
        <v>9357</v>
      </c>
      <c r="H2237" t="s">
        <v>5818</v>
      </c>
      <c r="I2237" t="s">
        <v>2536</v>
      </c>
    </row>
    <row r="2238" spans="1:9">
      <c r="A2238">
        <v>30990000</v>
      </c>
      <c r="B2238">
        <v>29530000</v>
      </c>
      <c r="C2238">
        <v>29913000</v>
      </c>
      <c r="D2238">
        <f t="shared" si="34"/>
        <v>29913000</v>
      </c>
      <c r="E2238" t="s">
        <v>2156</v>
      </c>
      <c r="F2238" t="s">
        <v>9358</v>
      </c>
      <c r="G2238" t="s">
        <v>9359</v>
      </c>
      <c r="H2238" t="s">
        <v>9360</v>
      </c>
      <c r="I2238" t="s">
        <v>9361</v>
      </c>
    </row>
    <row r="2239" spans="1:9">
      <c r="A2239">
        <v>77391000</v>
      </c>
      <c r="B2239">
        <v>74440000</v>
      </c>
      <c r="C2239">
        <v>72560000</v>
      </c>
      <c r="D2239">
        <f t="shared" si="34"/>
        <v>74440000</v>
      </c>
      <c r="E2239" t="s">
        <v>2157</v>
      </c>
      <c r="F2239" t="s">
        <v>9362</v>
      </c>
      <c r="G2239" t="s">
        <v>9363</v>
      </c>
      <c r="H2239" t="s">
        <v>9364</v>
      </c>
    </row>
    <row r="2240" spans="1:9">
      <c r="A2240">
        <v>85414000</v>
      </c>
      <c r="B2240">
        <v>88120000</v>
      </c>
      <c r="C2240">
        <v>84112000</v>
      </c>
      <c r="D2240">
        <f t="shared" si="34"/>
        <v>85414000</v>
      </c>
      <c r="E2240" t="s">
        <v>2158</v>
      </c>
      <c r="F2240" t="s">
        <v>9365</v>
      </c>
      <c r="G2240" t="s">
        <v>9366</v>
      </c>
      <c r="H2240" t="s">
        <v>5441</v>
      </c>
    </row>
    <row r="2241" spans="1:9">
      <c r="A2241">
        <v>48017000</v>
      </c>
      <c r="B2241">
        <v>41787000</v>
      </c>
      <c r="C2241">
        <v>41623000</v>
      </c>
      <c r="D2241">
        <f t="shared" si="34"/>
        <v>41787000</v>
      </c>
      <c r="E2241" t="s">
        <v>2159</v>
      </c>
      <c r="F2241" t="s">
        <v>9367</v>
      </c>
      <c r="G2241" t="s">
        <v>9368</v>
      </c>
      <c r="H2241" t="s">
        <v>3577</v>
      </c>
    </row>
    <row r="2242" spans="1:9">
      <c r="A2242">
        <v>5151900</v>
      </c>
      <c r="B2242">
        <v>6029700</v>
      </c>
      <c r="C2242">
        <v>6267700</v>
      </c>
      <c r="D2242">
        <f t="shared" si="34"/>
        <v>6029700</v>
      </c>
      <c r="E2242" t="s">
        <v>2160</v>
      </c>
      <c r="F2242" t="s">
        <v>9369</v>
      </c>
      <c r="G2242" t="s">
        <v>9370</v>
      </c>
      <c r="H2242" t="s">
        <v>2609</v>
      </c>
      <c r="I2242" t="s">
        <v>9371</v>
      </c>
    </row>
    <row r="2243" spans="1:9">
      <c r="A2243">
        <v>0</v>
      </c>
      <c r="B2243">
        <v>0</v>
      </c>
      <c r="C2243">
        <v>0</v>
      </c>
      <c r="D2243">
        <f t="shared" ref="D2243:D2306" si="35">MEDIAN(A2243:C2243)</f>
        <v>0</v>
      </c>
      <c r="E2243" t="s">
        <v>2161</v>
      </c>
      <c r="F2243" t="s">
        <v>9372</v>
      </c>
      <c r="G2243" t="s">
        <v>9373</v>
      </c>
      <c r="H2243" t="s">
        <v>2628</v>
      </c>
      <c r="I2243" t="s">
        <v>9374</v>
      </c>
    </row>
    <row r="2244" spans="1:9">
      <c r="A2244">
        <v>4214800</v>
      </c>
      <c r="B2244">
        <v>0</v>
      </c>
      <c r="C2244">
        <v>4010200</v>
      </c>
      <c r="D2244">
        <f t="shared" si="35"/>
        <v>4010200</v>
      </c>
      <c r="E2244" t="s">
        <v>2162</v>
      </c>
      <c r="F2244" t="s">
        <v>9375</v>
      </c>
      <c r="G2244" t="s">
        <v>9376</v>
      </c>
      <c r="H2244" t="s">
        <v>2609</v>
      </c>
      <c r="I2244" t="s">
        <v>2536</v>
      </c>
    </row>
    <row r="2245" spans="1:9">
      <c r="A2245">
        <v>30349000</v>
      </c>
      <c r="B2245">
        <v>28026000</v>
      </c>
      <c r="C2245">
        <v>29468000</v>
      </c>
      <c r="D2245">
        <f t="shared" si="35"/>
        <v>29468000</v>
      </c>
      <c r="E2245" t="s">
        <v>2163</v>
      </c>
      <c r="F2245" t="s">
        <v>9377</v>
      </c>
      <c r="G2245" t="s">
        <v>9378</v>
      </c>
      <c r="H2245" t="s">
        <v>9379</v>
      </c>
      <c r="I2245" t="s">
        <v>3501</v>
      </c>
    </row>
    <row r="2246" spans="1:9">
      <c r="A2246">
        <v>18160000</v>
      </c>
      <c r="B2246">
        <v>18004000</v>
      </c>
      <c r="C2246">
        <v>18036000</v>
      </c>
      <c r="D2246">
        <f t="shared" si="35"/>
        <v>18036000</v>
      </c>
      <c r="E2246" t="s">
        <v>2164</v>
      </c>
      <c r="F2246" t="s">
        <v>9380</v>
      </c>
      <c r="G2246" t="s">
        <v>9381</v>
      </c>
      <c r="H2246" t="s">
        <v>2750</v>
      </c>
      <c r="I2246" t="s">
        <v>9382</v>
      </c>
    </row>
    <row r="2247" spans="1:9">
      <c r="A2247">
        <v>17931000</v>
      </c>
      <c r="B2247">
        <v>18008000</v>
      </c>
      <c r="C2247">
        <v>19849000</v>
      </c>
      <c r="D2247">
        <f t="shared" si="35"/>
        <v>18008000</v>
      </c>
      <c r="E2247" t="s">
        <v>2165</v>
      </c>
      <c r="F2247" t="s">
        <v>9383</v>
      </c>
      <c r="G2247" t="s">
        <v>9384</v>
      </c>
      <c r="H2247" t="s">
        <v>5481</v>
      </c>
      <c r="I2247" t="s">
        <v>9385</v>
      </c>
    </row>
    <row r="2248" spans="1:9">
      <c r="A2248">
        <v>0</v>
      </c>
      <c r="B2248">
        <v>0</v>
      </c>
      <c r="C2248">
        <v>0</v>
      </c>
      <c r="D2248">
        <f t="shared" si="35"/>
        <v>0</v>
      </c>
      <c r="E2248" t="s">
        <v>2166</v>
      </c>
      <c r="F2248" t="s">
        <v>9386</v>
      </c>
      <c r="G2248" t="s">
        <v>9387</v>
      </c>
      <c r="H2248" t="s">
        <v>4656</v>
      </c>
      <c r="I2248" t="s">
        <v>5525</v>
      </c>
    </row>
    <row r="2249" spans="1:9">
      <c r="A2249">
        <v>4289600</v>
      </c>
      <c r="B2249">
        <v>3306100</v>
      </c>
      <c r="C2249">
        <v>3712700</v>
      </c>
      <c r="D2249">
        <f t="shared" si="35"/>
        <v>3712700</v>
      </c>
      <c r="E2249" t="s">
        <v>2167</v>
      </c>
      <c r="F2249" t="s">
        <v>9388</v>
      </c>
      <c r="G2249" t="s">
        <v>9389</v>
      </c>
      <c r="H2249" t="s">
        <v>9390</v>
      </c>
      <c r="I2249" t="s">
        <v>9391</v>
      </c>
    </row>
    <row r="2250" spans="1:9">
      <c r="A2250">
        <v>0</v>
      </c>
      <c r="B2250">
        <v>6420100</v>
      </c>
      <c r="C2250">
        <v>6418200</v>
      </c>
      <c r="D2250">
        <f t="shared" si="35"/>
        <v>6418200</v>
      </c>
      <c r="E2250" t="s">
        <v>2168</v>
      </c>
      <c r="F2250" t="s">
        <v>9392</v>
      </c>
      <c r="G2250" t="s">
        <v>9393</v>
      </c>
      <c r="H2250" t="s">
        <v>2535</v>
      </c>
    </row>
    <row r="2251" spans="1:9">
      <c r="A2251">
        <v>3897400</v>
      </c>
      <c r="B2251">
        <v>3273800</v>
      </c>
      <c r="C2251">
        <v>3299300</v>
      </c>
      <c r="D2251">
        <f t="shared" si="35"/>
        <v>3299300</v>
      </c>
      <c r="E2251" t="s">
        <v>2169</v>
      </c>
      <c r="F2251" t="s">
        <v>9394</v>
      </c>
      <c r="G2251" t="s">
        <v>9395</v>
      </c>
      <c r="H2251" t="s">
        <v>9396</v>
      </c>
      <c r="I2251" t="s">
        <v>3310</v>
      </c>
    </row>
    <row r="2252" spans="1:9">
      <c r="A2252">
        <v>0</v>
      </c>
      <c r="B2252">
        <v>0</v>
      </c>
      <c r="C2252">
        <v>0</v>
      </c>
      <c r="D2252">
        <f t="shared" si="35"/>
        <v>0</v>
      </c>
      <c r="E2252" t="s">
        <v>2170</v>
      </c>
      <c r="F2252" t="s">
        <v>9397</v>
      </c>
      <c r="G2252" t="s">
        <v>9398</v>
      </c>
      <c r="H2252" t="s">
        <v>9399</v>
      </c>
      <c r="I2252" t="s">
        <v>9400</v>
      </c>
    </row>
    <row r="2253" spans="1:9">
      <c r="A2253">
        <v>4050100</v>
      </c>
      <c r="B2253">
        <v>4263200</v>
      </c>
      <c r="C2253">
        <v>4410000</v>
      </c>
      <c r="D2253">
        <f t="shared" si="35"/>
        <v>4263200</v>
      </c>
      <c r="E2253" t="s">
        <v>2171</v>
      </c>
      <c r="F2253" t="s">
        <v>9401</v>
      </c>
      <c r="G2253" t="s">
        <v>9402</v>
      </c>
      <c r="H2253" t="s">
        <v>9403</v>
      </c>
      <c r="I2253" t="s">
        <v>9404</v>
      </c>
    </row>
    <row r="2254" spans="1:9">
      <c r="A2254">
        <v>4851800</v>
      </c>
      <c r="B2254">
        <v>5737500</v>
      </c>
      <c r="C2254">
        <v>5540400</v>
      </c>
      <c r="D2254">
        <f t="shared" si="35"/>
        <v>5540400</v>
      </c>
      <c r="E2254" t="s">
        <v>2172</v>
      </c>
      <c r="F2254" t="s">
        <v>9405</v>
      </c>
      <c r="G2254" t="s">
        <v>2172</v>
      </c>
      <c r="H2254" t="s">
        <v>2609</v>
      </c>
      <c r="I2254" t="s">
        <v>2536</v>
      </c>
    </row>
    <row r="2255" spans="1:9">
      <c r="A2255">
        <v>37216000</v>
      </c>
      <c r="B2255">
        <v>39213000</v>
      </c>
      <c r="C2255">
        <v>31568000</v>
      </c>
      <c r="D2255">
        <f t="shared" si="35"/>
        <v>37216000</v>
      </c>
      <c r="E2255" t="s">
        <v>2173</v>
      </c>
      <c r="F2255" t="s">
        <v>9406</v>
      </c>
      <c r="G2255" t="s">
        <v>9407</v>
      </c>
      <c r="H2255" t="s">
        <v>8300</v>
      </c>
      <c r="I2255" t="s">
        <v>8301</v>
      </c>
    </row>
    <row r="2256" spans="1:9">
      <c r="A2256">
        <v>3789500</v>
      </c>
      <c r="B2256">
        <v>5206500</v>
      </c>
      <c r="C2256">
        <v>5265200</v>
      </c>
      <c r="D2256">
        <f t="shared" si="35"/>
        <v>5206500</v>
      </c>
      <c r="E2256" t="s">
        <v>2174</v>
      </c>
      <c r="F2256" t="s">
        <v>9408</v>
      </c>
      <c r="G2256" t="s">
        <v>9409</v>
      </c>
      <c r="H2256" t="s">
        <v>9410</v>
      </c>
      <c r="I2256" t="s">
        <v>9411</v>
      </c>
    </row>
    <row r="2257" spans="1:9">
      <c r="A2257">
        <v>5730300</v>
      </c>
      <c r="B2257">
        <v>5193200</v>
      </c>
      <c r="C2257">
        <v>5207800</v>
      </c>
      <c r="D2257">
        <f t="shared" si="35"/>
        <v>5207800</v>
      </c>
      <c r="E2257" t="s">
        <v>2175</v>
      </c>
      <c r="F2257" t="s">
        <v>9412</v>
      </c>
      <c r="G2257" t="s">
        <v>9413</v>
      </c>
      <c r="H2257" t="s">
        <v>9414</v>
      </c>
      <c r="I2257" t="s">
        <v>2729</v>
      </c>
    </row>
    <row r="2258" spans="1:9">
      <c r="A2258">
        <v>80572000</v>
      </c>
      <c r="B2258">
        <v>59365000</v>
      </c>
      <c r="C2258">
        <v>60508000</v>
      </c>
      <c r="D2258">
        <f t="shared" si="35"/>
        <v>60508000</v>
      </c>
      <c r="E2258" t="s">
        <v>2176</v>
      </c>
      <c r="F2258" t="s">
        <v>9415</v>
      </c>
      <c r="G2258" t="s">
        <v>9416</v>
      </c>
      <c r="H2258" t="s">
        <v>3446</v>
      </c>
      <c r="I2258" t="s">
        <v>9417</v>
      </c>
    </row>
    <row r="2259" spans="1:9">
      <c r="A2259">
        <v>54416000</v>
      </c>
      <c r="B2259">
        <v>54934000</v>
      </c>
      <c r="C2259">
        <v>56836000</v>
      </c>
      <c r="D2259">
        <f t="shared" si="35"/>
        <v>54934000</v>
      </c>
      <c r="E2259" t="s">
        <v>2177</v>
      </c>
      <c r="F2259" t="s">
        <v>9418</v>
      </c>
      <c r="G2259" t="s">
        <v>9419</v>
      </c>
      <c r="H2259" t="s">
        <v>9420</v>
      </c>
      <c r="I2259" t="s">
        <v>9421</v>
      </c>
    </row>
    <row r="2260" spans="1:9">
      <c r="A2260">
        <v>6683900</v>
      </c>
      <c r="B2260">
        <v>6697900</v>
      </c>
      <c r="C2260">
        <v>5811600</v>
      </c>
      <c r="D2260">
        <f t="shared" si="35"/>
        <v>6683900</v>
      </c>
      <c r="E2260" t="s">
        <v>2178</v>
      </c>
      <c r="F2260" t="s">
        <v>9422</v>
      </c>
      <c r="G2260" t="s">
        <v>9423</v>
      </c>
      <c r="H2260" t="s">
        <v>9424</v>
      </c>
      <c r="I2260" t="s">
        <v>9425</v>
      </c>
    </row>
    <row r="2261" spans="1:9">
      <c r="A2261">
        <v>2667800</v>
      </c>
      <c r="B2261">
        <v>2671100</v>
      </c>
      <c r="C2261">
        <v>0</v>
      </c>
      <c r="D2261">
        <f t="shared" si="35"/>
        <v>2667800</v>
      </c>
      <c r="E2261" t="s">
        <v>2179</v>
      </c>
      <c r="F2261" t="s">
        <v>9426</v>
      </c>
      <c r="G2261" t="s">
        <v>9427</v>
      </c>
      <c r="H2261" t="s">
        <v>2659</v>
      </c>
      <c r="I2261" t="s">
        <v>9428</v>
      </c>
    </row>
    <row r="2262" spans="1:9">
      <c r="A2262">
        <v>47351000</v>
      </c>
      <c r="B2262">
        <v>47554000</v>
      </c>
      <c r="C2262">
        <v>46564000</v>
      </c>
      <c r="D2262">
        <f t="shared" si="35"/>
        <v>47351000</v>
      </c>
      <c r="E2262" t="s">
        <v>2180</v>
      </c>
      <c r="F2262" t="s">
        <v>9429</v>
      </c>
      <c r="G2262" t="s">
        <v>9430</v>
      </c>
      <c r="H2262" t="s">
        <v>9431</v>
      </c>
      <c r="I2262" t="s">
        <v>9432</v>
      </c>
    </row>
    <row r="2263" spans="1:9">
      <c r="A2263">
        <v>0</v>
      </c>
      <c r="B2263">
        <v>0</v>
      </c>
      <c r="C2263">
        <v>0</v>
      </c>
      <c r="D2263">
        <f t="shared" si="35"/>
        <v>0</v>
      </c>
      <c r="E2263" t="s">
        <v>2181</v>
      </c>
      <c r="F2263" t="s">
        <v>9433</v>
      </c>
      <c r="G2263" t="s">
        <v>9434</v>
      </c>
      <c r="H2263" t="s">
        <v>2628</v>
      </c>
      <c r="I2263" t="s">
        <v>9435</v>
      </c>
    </row>
    <row r="2264" spans="1:9">
      <c r="A2264">
        <v>3097200</v>
      </c>
      <c r="B2264">
        <v>3049500</v>
      </c>
      <c r="C2264">
        <v>3116900</v>
      </c>
      <c r="D2264">
        <f t="shared" si="35"/>
        <v>3097200</v>
      </c>
      <c r="E2264" t="s">
        <v>2182</v>
      </c>
      <c r="F2264" t="s">
        <v>9436</v>
      </c>
      <c r="G2264" t="s">
        <v>9437</v>
      </c>
      <c r="H2264" t="s">
        <v>3147</v>
      </c>
      <c r="I2264" t="s">
        <v>5469</v>
      </c>
    </row>
    <row r="2265" spans="1:9">
      <c r="A2265">
        <v>12971000</v>
      </c>
      <c r="B2265">
        <v>10821000</v>
      </c>
      <c r="C2265">
        <v>13391000</v>
      </c>
      <c r="D2265">
        <f t="shared" si="35"/>
        <v>12971000</v>
      </c>
      <c r="E2265" t="s">
        <v>2183</v>
      </c>
      <c r="F2265" t="s">
        <v>9438</v>
      </c>
      <c r="G2265" t="s">
        <v>9439</v>
      </c>
      <c r="H2265" t="s">
        <v>9440</v>
      </c>
      <c r="I2265" t="s">
        <v>3288</v>
      </c>
    </row>
    <row r="2266" spans="1:9">
      <c r="A2266">
        <v>15025000</v>
      </c>
      <c r="B2266">
        <v>13023000</v>
      </c>
      <c r="C2266">
        <v>13846000</v>
      </c>
      <c r="D2266">
        <f t="shared" si="35"/>
        <v>13846000</v>
      </c>
      <c r="E2266" t="s">
        <v>2184</v>
      </c>
      <c r="F2266" t="s">
        <v>9441</v>
      </c>
      <c r="G2266" t="s">
        <v>9442</v>
      </c>
      <c r="H2266" t="s">
        <v>8703</v>
      </c>
      <c r="I2266" t="s">
        <v>3288</v>
      </c>
    </row>
    <row r="2267" spans="1:9">
      <c r="A2267">
        <v>0</v>
      </c>
      <c r="B2267">
        <v>0</v>
      </c>
      <c r="C2267">
        <v>0</v>
      </c>
      <c r="D2267">
        <f t="shared" si="35"/>
        <v>0</v>
      </c>
      <c r="E2267" t="s">
        <v>2185</v>
      </c>
      <c r="F2267" t="s">
        <v>9443</v>
      </c>
      <c r="G2267" t="s">
        <v>9444</v>
      </c>
      <c r="H2267" t="s">
        <v>2535</v>
      </c>
      <c r="I2267" t="s">
        <v>2743</v>
      </c>
    </row>
    <row r="2268" spans="1:9">
      <c r="A2268">
        <v>3193100</v>
      </c>
      <c r="B2268">
        <v>3548700</v>
      </c>
      <c r="C2268">
        <v>3694300</v>
      </c>
      <c r="D2268">
        <f t="shared" si="35"/>
        <v>3548700</v>
      </c>
      <c r="E2268" t="s">
        <v>2186</v>
      </c>
      <c r="F2268" t="s">
        <v>9445</v>
      </c>
      <c r="G2268" t="s">
        <v>9446</v>
      </c>
      <c r="H2268" t="s">
        <v>3147</v>
      </c>
    </row>
    <row r="2269" spans="1:9">
      <c r="A2269">
        <v>0</v>
      </c>
      <c r="B2269">
        <v>0</v>
      </c>
      <c r="C2269">
        <v>0</v>
      </c>
      <c r="D2269">
        <f t="shared" si="35"/>
        <v>0</v>
      </c>
      <c r="E2269" t="s">
        <v>2187</v>
      </c>
      <c r="F2269" t="s">
        <v>9447</v>
      </c>
      <c r="G2269" t="s">
        <v>9448</v>
      </c>
    </row>
    <row r="2270" spans="1:9">
      <c r="A2270">
        <v>3690000</v>
      </c>
      <c r="B2270">
        <v>0</v>
      </c>
      <c r="C2270">
        <v>4099200</v>
      </c>
      <c r="D2270">
        <f t="shared" si="35"/>
        <v>3690000</v>
      </c>
      <c r="E2270" t="s">
        <v>2188</v>
      </c>
      <c r="F2270" t="s">
        <v>9449</v>
      </c>
      <c r="G2270" t="s">
        <v>9450</v>
      </c>
      <c r="H2270" t="s">
        <v>9451</v>
      </c>
    </row>
    <row r="2271" spans="1:9">
      <c r="A2271">
        <v>0</v>
      </c>
      <c r="B2271">
        <v>0</v>
      </c>
      <c r="C2271">
        <v>0</v>
      </c>
      <c r="D2271">
        <f t="shared" si="35"/>
        <v>0</v>
      </c>
      <c r="E2271" t="s">
        <v>2189</v>
      </c>
      <c r="F2271" t="s">
        <v>9452</v>
      </c>
      <c r="G2271" t="s">
        <v>9453</v>
      </c>
      <c r="H2271" t="s">
        <v>9454</v>
      </c>
      <c r="I2271" t="s">
        <v>9455</v>
      </c>
    </row>
    <row r="2272" spans="1:9">
      <c r="A2272">
        <v>73567000</v>
      </c>
      <c r="B2272">
        <v>73975000</v>
      </c>
      <c r="C2272">
        <v>72343000</v>
      </c>
      <c r="D2272">
        <f t="shared" si="35"/>
        <v>73567000</v>
      </c>
      <c r="E2272" t="s">
        <v>2190</v>
      </c>
      <c r="F2272" t="s">
        <v>9456</v>
      </c>
      <c r="G2272" t="s">
        <v>9457</v>
      </c>
      <c r="H2272" t="s">
        <v>2682</v>
      </c>
      <c r="I2272" t="s">
        <v>3674</v>
      </c>
    </row>
    <row r="2273" spans="1:9">
      <c r="A2273">
        <v>16548000</v>
      </c>
      <c r="B2273">
        <v>16977000</v>
      </c>
      <c r="C2273">
        <v>16335000</v>
      </c>
      <c r="D2273">
        <f t="shared" si="35"/>
        <v>16548000</v>
      </c>
      <c r="E2273" t="s">
        <v>2191</v>
      </c>
      <c r="F2273" t="s">
        <v>9458</v>
      </c>
      <c r="G2273" t="s">
        <v>9459</v>
      </c>
      <c r="H2273" t="s">
        <v>2628</v>
      </c>
      <c r="I2273" t="s">
        <v>9460</v>
      </c>
    </row>
    <row r="2274" spans="1:9">
      <c r="A2274">
        <v>62479000</v>
      </c>
      <c r="B2274">
        <v>58812000</v>
      </c>
      <c r="C2274">
        <v>61047000</v>
      </c>
      <c r="D2274">
        <f t="shared" si="35"/>
        <v>61047000</v>
      </c>
      <c r="E2274" t="s">
        <v>2192</v>
      </c>
      <c r="F2274" t="s">
        <v>9461</v>
      </c>
      <c r="G2274" t="s">
        <v>9462</v>
      </c>
      <c r="H2274" t="s">
        <v>4336</v>
      </c>
      <c r="I2274" t="s">
        <v>9463</v>
      </c>
    </row>
    <row r="2275" spans="1:9">
      <c r="A2275">
        <v>37433000</v>
      </c>
      <c r="B2275">
        <v>36176000</v>
      </c>
      <c r="C2275">
        <v>25686000</v>
      </c>
      <c r="D2275">
        <f t="shared" si="35"/>
        <v>36176000</v>
      </c>
      <c r="E2275" t="s">
        <v>2193</v>
      </c>
      <c r="F2275" t="s">
        <v>9464</v>
      </c>
      <c r="G2275" t="s">
        <v>9465</v>
      </c>
      <c r="H2275" t="s">
        <v>7967</v>
      </c>
      <c r="I2275" t="s">
        <v>2725</v>
      </c>
    </row>
    <row r="2276" spans="1:9">
      <c r="A2276">
        <v>291500000</v>
      </c>
      <c r="B2276">
        <v>295200000</v>
      </c>
      <c r="C2276">
        <v>290070000</v>
      </c>
      <c r="D2276">
        <f t="shared" si="35"/>
        <v>291500000</v>
      </c>
      <c r="E2276" t="s">
        <v>2194</v>
      </c>
      <c r="F2276" t="s">
        <v>9466</v>
      </c>
      <c r="G2276" t="s">
        <v>9467</v>
      </c>
      <c r="H2276" t="s">
        <v>5769</v>
      </c>
      <c r="I2276" t="s">
        <v>2799</v>
      </c>
    </row>
    <row r="2277" spans="1:9">
      <c r="A2277">
        <v>1825700</v>
      </c>
      <c r="B2277">
        <v>1870700</v>
      </c>
      <c r="C2277">
        <v>1870100</v>
      </c>
      <c r="D2277">
        <f t="shared" si="35"/>
        <v>1870100</v>
      </c>
      <c r="E2277" t="s">
        <v>2195</v>
      </c>
      <c r="F2277" t="s">
        <v>9468</v>
      </c>
      <c r="G2277" t="s">
        <v>9469</v>
      </c>
      <c r="H2277" t="s">
        <v>9470</v>
      </c>
    </row>
    <row r="2278" spans="1:9">
      <c r="A2278">
        <v>7380500</v>
      </c>
      <c r="B2278">
        <v>6679900</v>
      </c>
      <c r="C2278">
        <v>7254700</v>
      </c>
      <c r="D2278">
        <f t="shared" si="35"/>
        <v>7254700</v>
      </c>
      <c r="E2278" t="s">
        <v>2196</v>
      </c>
      <c r="F2278" t="s">
        <v>9471</v>
      </c>
      <c r="G2278" t="s">
        <v>9472</v>
      </c>
      <c r="H2278" t="s">
        <v>2583</v>
      </c>
      <c r="I2278" t="s">
        <v>2536</v>
      </c>
    </row>
    <row r="2279" spans="1:9">
      <c r="A2279">
        <v>20581000</v>
      </c>
      <c r="B2279">
        <v>24976000</v>
      </c>
      <c r="C2279">
        <v>25869000</v>
      </c>
      <c r="D2279">
        <f t="shared" si="35"/>
        <v>24976000</v>
      </c>
      <c r="E2279" t="s">
        <v>2197</v>
      </c>
      <c r="F2279" t="s">
        <v>9473</v>
      </c>
      <c r="G2279" t="s">
        <v>9474</v>
      </c>
      <c r="H2279" t="s">
        <v>3348</v>
      </c>
      <c r="I2279" t="s">
        <v>6916</v>
      </c>
    </row>
    <row r="2280" spans="1:9">
      <c r="A2280">
        <v>26710000</v>
      </c>
      <c r="B2280">
        <v>23939000</v>
      </c>
      <c r="C2280">
        <v>29643000</v>
      </c>
      <c r="D2280">
        <f t="shared" si="35"/>
        <v>26710000</v>
      </c>
      <c r="E2280" t="s">
        <v>2483</v>
      </c>
      <c r="F2280" t="s">
        <v>9475</v>
      </c>
      <c r="G2280" t="s">
        <v>9476</v>
      </c>
      <c r="H2280" t="s">
        <v>2546</v>
      </c>
    </row>
    <row r="2281" spans="1:9">
      <c r="A2281">
        <v>16574000</v>
      </c>
      <c r="B2281">
        <v>11892000</v>
      </c>
      <c r="C2281">
        <v>12759000</v>
      </c>
      <c r="D2281">
        <f t="shared" si="35"/>
        <v>12759000</v>
      </c>
      <c r="E2281" t="s">
        <v>2198</v>
      </c>
      <c r="F2281" t="s">
        <v>9477</v>
      </c>
      <c r="G2281" t="s">
        <v>2198</v>
      </c>
      <c r="H2281" t="s">
        <v>2609</v>
      </c>
      <c r="I2281" t="s">
        <v>2536</v>
      </c>
    </row>
    <row r="2282" spans="1:9">
      <c r="A2282">
        <v>5144800</v>
      </c>
      <c r="B2282">
        <v>4829900</v>
      </c>
      <c r="C2282">
        <v>5063500</v>
      </c>
      <c r="D2282">
        <f t="shared" si="35"/>
        <v>5063500</v>
      </c>
      <c r="E2282" t="s">
        <v>2199</v>
      </c>
      <c r="F2282" t="s">
        <v>9478</v>
      </c>
      <c r="G2282" t="s">
        <v>9479</v>
      </c>
      <c r="H2282" t="s">
        <v>9480</v>
      </c>
      <c r="I2282" t="s">
        <v>2725</v>
      </c>
    </row>
    <row r="2283" spans="1:9">
      <c r="A2283">
        <v>30433000</v>
      </c>
      <c r="B2283">
        <v>30329000</v>
      </c>
      <c r="C2283">
        <v>29519000</v>
      </c>
      <c r="D2283">
        <f t="shared" si="35"/>
        <v>30329000</v>
      </c>
      <c r="E2283" t="s">
        <v>2200</v>
      </c>
      <c r="F2283" t="s">
        <v>9481</v>
      </c>
      <c r="G2283" t="s">
        <v>9482</v>
      </c>
      <c r="H2283" t="s">
        <v>9483</v>
      </c>
      <c r="I2283" t="s">
        <v>9484</v>
      </c>
    </row>
    <row r="2284" spans="1:9">
      <c r="A2284">
        <v>0</v>
      </c>
      <c r="B2284">
        <v>0</v>
      </c>
      <c r="C2284">
        <v>0</v>
      </c>
      <c r="D2284">
        <f t="shared" si="35"/>
        <v>0</v>
      </c>
      <c r="E2284" t="s">
        <v>2201</v>
      </c>
      <c r="F2284" t="s">
        <v>9485</v>
      </c>
      <c r="G2284" t="s">
        <v>9486</v>
      </c>
      <c r="H2284" t="s">
        <v>4541</v>
      </c>
      <c r="I2284" t="s">
        <v>9487</v>
      </c>
    </row>
    <row r="2285" spans="1:9">
      <c r="A2285">
        <v>14736000</v>
      </c>
      <c r="B2285">
        <v>13523000</v>
      </c>
      <c r="C2285">
        <v>15293000</v>
      </c>
      <c r="D2285">
        <f t="shared" si="35"/>
        <v>14736000</v>
      </c>
      <c r="E2285" t="s">
        <v>2202</v>
      </c>
      <c r="F2285" t="s">
        <v>9488</v>
      </c>
      <c r="G2285" t="s">
        <v>9489</v>
      </c>
      <c r="H2285" t="s">
        <v>9490</v>
      </c>
      <c r="I2285" t="s">
        <v>9491</v>
      </c>
    </row>
    <row r="2286" spans="1:9">
      <c r="A2286">
        <v>6880100</v>
      </c>
      <c r="B2286">
        <v>7337800</v>
      </c>
      <c r="C2286">
        <v>7557600</v>
      </c>
      <c r="D2286">
        <f t="shared" si="35"/>
        <v>7337800</v>
      </c>
      <c r="E2286" t="s">
        <v>2203</v>
      </c>
      <c r="F2286" t="s">
        <v>9492</v>
      </c>
      <c r="G2286" t="s">
        <v>9493</v>
      </c>
      <c r="H2286" t="s">
        <v>9494</v>
      </c>
      <c r="I2286" t="s">
        <v>2536</v>
      </c>
    </row>
    <row r="2287" spans="1:9">
      <c r="A2287">
        <v>19157000</v>
      </c>
      <c r="B2287">
        <v>19702000</v>
      </c>
      <c r="C2287">
        <v>19696000</v>
      </c>
      <c r="D2287">
        <f t="shared" si="35"/>
        <v>19696000</v>
      </c>
      <c r="E2287" t="s">
        <v>2204</v>
      </c>
      <c r="F2287" t="s">
        <v>9495</v>
      </c>
      <c r="G2287" t="s">
        <v>9496</v>
      </c>
      <c r="H2287" t="s">
        <v>3652</v>
      </c>
      <c r="I2287" t="s">
        <v>4980</v>
      </c>
    </row>
    <row r="2288" spans="1:9">
      <c r="A2288">
        <v>0</v>
      </c>
      <c r="B2288">
        <v>2018400</v>
      </c>
      <c r="C2288">
        <v>2289200</v>
      </c>
      <c r="D2288">
        <f t="shared" si="35"/>
        <v>2018400</v>
      </c>
      <c r="E2288" t="s">
        <v>2205</v>
      </c>
      <c r="F2288" t="s">
        <v>9497</v>
      </c>
      <c r="G2288" t="s">
        <v>9498</v>
      </c>
      <c r="H2288" t="s">
        <v>3386</v>
      </c>
      <c r="I2288" t="s">
        <v>2676</v>
      </c>
    </row>
    <row r="2289" spans="1:9">
      <c r="A2289">
        <v>76970000</v>
      </c>
      <c r="B2289">
        <v>75412000</v>
      </c>
      <c r="C2289">
        <v>74882000</v>
      </c>
      <c r="D2289">
        <f t="shared" si="35"/>
        <v>75412000</v>
      </c>
      <c r="E2289" t="s">
        <v>2206</v>
      </c>
      <c r="F2289" t="s">
        <v>9499</v>
      </c>
      <c r="G2289" t="s">
        <v>9500</v>
      </c>
      <c r="H2289" t="s">
        <v>9501</v>
      </c>
      <c r="I2289" t="s">
        <v>9502</v>
      </c>
    </row>
    <row r="2290" spans="1:9">
      <c r="A2290">
        <v>57954000</v>
      </c>
      <c r="B2290">
        <v>62449000</v>
      </c>
      <c r="C2290">
        <v>60468000</v>
      </c>
      <c r="D2290">
        <f t="shared" si="35"/>
        <v>60468000</v>
      </c>
      <c r="E2290" t="s">
        <v>2207</v>
      </c>
      <c r="F2290" t="s">
        <v>9503</v>
      </c>
      <c r="G2290" t="s">
        <v>9504</v>
      </c>
      <c r="H2290" t="s">
        <v>2802</v>
      </c>
      <c r="I2290" t="s">
        <v>2714</v>
      </c>
    </row>
    <row r="2291" spans="1:9">
      <c r="A2291">
        <v>0</v>
      </c>
      <c r="B2291">
        <v>3955400</v>
      </c>
      <c r="C2291">
        <v>3954200</v>
      </c>
      <c r="D2291">
        <f t="shared" si="35"/>
        <v>3954200</v>
      </c>
      <c r="E2291" t="s">
        <v>2208</v>
      </c>
      <c r="F2291" t="s">
        <v>9505</v>
      </c>
      <c r="G2291" t="s">
        <v>9506</v>
      </c>
      <c r="H2291" t="s">
        <v>2535</v>
      </c>
      <c r="I2291" t="s">
        <v>9507</v>
      </c>
    </row>
    <row r="2292" spans="1:9">
      <c r="A2292">
        <v>0</v>
      </c>
      <c r="B2292">
        <v>0</v>
      </c>
      <c r="C2292">
        <v>0</v>
      </c>
      <c r="D2292">
        <f t="shared" si="35"/>
        <v>0</v>
      </c>
      <c r="E2292" t="s">
        <v>2209</v>
      </c>
      <c r="F2292" t="s">
        <v>9508</v>
      </c>
      <c r="G2292" t="s">
        <v>9509</v>
      </c>
      <c r="H2292" t="s">
        <v>9510</v>
      </c>
      <c r="I2292" t="s">
        <v>9511</v>
      </c>
    </row>
    <row r="2293" spans="1:9">
      <c r="A2293">
        <v>0</v>
      </c>
      <c r="B2293">
        <v>0</v>
      </c>
      <c r="C2293">
        <v>0</v>
      </c>
      <c r="D2293">
        <f t="shared" si="35"/>
        <v>0</v>
      </c>
      <c r="E2293" t="s">
        <v>2210</v>
      </c>
      <c r="F2293" t="s">
        <v>9512</v>
      </c>
      <c r="G2293" t="s">
        <v>9513</v>
      </c>
      <c r="H2293" t="s">
        <v>9514</v>
      </c>
      <c r="I2293" t="s">
        <v>9515</v>
      </c>
    </row>
    <row r="2294" spans="1:9">
      <c r="A2294">
        <v>2681400</v>
      </c>
      <c r="B2294">
        <v>0</v>
      </c>
      <c r="C2294">
        <v>2551300</v>
      </c>
      <c r="D2294">
        <f t="shared" si="35"/>
        <v>2551300</v>
      </c>
      <c r="E2294" t="s">
        <v>2211</v>
      </c>
      <c r="F2294" t="s">
        <v>9516</v>
      </c>
      <c r="G2294" t="s">
        <v>9517</v>
      </c>
      <c r="H2294" t="s">
        <v>4844</v>
      </c>
      <c r="I2294" t="s">
        <v>9518</v>
      </c>
    </row>
    <row r="2295" spans="1:9">
      <c r="A2295">
        <v>0</v>
      </c>
      <c r="B2295">
        <v>0</v>
      </c>
      <c r="C2295">
        <v>0</v>
      </c>
      <c r="D2295">
        <f t="shared" si="35"/>
        <v>0</v>
      </c>
      <c r="E2295" t="s">
        <v>2212</v>
      </c>
      <c r="F2295" t="s">
        <v>9519</v>
      </c>
      <c r="G2295" t="s">
        <v>9520</v>
      </c>
      <c r="H2295" t="s">
        <v>9521</v>
      </c>
    </row>
    <row r="2296" spans="1:9">
      <c r="A2296">
        <v>7824200</v>
      </c>
      <c r="B2296">
        <v>8079900</v>
      </c>
      <c r="C2296">
        <v>7218000</v>
      </c>
      <c r="D2296">
        <f t="shared" si="35"/>
        <v>7824200</v>
      </c>
      <c r="E2296" t="s">
        <v>2213</v>
      </c>
      <c r="F2296" t="s">
        <v>9522</v>
      </c>
      <c r="G2296" t="s">
        <v>9523</v>
      </c>
      <c r="H2296" t="s">
        <v>2778</v>
      </c>
    </row>
    <row r="2297" spans="1:9">
      <c r="A2297">
        <v>0</v>
      </c>
      <c r="B2297">
        <v>0</v>
      </c>
      <c r="C2297">
        <v>0</v>
      </c>
      <c r="D2297">
        <f t="shared" si="35"/>
        <v>0</v>
      </c>
      <c r="E2297" t="s">
        <v>2214</v>
      </c>
      <c r="F2297" t="s">
        <v>9524</v>
      </c>
      <c r="G2297" t="s">
        <v>9525</v>
      </c>
      <c r="H2297" t="s">
        <v>2535</v>
      </c>
    </row>
    <row r="2298" spans="1:9">
      <c r="A2298">
        <v>5763600</v>
      </c>
      <c r="B2298">
        <v>5506900</v>
      </c>
      <c r="C2298">
        <v>5494500</v>
      </c>
      <c r="D2298">
        <f t="shared" si="35"/>
        <v>5506900</v>
      </c>
      <c r="E2298" t="s">
        <v>2215</v>
      </c>
      <c r="F2298" t="s">
        <v>9526</v>
      </c>
      <c r="G2298" t="s">
        <v>9527</v>
      </c>
      <c r="H2298" t="s">
        <v>9528</v>
      </c>
      <c r="I2298" t="s">
        <v>9529</v>
      </c>
    </row>
    <row r="2299" spans="1:9">
      <c r="A2299">
        <v>2018700</v>
      </c>
      <c r="B2299">
        <v>2665100</v>
      </c>
      <c r="C2299">
        <v>2673300</v>
      </c>
      <c r="D2299">
        <f t="shared" si="35"/>
        <v>2665100</v>
      </c>
      <c r="E2299" t="s">
        <v>2216</v>
      </c>
      <c r="F2299" t="s">
        <v>9530</v>
      </c>
      <c r="G2299" t="s">
        <v>9531</v>
      </c>
      <c r="H2299" t="s">
        <v>9532</v>
      </c>
      <c r="I2299" t="s">
        <v>8351</v>
      </c>
    </row>
    <row r="2300" spans="1:9">
      <c r="A2300">
        <v>7177600</v>
      </c>
      <c r="B2300">
        <v>7061900</v>
      </c>
      <c r="C2300">
        <v>7041200</v>
      </c>
      <c r="D2300">
        <f t="shared" si="35"/>
        <v>7061900</v>
      </c>
      <c r="E2300" t="s">
        <v>2217</v>
      </c>
      <c r="F2300" t="s">
        <v>9533</v>
      </c>
      <c r="G2300" t="s">
        <v>9534</v>
      </c>
      <c r="H2300" t="s">
        <v>9535</v>
      </c>
      <c r="I2300" t="s">
        <v>9536</v>
      </c>
    </row>
    <row r="2301" spans="1:9">
      <c r="A2301">
        <v>82193000</v>
      </c>
      <c r="B2301">
        <v>85700000</v>
      </c>
      <c r="C2301">
        <v>74694000</v>
      </c>
      <c r="D2301">
        <f t="shared" si="35"/>
        <v>82193000</v>
      </c>
      <c r="E2301" t="s">
        <v>2218</v>
      </c>
      <c r="F2301" t="s">
        <v>9537</v>
      </c>
      <c r="G2301" t="s">
        <v>9538</v>
      </c>
      <c r="H2301" t="s">
        <v>9539</v>
      </c>
      <c r="I2301" t="s">
        <v>9540</v>
      </c>
    </row>
    <row r="2302" spans="1:9">
      <c r="A2302">
        <v>42924000</v>
      </c>
      <c r="B2302">
        <v>44305000</v>
      </c>
      <c r="C2302">
        <v>44134000</v>
      </c>
      <c r="D2302">
        <f t="shared" si="35"/>
        <v>44134000</v>
      </c>
      <c r="E2302" t="s">
        <v>2219</v>
      </c>
      <c r="F2302" t="s">
        <v>9541</v>
      </c>
      <c r="G2302" t="s">
        <v>9542</v>
      </c>
      <c r="H2302" t="s">
        <v>5678</v>
      </c>
      <c r="I2302" t="s">
        <v>3883</v>
      </c>
    </row>
    <row r="2303" spans="1:9">
      <c r="A2303">
        <v>11267000</v>
      </c>
      <c r="B2303">
        <v>12980000</v>
      </c>
      <c r="C2303">
        <v>11610000</v>
      </c>
      <c r="D2303">
        <f t="shared" si="35"/>
        <v>11610000</v>
      </c>
      <c r="E2303" t="s">
        <v>2220</v>
      </c>
      <c r="F2303" t="s">
        <v>9543</v>
      </c>
      <c r="G2303" t="s">
        <v>9544</v>
      </c>
      <c r="H2303" t="s">
        <v>7433</v>
      </c>
      <c r="I2303" t="s">
        <v>9545</v>
      </c>
    </row>
    <row r="2304" spans="1:9">
      <c r="A2304">
        <v>10215000</v>
      </c>
      <c r="B2304">
        <v>9261300</v>
      </c>
      <c r="C2304">
        <v>11609000</v>
      </c>
      <c r="D2304">
        <f t="shared" si="35"/>
        <v>10215000</v>
      </c>
      <c r="E2304" t="s">
        <v>2221</v>
      </c>
      <c r="F2304" t="s">
        <v>9546</v>
      </c>
      <c r="G2304" t="s">
        <v>9547</v>
      </c>
      <c r="H2304" t="s">
        <v>9548</v>
      </c>
      <c r="I2304" t="s">
        <v>2725</v>
      </c>
    </row>
    <row r="2305" spans="1:9">
      <c r="A2305">
        <v>13498000</v>
      </c>
      <c r="B2305">
        <v>15845000</v>
      </c>
      <c r="C2305">
        <v>16312000</v>
      </c>
      <c r="D2305">
        <f t="shared" si="35"/>
        <v>15845000</v>
      </c>
      <c r="E2305" t="s">
        <v>2222</v>
      </c>
      <c r="F2305" t="s">
        <v>9549</v>
      </c>
      <c r="G2305" t="s">
        <v>9550</v>
      </c>
      <c r="H2305" t="s">
        <v>9551</v>
      </c>
      <c r="I2305" t="s">
        <v>7989</v>
      </c>
    </row>
    <row r="2306" spans="1:9">
      <c r="A2306">
        <v>0</v>
      </c>
      <c r="B2306">
        <v>0</v>
      </c>
      <c r="C2306">
        <v>0</v>
      </c>
      <c r="D2306">
        <f t="shared" si="35"/>
        <v>0</v>
      </c>
      <c r="E2306" t="s">
        <v>2223</v>
      </c>
      <c r="F2306" t="s">
        <v>9552</v>
      </c>
      <c r="G2306" t="s">
        <v>9553</v>
      </c>
      <c r="H2306" t="s">
        <v>9554</v>
      </c>
      <c r="I2306" t="s">
        <v>2532</v>
      </c>
    </row>
    <row r="2307" spans="1:9">
      <c r="A2307">
        <v>19196000</v>
      </c>
      <c r="B2307">
        <v>18898000</v>
      </c>
      <c r="C2307">
        <v>18575000</v>
      </c>
      <c r="D2307">
        <f t="shared" ref="D2307:D2370" si="36">MEDIAN(A2307:C2307)</f>
        <v>18898000</v>
      </c>
      <c r="E2307" t="s">
        <v>2224</v>
      </c>
      <c r="F2307" t="s">
        <v>9555</v>
      </c>
      <c r="G2307" t="s">
        <v>9556</v>
      </c>
      <c r="H2307" t="s">
        <v>5731</v>
      </c>
      <c r="I2307" t="s">
        <v>9557</v>
      </c>
    </row>
    <row r="2308" spans="1:9">
      <c r="A2308">
        <v>0</v>
      </c>
      <c r="B2308">
        <v>0</v>
      </c>
      <c r="C2308">
        <v>0</v>
      </c>
      <c r="D2308">
        <f t="shared" si="36"/>
        <v>0</v>
      </c>
      <c r="E2308" t="s">
        <v>2225</v>
      </c>
      <c r="F2308" t="s">
        <v>9558</v>
      </c>
      <c r="G2308" t="s">
        <v>9559</v>
      </c>
      <c r="H2308" t="s">
        <v>9560</v>
      </c>
      <c r="I2308" t="s">
        <v>9561</v>
      </c>
    </row>
    <row r="2309" spans="1:9">
      <c r="A2309">
        <v>0</v>
      </c>
      <c r="B2309">
        <v>0</v>
      </c>
      <c r="C2309">
        <v>0</v>
      </c>
      <c r="D2309">
        <f t="shared" si="36"/>
        <v>0</v>
      </c>
      <c r="E2309" t="s">
        <v>2226</v>
      </c>
      <c r="F2309" t="s">
        <v>9562</v>
      </c>
      <c r="G2309" t="s">
        <v>9563</v>
      </c>
      <c r="H2309" t="s">
        <v>3703</v>
      </c>
      <c r="I2309" t="s">
        <v>9564</v>
      </c>
    </row>
    <row r="2310" spans="1:9">
      <c r="A2310">
        <v>132590000</v>
      </c>
      <c r="B2310">
        <v>137780000</v>
      </c>
      <c r="C2310">
        <v>128830000</v>
      </c>
      <c r="D2310">
        <f t="shared" si="36"/>
        <v>132590000</v>
      </c>
      <c r="E2310" t="s">
        <v>2227</v>
      </c>
      <c r="F2310" t="s">
        <v>9565</v>
      </c>
      <c r="G2310" t="s">
        <v>9566</v>
      </c>
      <c r="H2310" t="s">
        <v>2663</v>
      </c>
      <c r="I2310" t="s">
        <v>2747</v>
      </c>
    </row>
    <row r="2311" spans="1:9">
      <c r="A2311">
        <v>10448000</v>
      </c>
      <c r="B2311">
        <v>10286000</v>
      </c>
      <c r="C2311">
        <v>10111000</v>
      </c>
      <c r="D2311">
        <f t="shared" si="36"/>
        <v>10286000</v>
      </c>
      <c r="E2311" t="s">
        <v>2228</v>
      </c>
      <c r="F2311" t="s">
        <v>9567</v>
      </c>
      <c r="G2311" t="s">
        <v>9568</v>
      </c>
      <c r="H2311" t="s">
        <v>5385</v>
      </c>
      <c r="I2311" t="s">
        <v>9569</v>
      </c>
    </row>
    <row r="2312" spans="1:9">
      <c r="A2312">
        <v>0</v>
      </c>
      <c r="B2312">
        <v>0</v>
      </c>
      <c r="C2312">
        <v>0</v>
      </c>
      <c r="D2312">
        <f t="shared" si="36"/>
        <v>0</v>
      </c>
      <c r="E2312" t="s">
        <v>2229</v>
      </c>
      <c r="F2312" t="s">
        <v>9570</v>
      </c>
      <c r="G2312" t="s">
        <v>2229</v>
      </c>
      <c r="H2312" t="s">
        <v>2609</v>
      </c>
      <c r="I2312" t="s">
        <v>2536</v>
      </c>
    </row>
    <row r="2313" spans="1:9">
      <c r="A2313">
        <v>7111700</v>
      </c>
      <c r="B2313">
        <v>7120700</v>
      </c>
      <c r="C2313">
        <v>0</v>
      </c>
      <c r="D2313">
        <f t="shared" si="36"/>
        <v>7111700</v>
      </c>
      <c r="E2313" t="s">
        <v>2230</v>
      </c>
      <c r="F2313" t="s">
        <v>9571</v>
      </c>
      <c r="G2313" t="s">
        <v>9572</v>
      </c>
      <c r="H2313" t="s">
        <v>9573</v>
      </c>
      <c r="I2313" t="s">
        <v>2536</v>
      </c>
    </row>
    <row r="2314" spans="1:9">
      <c r="A2314">
        <v>0</v>
      </c>
      <c r="B2314">
        <v>3142900</v>
      </c>
      <c r="C2314">
        <v>2738900</v>
      </c>
      <c r="D2314">
        <f t="shared" si="36"/>
        <v>2738900</v>
      </c>
      <c r="E2314" t="s">
        <v>2231</v>
      </c>
      <c r="F2314" t="s">
        <v>9574</v>
      </c>
      <c r="G2314" t="s">
        <v>9575</v>
      </c>
      <c r="H2314" t="s">
        <v>2531</v>
      </c>
    </row>
    <row r="2315" spans="1:9">
      <c r="A2315">
        <v>25242000</v>
      </c>
      <c r="B2315">
        <v>24402000</v>
      </c>
      <c r="C2315">
        <v>24318000</v>
      </c>
      <c r="D2315">
        <f t="shared" si="36"/>
        <v>24402000</v>
      </c>
      <c r="E2315" t="s">
        <v>2232</v>
      </c>
      <c r="F2315" t="s">
        <v>9576</v>
      </c>
      <c r="G2315" t="s">
        <v>9577</v>
      </c>
      <c r="H2315" t="s">
        <v>9578</v>
      </c>
      <c r="I2315" t="s">
        <v>4139</v>
      </c>
    </row>
    <row r="2316" spans="1:9">
      <c r="A2316">
        <v>0</v>
      </c>
      <c r="B2316">
        <v>0</v>
      </c>
      <c r="C2316">
        <v>0</v>
      </c>
      <c r="D2316">
        <f t="shared" si="36"/>
        <v>0</v>
      </c>
      <c r="E2316" t="s">
        <v>2233</v>
      </c>
      <c r="F2316" t="s">
        <v>9579</v>
      </c>
      <c r="G2316" t="s">
        <v>9580</v>
      </c>
      <c r="H2316" t="s">
        <v>2697</v>
      </c>
      <c r="I2316" t="s">
        <v>2698</v>
      </c>
    </row>
    <row r="2317" spans="1:9">
      <c r="A2317">
        <v>9096800</v>
      </c>
      <c r="B2317">
        <v>8804800</v>
      </c>
      <c r="C2317">
        <v>8728400</v>
      </c>
      <c r="D2317">
        <f t="shared" si="36"/>
        <v>8804800</v>
      </c>
      <c r="E2317" t="s">
        <v>2234</v>
      </c>
      <c r="F2317" t="s">
        <v>9581</v>
      </c>
      <c r="G2317" t="s">
        <v>9582</v>
      </c>
      <c r="H2317" t="s">
        <v>9583</v>
      </c>
      <c r="I2317" t="s">
        <v>9584</v>
      </c>
    </row>
    <row r="2318" spans="1:9">
      <c r="A2318">
        <v>0</v>
      </c>
      <c r="B2318">
        <v>26300000</v>
      </c>
      <c r="C2318">
        <v>29935000</v>
      </c>
      <c r="D2318">
        <f t="shared" si="36"/>
        <v>26300000</v>
      </c>
      <c r="E2318" t="s">
        <v>2235</v>
      </c>
      <c r="F2318" t="s">
        <v>9585</v>
      </c>
      <c r="G2318" t="s">
        <v>9586</v>
      </c>
      <c r="H2318" t="s">
        <v>9587</v>
      </c>
      <c r="I2318" t="s">
        <v>9588</v>
      </c>
    </row>
    <row r="2319" spans="1:9">
      <c r="A2319">
        <v>21473000</v>
      </c>
      <c r="B2319">
        <v>19866000</v>
      </c>
      <c r="C2319">
        <v>20814000</v>
      </c>
      <c r="D2319">
        <f t="shared" si="36"/>
        <v>20814000</v>
      </c>
      <c r="E2319" t="s">
        <v>2236</v>
      </c>
      <c r="F2319" t="s">
        <v>9589</v>
      </c>
      <c r="G2319" t="s">
        <v>9590</v>
      </c>
      <c r="H2319" t="s">
        <v>5622</v>
      </c>
      <c r="I2319" t="s">
        <v>9591</v>
      </c>
    </row>
    <row r="2320" spans="1:9">
      <c r="A2320">
        <v>6502600</v>
      </c>
      <c r="B2320">
        <v>8336600</v>
      </c>
      <c r="C2320">
        <v>8105200</v>
      </c>
      <c r="D2320">
        <f t="shared" si="36"/>
        <v>8105200</v>
      </c>
      <c r="E2320" t="s">
        <v>2237</v>
      </c>
      <c r="F2320" t="s">
        <v>9592</v>
      </c>
      <c r="G2320" t="s">
        <v>9593</v>
      </c>
      <c r="H2320" t="s">
        <v>4442</v>
      </c>
      <c r="I2320" t="s">
        <v>4653</v>
      </c>
    </row>
    <row r="2321" spans="1:9">
      <c r="A2321">
        <v>110170000</v>
      </c>
      <c r="B2321">
        <v>123750000</v>
      </c>
      <c r="C2321">
        <v>117400000</v>
      </c>
      <c r="D2321">
        <f t="shared" si="36"/>
        <v>117400000</v>
      </c>
      <c r="E2321" t="s">
        <v>2238</v>
      </c>
      <c r="F2321" t="s">
        <v>9594</v>
      </c>
      <c r="G2321" t="s">
        <v>9595</v>
      </c>
      <c r="H2321" t="s">
        <v>7289</v>
      </c>
      <c r="I2321" t="s">
        <v>9596</v>
      </c>
    </row>
    <row r="2322" spans="1:9">
      <c r="A2322">
        <v>28468000</v>
      </c>
      <c r="B2322">
        <v>33358000</v>
      </c>
      <c r="C2322">
        <v>36129000</v>
      </c>
      <c r="D2322">
        <f t="shared" si="36"/>
        <v>33358000</v>
      </c>
      <c r="E2322" t="s">
        <v>2239</v>
      </c>
      <c r="F2322" t="s">
        <v>9597</v>
      </c>
      <c r="G2322" t="s">
        <v>9598</v>
      </c>
      <c r="H2322" t="s">
        <v>9599</v>
      </c>
      <c r="I2322" t="s">
        <v>3175</v>
      </c>
    </row>
    <row r="2323" spans="1:9">
      <c r="A2323">
        <v>0</v>
      </c>
      <c r="B2323">
        <v>0</v>
      </c>
      <c r="C2323">
        <v>0</v>
      </c>
      <c r="D2323">
        <f t="shared" si="36"/>
        <v>0</v>
      </c>
      <c r="E2323" t="s">
        <v>2240</v>
      </c>
      <c r="F2323" t="s">
        <v>9600</v>
      </c>
      <c r="G2323" t="s">
        <v>9601</v>
      </c>
      <c r="H2323" t="s">
        <v>6160</v>
      </c>
      <c r="I2323" t="s">
        <v>4019</v>
      </c>
    </row>
    <row r="2324" spans="1:9">
      <c r="A2324">
        <v>15855000</v>
      </c>
      <c r="B2324">
        <v>16264000</v>
      </c>
      <c r="C2324">
        <v>16259000</v>
      </c>
      <c r="D2324">
        <f t="shared" si="36"/>
        <v>16259000</v>
      </c>
      <c r="E2324" t="s">
        <v>2241</v>
      </c>
      <c r="F2324" t="s">
        <v>9602</v>
      </c>
      <c r="G2324" t="s">
        <v>9603</v>
      </c>
      <c r="H2324" t="s">
        <v>9604</v>
      </c>
      <c r="I2324" t="s">
        <v>2729</v>
      </c>
    </row>
    <row r="2325" spans="1:9">
      <c r="A2325">
        <v>20990000</v>
      </c>
      <c r="B2325">
        <v>21017000</v>
      </c>
      <c r="C2325">
        <v>16459000</v>
      </c>
      <c r="D2325">
        <f t="shared" si="36"/>
        <v>20990000</v>
      </c>
      <c r="E2325" t="s">
        <v>2242</v>
      </c>
      <c r="F2325" t="s">
        <v>9605</v>
      </c>
      <c r="G2325" t="s">
        <v>9606</v>
      </c>
      <c r="H2325" t="s">
        <v>9607</v>
      </c>
      <c r="I2325" t="s">
        <v>2725</v>
      </c>
    </row>
    <row r="2326" spans="1:9">
      <c r="A2326">
        <v>11023000</v>
      </c>
      <c r="B2326">
        <v>11103000</v>
      </c>
      <c r="C2326">
        <v>10895000</v>
      </c>
      <c r="D2326">
        <f t="shared" si="36"/>
        <v>11023000</v>
      </c>
      <c r="E2326" t="s">
        <v>2243</v>
      </c>
      <c r="F2326" t="s">
        <v>9608</v>
      </c>
      <c r="G2326" t="s">
        <v>9609</v>
      </c>
      <c r="H2326" t="s">
        <v>9610</v>
      </c>
      <c r="I2326" t="s">
        <v>3861</v>
      </c>
    </row>
    <row r="2327" spans="1:9">
      <c r="A2327">
        <v>4750000</v>
      </c>
      <c r="B2327">
        <v>0</v>
      </c>
      <c r="C2327">
        <v>4561500</v>
      </c>
      <c r="D2327">
        <f t="shared" si="36"/>
        <v>4561500</v>
      </c>
      <c r="E2327" t="s">
        <v>2244</v>
      </c>
      <c r="F2327" t="s">
        <v>9611</v>
      </c>
      <c r="G2327" t="s">
        <v>9612</v>
      </c>
      <c r="H2327" t="s">
        <v>2682</v>
      </c>
      <c r="I2327" t="s">
        <v>9613</v>
      </c>
    </row>
    <row r="2328" spans="1:9">
      <c r="A2328">
        <v>8949600</v>
      </c>
      <c r="B2328">
        <v>6101700</v>
      </c>
      <c r="C2328">
        <v>8515200</v>
      </c>
      <c r="D2328">
        <f t="shared" si="36"/>
        <v>8515200</v>
      </c>
      <c r="E2328" t="s">
        <v>2245</v>
      </c>
      <c r="F2328" t="s">
        <v>9614</v>
      </c>
      <c r="G2328" t="s">
        <v>9615</v>
      </c>
      <c r="H2328" t="s">
        <v>4448</v>
      </c>
      <c r="I2328" t="s">
        <v>2536</v>
      </c>
    </row>
    <row r="2329" spans="1:9">
      <c r="A2329">
        <v>11329000</v>
      </c>
      <c r="B2329">
        <v>9632200</v>
      </c>
      <c r="C2329">
        <v>10996000</v>
      </c>
      <c r="D2329">
        <f t="shared" si="36"/>
        <v>10996000</v>
      </c>
      <c r="E2329" t="s">
        <v>2246</v>
      </c>
      <c r="F2329" t="s">
        <v>9616</v>
      </c>
      <c r="G2329" t="s">
        <v>9617</v>
      </c>
      <c r="H2329" t="s">
        <v>9618</v>
      </c>
      <c r="I2329" t="s">
        <v>2536</v>
      </c>
    </row>
    <row r="2330" spans="1:9">
      <c r="A2330">
        <v>8282100</v>
      </c>
      <c r="B2330">
        <v>7135200</v>
      </c>
      <c r="C2330">
        <v>8308200</v>
      </c>
      <c r="D2330">
        <f t="shared" si="36"/>
        <v>8282100</v>
      </c>
      <c r="E2330" t="s">
        <v>2247</v>
      </c>
      <c r="F2330" t="s">
        <v>9619</v>
      </c>
      <c r="G2330" t="s">
        <v>9620</v>
      </c>
      <c r="H2330" t="s">
        <v>2494</v>
      </c>
      <c r="I2330" t="s">
        <v>3674</v>
      </c>
    </row>
    <row r="2331" spans="1:9">
      <c r="A2331">
        <v>0</v>
      </c>
      <c r="B2331">
        <v>0</v>
      </c>
      <c r="C2331">
        <v>0</v>
      </c>
      <c r="D2331">
        <f t="shared" si="36"/>
        <v>0</v>
      </c>
      <c r="E2331" t="s">
        <v>2248</v>
      </c>
      <c r="F2331" t="s">
        <v>9621</v>
      </c>
      <c r="G2331" t="s">
        <v>9622</v>
      </c>
      <c r="H2331" t="s">
        <v>9623</v>
      </c>
      <c r="I2331" t="s">
        <v>9624</v>
      </c>
    </row>
    <row r="2332" spans="1:9">
      <c r="A2332">
        <v>89896000</v>
      </c>
      <c r="B2332">
        <v>90548000</v>
      </c>
      <c r="C2332">
        <v>88654000</v>
      </c>
      <c r="D2332">
        <f t="shared" si="36"/>
        <v>89896000</v>
      </c>
      <c r="E2332" t="s">
        <v>2249</v>
      </c>
      <c r="F2332" t="s">
        <v>9625</v>
      </c>
      <c r="G2332" t="s">
        <v>9626</v>
      </c>
      <c r="H2332" t="s">
        <v>2802</v>
      </c>
      <c r="I2332" t="s">
        <v>9627</v>
      </c>
    </row>
    <row r="2333" spans="1:9">
      <c r="A2333">
        <v>0</v>
      </c>
      <c r="B2333">
        <v>70878000</v>
      </c>
      <c r="C2333">
        <v>70415000</v>
      </c>
      <c r="D2333">
        <f t="shared" si="36"/>
        <v>70415000</v>
      </c>
      <c r="E2333" t="s">
        <v>2250</v>
      </c>
      <c r="F2333" t="s">
        <v>9628</v>
      </c>
      <c r="G2333" t="s">
        <v>9629</v>
      </c>
      <c r="H2333" t="s">
        <v>9630</v>
      </c>
      <c r="I2333" t="s">
        <v>9631</v>
      </c>
    </row>
    <row r="2334" spans="1:9">
      <c r="A2334">
        <v>38988000</v>
      </c>
      <c r="B2334">
        <v>34694000</v>
      </c>
      <c r="C2334">
        <v>37914000</v>
      </c>
      <c r="D2334">
        <f t="shared" si="36"/>
        <v>37914000</v>
      </c>
      <c r="E2334" t="s">
        <v>2251</v>
      </c>
      <c r="F2334" t="s">
        <v>9632</v>
      </c>
      <c r="G2334" t="s">
        <v>9633</v>
      </c>
      <c r="H2334" t="s">
        <v>9634</v>
      </c>
      <c r="I2334" t="s">
        <v>2725</v>
      </c>
    </row>
    <row r="2335" spans="1:9">
      <c r="A2335">
        <v>9507100</v>
      </c>
      <c r="B2335">
        <v>10764000</v>
      </c>
      <c r="C2335">
        <v>10867000</v>
      </c>
      <c r="D2335">
        <f t="shared" si="36"/>
        <v>10764000</v>
      </c>
      <c r="E2335" t="s">
        <v>2252</v>
      </c>
      <c r="F2335" t="s">
        <v>9635</v>
      </c>
      <c r="G2335" t="s">
        <v>9636</v>
      </c>
      <c r="H2335" t="s">
        <v>8129</v>
      </c>
      <c r="I2335" t="s">
        <v>4299</v>
      </c>
    </row>
    <row r="2336" spans="1:9">
      <c r="A2336">
        <v>9276800</v>
      </c>
      <c r="B2336">
        <v>8885000</v>
      </c>
      <c r="C2336">
        <v>8562700</v>
      </c>
      <c r="D2336">
        <f t="shared" si="36"/>
        <v>8885000</v>
      </c>
      <c r="E2336" t="s">
        <v>2253</v>
      </c>
      <c r="F2336" t="s">
        <v>9637</v>
      </c>
      <c r="G2336" t="s">
        <v>9638</v>
      </c>
      <c r="H2336" t="s">
        <v>9639</v>
      </c>
      <c r="I2336" t="s">
        <v>9640</v>
      </c>
    </row>
    <row r="2337" spans="1:9">
      <c r="A2337">
        <v>25263000</v>
      </c>
      <c r="B2337">
        <v>19447000</v>
      </c>
      <c r="C2337">
        <v>24147000</v>
      </c>
      <c r="D2337">
        <f t="shared" si="36"/>
        <v>24147000</v>
      </c>
      <c r="E2337" t="s">
        <v>2254</v>
      </c>
      <c r="F2337" t="s">
        <v>9641</v>
      </c>
      <c r="G2337" t="s">
        <v>9642</v>
      </c>
      <c r="H2337" t="s">
        <v>9643</v>
      </c>
      <c r="I2337" t="s">
        <v>9644</v>
      </c>
    </row>
    <row r="2338" spans="1:9">
      <c r="A2338">
        <v>446160000</v>
      </c>
      <c r="B2338">
        <v>467240000</v>
      </c>
      <c r="C2338">
        <v>468410000</v>
      </c>
      <c r="D2338">
        <f t="shared" si="36"/>
        <v>467240000</v>
      </c>
      <c r="E2338" t="s">
        <v>2255</v>
      </c>
      <c r="F2338" t="s">
        <v>9645</v>
      </c>
      <c r="G2338" t="s">
        <v>9646</v>
      </c>
      <c r="H2338" t="s">
        <v>3783</v>
      </c>
      <c r="I2338" t="s">
        <v>5446</v>
      </c>
    </row>
    <row r="2339" spans="1:9">
      <c r="A2339">
        <v>8642300</v>
      </c>
      <c r="B2339">
        <v>8653200</v>
      </c>
      <c r="C2339">
        <v>0</v>
      </c>
      <c r="D2339">
        <f t="shared" si="36"/>
        <v>8642300</v>
      </c>
      <c r="E2339" t="s">
        <v>2256</v>
      </c>
      <c r="F2339" t="s">
        <v>9647</v>
      </c>
      <c r="G2339" t="s">
        <v>9648</v>
      </c>
      <c r="H2339" t="s">
        <v>9649</v>
      </c>
      <c r="I2339" t="s">
        <v>9650</v>
      </c>
    </row>
    <row r="2340" spans="1:9">
      <c r="A2340">
        <v>115620000</v>
      </c>
      <c r="B2340">
        <v>105330000</v>
      </c>
      <c r="C2340">
        <v>106650000</v>
      </c>
      <c r="D2340">
        <f t="shared" si="36"/>
        <v>106650000</v>
      </c>
      <c r="E2340" t="s">
        <v>2257</v>
      </c>
      <c r="F2340" t="s">
        <v>9651</v>
      </c>
      <c r="G2340" t="s">
        <v>9652</v>
      </c>
      <c r="H2340" t="s">
        <v>2628</v>
      </c>
      <c r="I2340" t="s">
        <v>2505</v>
      </c>
    </row>
    <row r="2341" spans="1:9">
      <c r="A2341">
        <v>6820000</v>
      </c>
      <c r="B2341">
        <v>7734100</v>
      </c>
      <c r="C2341">
        <v>7898600</v>
      </c>
      <c r="D2341">
        <f t="shared" si="36"/>
        <v>7734100</v>
      </c>
      <c r="E2341" t="s">
        <v>2258</v>
      </c>
      <c r="F2341" t="s">
        <v>9653</v>
      </c>
      <c r="G2341" t="s">
        <v>9654</v>
      </c>
      <c r="H2341" t="s">
        <v>9655</v>
      </c>
      <c r="I2341" t="s">
        <v>2875</v>
      </c>
    </row>
    <row r="2342" spans="1:9">
      <c r="A2342">
        <v>5273800</v>
      </c>
      <c r="B2342">
        <v>0</v>
      </c>
      <c r="C2342">
        <v>5624400</v>
      </c>
      <c r="D2342">
        <f t="shared" si="36"/>
        <v>5273800</v>
      </c>
      <c r="E2342" t="s">
        <v>2259</v>
      </c>
      <c r="F2342" t="s">
        <v>9656</v>
      </c>
      <c r="G2342" t="s">
        <v>9657</v>
      </c>
      <c r="H2342" t="s">
        <v>9658</v>
      </c>
    </row>
    <row r="2343" spans="1:9">
      <c r="A2343">
        <v>0</v>
      </c>
      <c r="B2343">
        <v>0</v>
      </c>
      <c r="C2343">
        <v>0</v>
      </c>
      <c r="D2343">
        <f t="shared" si="36"/>
        <v>0</v>
      </c>
      <c r="E2343" t="s">
        <v>2260</v>
      </c>
      <c r="F2343" t="s">
        <v>9659</v>
      </c>
      <c r="G2343" t="s">
        <v>9660</v>
      </c>
      <c r="H2343" t="s">
        <v>9661</v>
      </c>
      <c r="I2343" t="s">
        <v>2536</v>
      </c>
    </row>
    <row r="2344" spans="1:9">
      <c r="A2344">
        <v>258470000</v>
      </c>
      <c r="B2344">
        <v>297930000</v>
      </c>
      <c r="C2344">
        <v>297840000</v>
      </c>
      <c r="D2344">
        <f t="shared" si="36"/>
        <v>297840000</v>
      </c>
      <c r="E2344" t="s">
        <v>2261</v>
      </c>
      <c r="F2344" t="s">
        <v>9662</v>
      </c>
      <c r="G2344" t="s">
        <v>9663</v>
      </c>
      <c r="H2344" t="s">
        <v>2697</v>
      </c>
      <c r="I2344" t="s">
        <v>2799</v>
      </c>
    </row>
    <row r="2345" spans="1:9">
      <c r="A2345">
        <v>4356200</v>
      </c>
      <c r="B2345">
        <v>5173500</v>
      </c>
      <c r="C2345">
        <v>5489000</v>
      </c>
      <c r="D2345">
        <f t="shared" si="36"/>
        <v>5173500</v>
      </c>
      <c r="E2345" t="s">
        <v>2262</v>
      </c>
      <c r="F2345" t="s">
        <v>9664</v>
      </c>
      <c r="G2345" t="s">
        <v>9665</v>
      </c>
      <c r="H2345" t="s">
        <v>9666</v>
      </c>
      <c r="I2345" t="s">
        <v>9667</v>
      </c>
    </row>
    <row r="2346" spans="1:9">
      <c r="A2346">
        <v>12062000</v>
      </c>
      <c r="B2346">
        <v>14929000</v>
      </c>
      <c r="C2346">
        <v>14388000</v>
      </c>
      <c r="D2346">
        <f t="shared" si="36"/>
        <v>14388000</v>
      </c>
      <c r="E2346" t="s">
        <v>2263</v>
      </c>
      <c r="F2346" t="s">
        <v>9668</v>
      </c>
      <c r="G2346" t="s">
        <v>9669</v>
      </c>
      <c r="H2346" t="s">
        <v>9670</v>
      </c>
      <c r="I2346" t="s">
        <v>9671</v>
      </c>
    </row>
    <row r="2347" spans="1:9">
      <c r="A2347">
        <v>0</v>
      </c>
      <c r="B2347">
        <v>0</v>
      </c>
      <c r="C2347">
        <v>0</v>
      </c>
      <c r="D2347">
        <f t="shared" si="36"/>
        <v>0</v>
      </c>
      <c r="E2347" t="s">
        <v>2264</v>
      </c>
      <c r="F2347" t="s">
        <v>9672</v>
      </c>
      <c r="G2347" t="s">
        <v>2264</v>
      </c>
      <c r="H2347" t="s">
        <v>9673</v>
      </c>
    </row>
    <row r="2348" spans="1:9">
      <c r="A2348">
        <v>0</v>
      </c>
      <c r="B2348">
        <v>0</v>
      </c>
      <c r="C2348">
        <v>0</v>
      </c>
      <c r="D2348">
        <f t="shared" si="36"/>
        <v>0</v>
      </c>
      <c r="E2348" t="s">
        <v>2265</v>
      </c>
      <c r="F2348" t="s">
        <v>9674</v>
      </c>
      <c r="G2348" t="s">
        <v>9675</v>
      </c>
      <c r="H2348" t="s">
        <v>9676</v>
      </c>
      <c r="I2348" t="s">
        <v>2743</v>
      </c>
    </row>
    <row r="2349" spans="1:9">
      <c r="A2349">
        <v>0</v>
      </c>
      <c r="B2349">
        <v>0</v>
      </c>
      <c r="C2349">
        <v>0</v>
      </c>
      <c r="D2349">
        <f t="shared" si="36"/>
        <v>0</v>
      </c>
      <c r="E2349" t="s">
        <v>2266</v>
      </c>
      <c r="F2349" t="s">
        <v>9677</v>
      </c>
      <c r="G2349" t="s">
        <v>9678</v>
      </c>
      <c r="H2349" t="s">
        <v>2546</v>
      </c>
      <c r="I2349" t="s">
        <v>9679</v>
      </c>
    </row>
    <row r="2350" spans="1:9">
      <c r="A2350">
        <v>35455000</v>
      </c>
      <c r="B2350">
        <v>32756000</v>
      </c>
      <c r="C2350">
        <v>30234000</v>
      </c>
      <c r="D2350">
        <f t="shared" si="36"/>
        <v>32756000</v>
      </c>
      <c r="E2350" t="s">
        <v>2267</v>
      </c>
      <c r="F2350" t="s">
        <v>9680</v>
      </c>
      <c r="G2350" t="s">
        <v>9681</v>
      </c>
      <c r="H2350" t="s">
        <v>9682</v>
      </c>
      <c r="I2350" t="s">
        <v>9683</v>
      </c>
    </row>
    <row r="2351" spans="1:9">
      <c r="A2351">
        <v>6026300</v>
      </c>
      <c r="B2351">
        <v>6034000</v>
      </c>
      <c r="C2351">
        <v>5042800</v>
      </c>
      <c r="D2351">
        <f t="shared" si="36"/>
        <v>6026300</v>
      </c>
      <c r="E2351" t="s">
        <v>2268</v>
      </c>
      <c r="F2351" t="s">
        <v>9684</v>
      </c>
      <c r="G2351" t="s">
        <v>9685</v>
      </c>
      <c r="H2351" t="s">
        <v>9686</v>
      </c>
      <c r="I2351" t="s">
        <v>4414</v>
      </c>
    </row>
    <row r="2352" spans="1:9">
      <c r="A2352">
        <v>5238500</v>
      </c>
      <c r="B2352">
        <v>5110500</v>
      </c>
      <c r="C2352">
        <v>5025200</v>
      </c>
      <c r="D2352">
        <f t="shared" si="36"/>
        <v>5110500</v>
      </c>
      <c r="E2352" t="s">
        <v>2269</v>
      </c>
      <c r="F2352" t="s">
        <v>9687</v>
      </c>
      <c r="G2352" t="s">
        <v>9688</v>
      </c>
      <c r="H2352" t="s">
        <v>2609</v>
      </c>
      <c r="I2352" t="s">
        <v>2747</v>
      </c>
    </row>
    <row r="2353" spans="1:9">
      <c r="A2353">
        <v>7992500</v>
      </c>
      <c r="B2353">
        <v>8194500</v>
      </c>
      <c r="C2353">
        <v>8357500</v>
      </c>
      <c r="D2353">
        <f t="shared" si="36"/>
        <v>8194500</v>
      </c>
      <c r="E2353" t="s">
        <v>2270</v>
      </c>
      <c r="F2353" t="s">
        <v>9689</v>
      </c>
      <c r="G2353" t="s">
        <v>9690</v>
      </c>
      <c r="H2353" t="s">
        <v>2546</v>
      </c>
      <c r="I2353" t="s">
        <v>3302</v>
      </c>
    </row>
    <row r="2354" spans="1:9">
      <c r="A2354">
        <v>0</v>
      </c>
      <c r="B2354">
        <v>0</v>
      </c>
      <c r="C2354">
        <v>0</v>
      </c>
      <c r="D2354">
        <f t="shared" si="36"/>
        <v>0</v>
      </c>
      <c r="E2354" t="s">
        <v>2271</v>
      </c>
      <c r="F2354" t="s">
        <v>9691</v>
      </c>
      <c r="G2354" t="s">
        <v>9692</v>
      </c>
      <c r="H2354" t="s">
        <v>9693</v>
      </c>
      <c r="I2354" t="s">
        <v>9694</v>
      </c>
    </row>
    <row r="2355" spans="1:9">
      <c r="A2355">
        <v>0</v>
      </c>
      <c r="B2355">
        <v>0</v>
      </c>
      <c r="C2355">
        <v>0</v>
      </c>
      <c r="D2355">
        <f t="shared" si="36"/>
        <v>0</v>
      </c>
      <c r="E2355" t="s">
        <v>2272</v>
      </c>
      <c r="F2355" t="s">
        <v>9695</v>
      </c>
      <c r="G2355" t="s">
        <v>9696</v>
      </c>
      <c r="H2355" t="s">
        <v>2750</v>
      </c>
      <c r="I2355" t="s">
        <v>9697</v>
      </c>
    </row>
    <row r="2356" spans="1:9">
      <c r="A2356">
        <v>73622000</v>
      </c>
      <c r="B2356">
        <v>80090000</v>
      </c>
      <c r="C2356">
        <v>81658000</v>
      </c>
      <c r="D2356">
        <f t="shared" si="36"/>
        <v>80090000</v>
      </c>
      <c r="E2356" t="s">
        <v>2273</v>
      </c>
      <c r="F2356" t="s">
        <v>9698</v>
      </c>
      <c r="G2356" t="s">
        <v>9699</v>
      </c>
      <c r="H2356" t="s">
        <v>2713</v>
      </c>
      <c r="I2356" t="s">
        <v>2511</v>
      </c>
    </row>
    <row r="2357" spans="1:9">
      <c r="A2357">
        <v>0</v>
      </c>
      <c r="B2357">
        <v>0</v>
      </c>
      <c r="C2357">
        <v>0</v>
      </c>
      <c r="D2357">
        <f t="shared" si="36"/>
        <v>0</v>
      </c>
      <c r="E2357" t="s">
        <v>2274</v>
      </c>
      <c r="F2357" t="s">
        <v>9700</v>
      </c>
      <c r="G2357" t="s">
        <v>9701</v>
      </c>
      <c r="H2357" t="s">
        <v>9702</v>
      </c>
      <c r="I2357" t="s">
        <v>3204</v>
      </c>
    </row>
    <row r="2358" spans="1:9">
      <c r="A2358">
        <v>0</v>
      </c>
      <c r="B2358">
        <v>0</v>
      </c>
      <c r="C2358">
        <v>0</v>
      </c>
      <c r="D2358">
        <f t="shared" si="36"/>
        <v>0</v>
      </c>
      <c r="E2358" t="s">
        <v>2275</v>
      </c>
      <c r="F2358" t="s">
        <v>9703</v>
      </c>
      <c r="G2358" t="s">
        <v>9704</v>
      </c>
      <c r="H2358" t="s">
        <v>9705</v>
      </c>
      <c r="I2358" t="s">
        <v>9706</v>
      </c>
    </row>
    <row r="2359" spans="1:9">
      <c r="A2359">
        <v>0</v>
      </c>
      <c r="B2359">
        <v>0</v>
      </c>
      <c r="C2359">
        <v>0</v>
      </c>
      <c r="D2359">
        <f t="shared" si="36"/>
        <v>0</v>
      </c>
      <c r="E2359" t="s">
        <v>2276</v>
      </c>
      <c r="F2359" t="s">
        <v>9707</v>
      </c>
      <c r="G2359" t="s">
        <v>9708</v>
      </c>
      <c r="H2359" t="s">
        <v>9709</v>
      </c>
      <c r="I2359" t="s">
        <v>8418</v>
      </c>
    </row>
    <row r="2360" spans="1:9">
      <c r="A2360">
        <v>0</v>
      </c>
      <c r="B2360">
        <v>0</v>
      </c>
      <c r="C2360">
        <v>0</v>
      </c>
      <c r="D2360">
        <f t="shared" si="36"/>
        <v>0</v>
      </c>
      <c r="E2360" t="s">
        <v>2277</v>
      </c>
      <c r="F2360" t="s">
        <v>9710</v>
      </c>
      <c r="G2360" t="s">
        <v>9711</v>
      </c>
      <c r="H2360" t="s">
        <v>8736</v>
      </c>
      <c r="I2360" t="s">
        <v>9712</v>
      </c>
    </row>
    <row r="2361" spans="1:9">
      <c r="A2361">
        <v>0</v>
      </c>
      <c r="B2361">
        <v>0</v>
      </c>
      <c r="C2361">
        <v>0</v>
      </c>
      <c r="D2361">
        <f t="shared" si="36"/>
        <v>0</v>
      </c>
      <c r="E2361" t="s">
        <v>2278</v>
      </c>
      <c r="F2361" t="s">
        <v>9713</v>
      </c>
      <c r="G2361" t="s">
        <v>9714</v>
      </c>
      <c r="H2361" t="s">
        <v>9715</v>
      </c>
      <c r="I2361" t="s">
        <v>3909</v>
      </c>
    </row>
    <row r="2362" spans="1:9">
      <c r="A2362">
        <v>51216000</v>
      </c>
      <c r="B2362">
        <v>47662000</v>
      </c>
      <c r="C2362">
        <v>50058000</v>
      </c>
      <c r="D2362">
        <f t="shared" si="36"/>
        <v>50058000</v>
      </c>
      <c r="E2362" t="s">
        <v>2279</v>
      </c>
      <c r="F2362" t="s">
        <v>9716</v>
      </c>
      <c r="G2362" t="s">
        <v>9717</v>
      </c>
      <c r="H2362" t="s">
        <v>8411</v>
      </c>
      <c r="I2362" t="s">
        <v>2536</v>
      </c>
    </row>
    <row r="2363" spans="1:9">
      <c r="A2363">
        <v>0</v>
      </c>
      <c r="B2363">
        <v>0</v>
      </c>
      <c r="C2363">
        <v>0</v>
      </c>
      <c r="D2363">
        <f t="shared" si="36"/>
        <v>0</v>
      </c>
      <c r="E2363" t="s">
        <v>2280</v>
      </c>
      <c r="F2363" t="s">
        <v>9718</v>
      </c>
      <c r="G2363" t="s">
        <v>9719</v>
      </c>
      <c r="H2363" t="s">
        <v>9720</v>
      </c>
      <c r="I2363" t="s">
        <v>9721</v>
      </c>
    </row>
    <row r="2364" spans="1:9">
      <c r="A2364">
        <v>0</v>
      </c>
      <c r="B2364">
        <v>0</v>
      </c>
      <c r="C2364">
        <v>0</v>
      </c>
      <c r="D2364">
        <f t="shared" si="36"/>
        <v>0</v>
      </c>
      <c r="E2364" t="s">
        <v>2281</v>
      </c>
      <c r="F2364" t="s">
        <v>9722</v>
      </c>
      <c r="G2364" t="s">
        <v>2281</v>
      </c>
      <c r="H2364" t="s">
        <v>9723</v>
      </c>
      <c r="I2364" t="s">
        <v>2536</v>
      </c>
    </row>
    <row r="2365" spans="1:9">
      <c r="A2365">
        <v>24912000</v>
      </c>
      <c r="B2365">
        <v>22907000</v>
      </c>
      <c r="C2365">
        <v>24149000</v>
      </c>
      <c r="D2365">
        <f t="shared" si="36"/>
        <v>24149000</v>
      </c>
      <c r="E2365" t="s">
        <v>2282</v>
      </c>
      <c r="F2365" t="s">
        <v>9724</v>
      </c>
      <c r="G2365" t="s">
        <v>9725</v>
      </c>
      <c r="H2365" t="s">
        <v>9726</v>
      </c>
      <c r="I2365" t="s">
        <v>9727</v>
      </c>
    </row>
    <row r="2366" spans="1:9">
      <c r="A2366">
        <v>12469000</v>
      </c>
      <c r="B2366">
        <v>12183000</v>
      </c>
      <c r="C2366">
        <v>11545000</v>
      </c>
      <c r="D2366">
        <f t="shared" si="36"/>
        <v>12183000</v>
      </c>
      <c r="E2366" t="s">
        <v>2283</v>
      </c>
      <c r="F2366" t="s">
        <v>9728</v>
      </c>
      <c r="G2366" t="s">
        <v>9729</v>
      </c>
      <c r="H2366" t="s">
        <v>9730</v>
      </c>
      <c r="I2366" t="s">
        <v>9731</v>
      </c>
    </row>
    <row r="2367" spans="1:9">
      <c r="A2367">
        <v>56674000</v>
      </c>
      <c r="B2367">
        <v>52222000</v>
      </c>
      <c r="C2367">
        <v>54257000</v>
      </c>
      <c r="D2367">
        <f t="shared" si="36"/>
        <v>54257000</v>
      </c>
      <c r="E2367" t="s">
        <v>2284</v>
      </c>
      <c r="F2367" t="s">
        <v>9732</v>
      </c>
      <c r="G2367" t="s">
        <v>9733</v>
      </c>
      <c r="H2367" t="s">
        <v>9734</v>
      </c>
      <c r="I2367" t="s">
        <v>9735</v>
      </c>
    </row>
    <row r="2368" spans="1:9">
      <c r="A2368">
        <v>30060000</v>
      </c>
      <c r="B2368">
        <v>30182000</v>
      </c>
      <c r="C2368">
        <v>28759000</v>
      </c>
      <c r="D2368">
        <f t="shared" si="36"/>
        <v>30060000</v>
      </c>
      <c r="E2368" t="s">
        <v>2285</v>
      </c>
      <c r="F2368" t="s">
        <v>9736</v>
      </c>
      <c r="G2368" t="s">
        <v>9737</v>
      </c>
      <c r="H2368" t="s">
        <v>9738</v>
      </c>
      <c r="I2368" t="s">
        <v>4392</v>
      </c>
    </row>
    <row r="2369" spans="1:9">
      <c r="A2369">
        <v>17287000</v>
      </c>
      <c r="B2369">
        <v>21724000</v>
      </c>
      <c r="C2369">
        <v>24708000</v>
      </c>
      <c r="D2369">
        <f t="shared" si="36"/>
        <v>21724000</v>
      </c>
      <c r="E2369" t="s">
        <v>2286</v>
      </c>
      <c r="F2369" t="s">
        <v>9739</v>
      </c>
      <c r="G2369" t="s">
        <v>9740</v>
      </c>
      <c r="H2369" t="s">
        <v>2535</v>
      </c>
      <c r="I2369" t="s">
        <v>2743</v>
      </c>
    </row>
    <row r="2370" spans="1:9">
      <c r="A2370">
        <v>25367000</v>
      </c>
      <c r="B2370">
        <v>23430000</v>
      </c>
      <c r="C2370">
        <v>25431000</v>
      </c>
      <c r="D2370">
        <f t="shared" si="36"/>
        <v>25367000</v>
      </c>
      <c r="E2370" t="s">
        <v>2287</v>
      </c>
      <c r="F2370" t="s">
        <v>9741</v>
      </c>
      <c r="G2370" t="s">
        <v>9742</v>
      </c>
      <c r="H2370" t="s">
        <v>9743</v>
      </c>
      <c r="I2370" t="s">
        <v>9744</v>
      </c>
    </row>
    <row r="2371" spans="1:9">
      <c r="A2371">
        <v>11432000</v>
      </c>
      <c r="B2371">
        <v>11636000</v>
      </c>
      <c r="C2371">
        <v>12513000</v>
      </c>
      <c r="D2371">
        <f t="shared" ref="D2371:D2434" si="37">MEDIAN(A2371:C2371)</f>
        <v>11636000</v>
      </c>
      <c r="E2371" t="s">
        <v>2288</v>
      </c>
      <c r="F2371" t="s">
        <v>9745</v>
      </c>
      <c r="G2371" t="s">
        <v>9746</v>
      </c>
      <c r="H2371" t="s">
        <v>8547</v>
      </c>
      <c r="I2371" t="s">
        <v>2643</v>
      </c>
    </row>
    <row r="2372" spans="1:9">
      <c r="A2372">
        <v>2453400</v>
      </c>
      <c r="B2372">
        <v>2368100</v>
      </c>
      <c r="C2372">
        <v>2273200</v>
      </c>
      <c r="D2372">
        <f t="shared" si="37"/>
        <v>2368100</v>
      </c>
      <c r="E2372" t="s">
        <v>2289</v>
      </c>
      <c r="F2372" t="s">
        <v>9747</v>
      </c>
      <c r="G2372" t="s">
        <v>9748</v>
      </c>
      <c r="H2372" t="s">
        <v>9749</v>
      </c>
      <c r="I2372" t="s">
        <v>5424</v>
      </c>
    </row>
    <row r="2373" spans="1:9">
      <c r="A2373">
        <v>0</v>
      </c>
      <c r="B2373">
        <v>0</v>
      </c>
      <c r="C2373">
        <v>0</v>
      </c>
      <c r="D2373">
        <f t="shared" si="37"/>
        <v>0</v>
      </c>
      <c r="E2373" t="s">
        <v>2290</v>
      </c>
      <c r="F2373" t="s">
        <v>9750</v>
      </c>
      <c r="G2373" t="s">
        <v>9751</v>
      </c>
      <c r="H2373" t="s">
        <v>3150</v>
      </c>
    </row>
    <row r="2374" spans="1:9">
      <c r="A2374">
        <v>12036000</v>
      </c>
      <c r="B2374">
        <v>11012000</v>
      </c>
      <c r="C2374">
        <v>11610000</v>
      </c>
      <c r="D2374">
        <f t="shared" si="37"/>
        <v>11610000</v>
      </c>
      <c r="E2374" t="s">
        <v>2291</v>
      </c>
      <c r="F2374" t="s">
        <v>9752</v>
      </c>
      <c r="G2374" t="s">
        <v>9753</v>
      </c>
      <c r="H2374" t="s">
        <v>9754</v>
      </c>
      <c r="I2374" t="s">
        <v>9755</v>
      </c>
    </row>
    <row r="2375" spans="1:9">
      <c r="A2375">
        <v>16091000</v>
      </c>
      <c r="B2375">
        <v>15939000</v>
      </c>
      <c r="C2375">
        <v>15773000</v>
      </c>
      <c r="D2375">
        <f t="shared" si="37"/>
        <v>15939000</v>
      </c>
      <c r="E2375" t="s">
        <v>2292</v>
      </c>
      <c r="F2375" t="s">
        <v>9756</v>
      </c>
      <c r="G2375" t="s">
        <v>9757</v>
      </c>
      <c r="H2375" t="s">
        <v>9758</v>
      </c>
      <c r="I2375" t="s">
        <v>9759</v>
      </c>
    </row>
    <row r="2376" spans="1:9">
      <c r="A2376">
        <v>0</v>
      </c>
      <c r="B2376">
        <v>0</v>
      </c>
      <c r="C2376">
        <v>0</v>
      </c>
      <c r="D2376">
        <f t="shared" si="37"/>
        <v>0</v>
      </c>
      <c r="E2376" t="s">
        <v>2293</v>
      </c>
      <c r="F2376" t="s">
        <v>9760</v>
      </c>
      <c r="G2376" t="s">
        <v>9761</v>
      </c>
      <c r="H2376" t="s">
        <v>9762</v>
      </c>
      <c r="I2376" t="s">
        <v>9763</v>
      </c>
    </row>
    <row r="2377" spans="1:9">
      <c r="A2377">
        <v>0</v>
      </c>
      <c r="B2377">
        <v>0</v>
      </c>
      <c r="C2377">
        <v>0</v>
      </c>
      <c r="D2377">
        <f t="shared" si="37"/>
        <v>0</v>
      </c>
      <c r="E2377" t="s">
        <v>2294</v>
      </c>
      <c r="F2377" t="s">
        <v>9764</v>
      </c>
      <c r="G2377" t="s">
        <v>9765</v>
      </c>
      <c r="H2377" t="s">
        <v>9766</v>
      </c>
      <c r="I2377" t="s">
        <v>9767</v>
      </c>
    </row>
    <row r="2378" spans="1:9">
      <c r="A2378">
        <v>5658200</v>
      </c>
      <c r="B2378">
        <v>5326800</v>
      </c>
      <c r="C2378">
        <v>6023500</v>
      </c>
      <c r="D2378">
        <f t="shared" si="37"/>
        <v>5658200</v>
      </c>
      <c r="E2378" t="s">
        <v>2295</v>
      </c>
      <c r="F2378" t="s">
        <v>9768</v>
      </c>
      <c r="G2378" t="s">
        <v>9769</v>
      </c>
      <c r="H2378" t="s">
        <v>8219</v>
      </c>
      <c r="I2378" t="s">
        <v>9770</v>
      </c>
    </row>
    <row r="2379" spans="1:9">
      <c r="A2379">
        <v>17317000</v>
      </c>
      <c r="B2379">
        <v>16655000</v>
      </c>
      <c r="C2379">
        <v>17223000</v>
      </c>
      <c r="D2379">
        <f t="shared" si="37"/>
        <v>17223000</v>
      </c>
      <c r="E2379" t="s">
        <v>2296</v>
      </c>
      <c r="F2379" t="s">
        <v>9771</v>
      </c>
      <c r="G2379" t="s">
        <v>9772</v>
      </c>
      <c r="H2379" t="s">
        <v>9773</v>
      </c>
      <c r="I2379" t="s">
        <v>9774</v>
      </c>
    </row>
    <row r="2380" spans="1:9">
      <c r="A2380">
        <v>11280000</v>
      </c>
      <c r="B2380">
        <v>13597000</v>
      </c>
      <c r="C2380">
        <v>10286000</v>
      </c>
      <c r="D2380">
        <f t="shared" si="37"/>
        <v>11280000</v>
      </c>
      <c r="E2380" t="s">
        <v>2297</v>
      </c>
      <c r="F2380" t="s">
        <v>9775</v>
      </c>
      <c r="G2380" t="s">
        <v>9776</v>
      </c>
      <c r="H2380" t="s">
        <v>8460</v>
      </c>
      <c r="I2380" t="s">
        <v>9777</v>
      </c>
    </row>
    <row r="2381" spans="1:9">
      <c r="A2381">
        <v>237300000</v>
      </c>
      <c r="B2381">
        <v>237330000</v>
      </c>
      <c r="C2381">
        <v>235750000</v>
      </c>
      <c r="D2381">
        <f t="shared" si="37"/>
        <v>237300000</v>
      </c>
      <c r="E2381" t="s">
        <v>2298</v>
      </c>
      <c r="F2381" t="s">
        <v>9778</v>
      </c>
      <c r="G2381" t="s">
        <v>9779</v>
      </c>
      <c r="H2381" t="s">
        <v>9780</v>
      </c>
    </row>
    <row r="2382" spans="1:9">
      <c r="A2382">
        <v>0</v>
      </c>
      <c r="B2382">
        <v>0</v>
      </c>
      <c r="C2382">
        <v>0</v>
      </c>
      <c r="D2382">
        <f t="shared" si="37"/>
        <v>0</v>
      </c>
      <c r="E2382" t="s">
        <v>2299</v>
      </c>
      <c r="F2382" t="s">
        <v>9781</v>
      </c>
      <c r="G2382" t="s">
        <v>9782</v>
      </c>
      <c r="H2382" t="s">
        <v>9783</v>
      </c>
      <c r="I2382" t="s">
        <v>4500</v>
      </c>
    </row>
    <row r="2383" spans="1:9">
      <c r="A2383">
        <v>15160000</v>
      </c>
      <c r="B2383">
        <v>15537000</v>
      </c>
      <c r="C2383">
        <v>15105000</v>
      </c>
      <c r="D2383">
        <f t="shared" si="37"/>
        <v>15160000</v>
      </c>
      <c r="E2383" t="s">
        <v>2300</v>
      </c>
      <c r="F2383" t="s">
        <v>9784</v>
      </c>
      <c r="G2383" t="s">
        <v>9785</v>
      </c>
      <c r="H2383" t="s">
        <v>4016</v>
      </c>
      <c r="I2383" t="s">
        <v>9786</v>
      </c>
    </row>
    <row r="2384" spans="1:9">
      <c r="A2384">
        <v>0</v>
      </c>
      <c r="B2384">
        <v>7098400</v>
      </c>
      <c r="C2384">
        <v>6815200</v>
      </c>
      <c r="D2384">
        <f t="shared" si="37"/>
        <v>6815200</v>
      </c>
      <c r="E2384" t="s">
        <v>2301</v>
      </c>
      <c r="F2384" t="s">
        <v>9787</v>
      </c>
      <c r="G2384" t="s">
        <v>9788</v>
      </c>
      <c r="H2384" t="s">
        <v>9789</v>
      </c>
    </row>
    <row r="2385" spans="1:9">
      <c r="A2385">
        <v>8765000</v>
      </c>
      <c r="B2385">
        <v>8629000</v>
      </c>
      <c r="C2385">
        <v>8481700</v>
      </c>
      <c r="D2385">
        <f t="shared" si="37"/>
        <v>8629000</v>
      </c>
      <c r="E2385" t="s">
        <v>2302</v>
      </c>
      <c r="F2385" t="s">
        <v>9790</v>
      </c>
      <c r="G2385" t="s">
        <v>9791</v>
      </c>
      <c r="H2385" t="s">
        <v>9792</v>
      </c>
      <c r="I2385" t="s">
        <v>2536</v>
      </c>
    </row>
    <row r="2386" spans="1:9">
      <c r="A2386">
        <v>9939900</v>
      </c>
      <c r="B2386">
        <v>9511500</v>
      </c>
      <c r="C2386">
        <v>9087300</v>
      </c>
      <c r="D2386">
        <f t="shared" si="37"/>
        <v>9511500</v>
      </c>
      <c r="E2386" t="s">
        <v>2303</v>
      </c>
      <c r="F2386" t="s">
        <v>9793</v>
      </c>
      <c r="G2386" t="s">
        <v>9794</v>
      </c>
      <c r="H2386" t="s">
        <v>9795</v>
      </c>
      <c r="I2386" t="s">
        <v>9796</v>
      </c>
    </row>
    <row r="2387" spans="1:9">
      <c r="A2387">
        <v>17615000</v>
      </c>
      <c r="B2387">
        <v>17232000</v>
      </c>
      <c r="C2387">
        <v>17139000</v>
      </c>
      <c r="D2387">
        <f t="shared" si="37"/>
        <v>17232000</v>
      </c>
      <c r="E2387" t="s">
        <v>2304</v>
      </c>
      <c r="F2387" t="s">
        <v>9797</v>
      </c>
      <c r="G2387" t="s">
        <v>9798</v>
      </c>
      <c r="H2387" t="s">
        <v>9799</v>
      </c>
      <c r="I2387" t="s">
        <v>9800</v>
      </c>
    </row>
    <row r="2388" spans="1:9">
      <c r="A2388">
        <v>10670000</v>
      </c>
      <c r="B2388">
        <v>11372000</v>
      </c>
      <c r="C2388">
        <v>11139000</v>
      </c>
      <c r="D2388">
        <f t="shared" si="37"/>
        <v>11139000</v>
      </c>
      <c r="E2388" t="s">
        <v>2305</v>
      </c>
      <c r="F2388" t="s">
        <v>9801</v>
      </c>
      <c r="G2388" t="s">
        <v>2305</v>
      </c>
      <c r="H2388" t="s">
        <v>2535</v>
      </c>
      <c r="I2388" t="s">
        <v>2743</v>
      </c>
    </row>
    <row r="2389" spans="1:9">
      <c r="A2389">
        <v>6652900</v>
      </c>
      <c r="B2389">
        <v>7926400</v>
      </c>
      <c r="C2389">
        <v>7924000</v>
      </c>
      <c r="D2389">
        <f t="shared" si="37"/>
        <v>7924000</v>
      </c>
      <c r="E2389" t="s">
        <v>2306</v>
      </c>
      <c r="F2389" t="s">
        <v>9802</v>
      </c>
      <c r="G2389" t="s">
        <v>9803</v>
      </c>
      <c r="H2389" t="s">
        <v>9804</v>
      </c>
      <c r="I2389" t="s">
        <v>9805</v>
      </c>
    </row>
    <row r="2390" spans="1:9">
      <c r="A2390">
        <v>0</v>
      </c>
      <c r="B2390">
        <v>0</v>
      </c>
      <c r="C2390">
        <v>0</v>
      </c>
      <c r="D2390">
        <f t="shared" si="37"/>
        <v>0</v>
      </c>
      <c r="E2390" t="s">
        <v>2307</v>
      </c>
      <c r="F2390" t="s">
        <v>9806</v>
      </c>
      <c r="G2390" t="s">
        <v>9807</v>
      </c>
      <c r="H2390" t="s">
        <v>9808</v>
      </c>
      <c r="I2390" t="s">
        <v>9809</v>
      </c>
    </row>
    <row r="2391" spans="1:9">
      <c r="A2391">
        <v>0</v>
      </c>
      <c r="B2391">
        <v>7889300</v>
      </c>
      <c r="C2391">
        <v>7886900</v>
      </c>
      <c r="D2391">
        <f t="shared" si="37"/>
        <v>7886900</v>
      </c>
      <c r="E2391" t="s">
        <v>2308</v>
      </c>
      <c r="F2391" t="s">
        <v>9810</v>
      </c>
      <c r="G2391" t="s">
        <v>9811</v>
      </c>
      <c r="H2391" t="s">
        <v>9812</v>
      </c>
      <c r="I2391" t="s">
        <v>9813</v>
      </c>
    </row>
    <row r="2392" spans="1:9">
      <c r="A2392">
        <v>0</v>
      </c>
      <c r="B2392">
        <v>0</v>
      </c>
      <c r="C2392">
        <v>0</v>
      </c>
      <c r="D2392">
        <f t="shared" si="37"/>
        <v>0</v>
      </c>
      <c r="E2392" t="s">
        <v>2309</v>
      </c>
      <c r="F2392" t="s">
        <v>9814</v>
      </c>
      <c r="G2392" t="s">
        <v>9815</v>
      </c>
      <c r="H2392" t="s">
        <v>9816</v>
      </c>
      <c r="I2392" t="s">
        <v>9817</v>
      </c>
    </row>
    <row r="2393" spans="1:9">
      <c r="A2393">
        <v>2914800</v>
      </c>
      <c r="B2393">
        <v>3207800</v>
      </c>
      <c r="C2393">
        <v>0</v>
      </c>
      <c r="D2393">
        <f t="shared" si="37"/>
        <v>2914800</v>
      </c>
      <c r="E2393" t="s">
        <v>2310</v>
      </c>
      <c r="F2393" t="s">
        <v>9818</v>
      </c>
      <c r="G2393" t="s">
        <v>9819</v>
      </c>
      <c r="H2393" t="s">
        <v>2609</v>
      </c>
    </row>
    <row r="2394" spans="1:9">
      <c r="A2394">
        <v>8090000</v>
      </c>
      <c r="B2394">
        <v>7487600</v>
      </c>
      <c r="C2394">
        <v>10024000</v>
      </c>
      <c r="D2394">
        <f t="shared" si="37"/>
        <v>8090000</v>
      </c>
      <c r="E2394" t="s">
        <v>2311</v>
      </c>
      <c r="F2394" t="s">
        <v>9820</v>
      </c>
      <c r="G2394" t="s">
        <v>9821</v>
      </c>
      <c r="H2394" t="s">
        <v>9822</v>
      </c>
      <c r="I2394" t="s">
        <v>9823</v>
      </c>
    </row>
    <row r="2395" spans="1:9">
      <c r="A2395">
        <v>4153900</v>
      </c>
      <c r="B2395">
        <v>0</v>
      </c>
      <c r="C2395">
        <v>4031600</v>
      </c>
      <c r="D2395">
        <f t="shared" si="37"/>
        <v>4031600</v>
      </c>
      <c r="E2395" t="s">
        <v>2312</v>
      </c>
      <c r="F2395" t="s">
        <v>9824</v>
      </c>
      <c r="G2395" t="s">
        <v>9825</v>
      </c>
      <c r="H2395" t="s">
        <v>9826</v>
      </c>
      <c r="I2395" t="s">
        <v>9827</v>
      </c>
    </row>
    <row r="2396" spans="1:9">
      <c r="A2396">
        <v>5497800</v>
      </c>
      <c r="B2396">
        <v>5432000</v>
      </c>
      <c r="C2396">
        <v>4453800</v>
      </c>
      <c r="D2396">
        <f t="shared" si="37"/>
        <v>5432000</v>
      </c>
      <c r="E2396" t="s">
        <v>2313</v>
      </c>
      <c r="F2396" t="s">
        <v>9828</v>
      </c>
      <c r="G2396" t="s">
        <v>9829</v>
      </c>
      <c r="H2396" t="s">
        <v>2628</v>
      </c>
      <c r="I2396" t="s">
        <v>7484</v>
      </c>
    </row>
    <row r="2397" spans="1:9">
      <c r="A2397">
        <v>0</v>
      </c>
      <c r="B2397">
        <v>2973800</v>
      </c>
      <c r="C2397">
        <v>4811100</v>
      </c>
      <c r="D2397">
        <f t="shared" si="37"/>
        <v>2973800</v>
      </c>
      <c r="E2397" t="s">
        <v>2314</v>
      </c>
      <c r="F2397" t="s">
        <v>9830</v>
      </c>
      <c r="G2397" t="s">
        <v>9831</v>
      </c>
      <c r="H2397" t="s">
        <v>3279</v>
      </c>
      <c r="I2397" t="s">
        <v>9832</v>
      </c>
    </row>
    <row r="2398" spans="1:9">
      <c r="A2398">
        <v>0</v>
      </c>
      <c r="B2398">
        <v>0</v>
      </c>
      <c r="C2398">
        <v>0</v>
      </c>
      <c r="D2398">
        <f t="shared" si="37"/>
        <v>0</v>
      </c>
      <c r="E2398" t="s">
        <v>2315</v>
      </c>
      <c r="F2398" t="s">
        <v>9833</v>
      </c>
      <c r="G2398" t="s">
        <v>9834</v>
      </c>
      <c r="H2398" t="s">
        <v>2682</v>
      </c>
      <c r="I2398" t="s">
        <v>9835</v>
      </c>
    </row>
    <row r="2399" spans="1:9">
      <c r="A2399">
        <v>24226000</v>
      </c>
      <c r="B2399">
        <v>24491000</v>
      </c>
      <c r="C2399">
        <v>22330000</v>
      </c>
      <c r="D2399">
        <f t="shared" si="37"/>
        <v>24226000</v>
      </c>
      <c r="E2399" t="s">
        <v>2316</v>
      </c>
      <c r="F2399" t="s">
        <v>9836</v>
      </c>
      <c r="G2399" t="s">
        <v>9837</v>
      </c>
      <c r="H2399" t="s">
        <v>9440</v>
      </c>
      <c r="I2399" t="s">
        <v>9838</v>
      </c>
    </row>
    <row r="2400" spans="1:9">
      <c r="A2400">
        <v>0</v>
      </c>
      <c r="B2400">
        <v>0</v>
      </c>
      <c r="C2400">
        <v>0</v>
      </c>
      <c r="D2400">
        <f t="shared" si="37"/>
        <v>0</v>
      </c>
      <c r="E2400" t="s">
        <v>2317</v>
      </c>
      <c r="F2400" t="s">
        <v>9839</v>
      </c>
      <c r="G2400" t="s">
        <v>2317</v>
      </c>
      <c r="H2400" t="s">
        <v>9840</v>
      </c>
      <c r="I2400" t="s">
        <v>9841</v>
      </c>
    </row>
    <row r="2401" spans="1:9">
      <c r="A2401">
        <v>23626000</v>
      </c>
      <c r="B2401">
        <v>15871000</v>
      </c>
      <c r="C2401">
        <v>22034000</v>
      </c>
      <c r="D2401">
        <f t="shared" si="37"/>
        <v>22034000</v>
      </c>
      <c r="E2401" t="s">
        <v>2318</v>
      </c>
      <c r="F2401" t="s">
        <v>9842</v>
      </c>
      <c r="G2401" t="s">
        <v>9843</v>
      </c>
      <c r="H2401" t="s">
        <v>2628</v>
      </c>
      <c r="I2401" t="s">
        <v>9844</v>
      </c>
    </row>
    <row r="2402" spans="1:9">
      <c r="A2402">
        <v>41676000</v>
      </c>
      <c r="B2402">
        <v>44171000</v>
      </c>
      <c r="C2402">
        <v>47150000</v>
      </c>
      <c r="D2402">
        <f t="shared" si="37"/>
        <v>44171000</v>
      </c>
      <c r="E2402" t="s">
        <v>2319</v>
      </c>
      <c r="F2402" t="s">
        <v>9845</v>
      </c>
      <c r="G2402" t="s">
        <v>9846</v>
      </c>
      <c r="H2402" t="s">
        <v>9847</v>
      </c>
      <c r="I2402" t="s">
        <v>9848</v>
      </c>
    </row>
    <row r="2403" spans="1:9">
      <c r="A2403">
        <v>0</v>
      </c>
      <c r="B2403">
        <v>0</v>
      </c>
      <c r="C2403">
        <v>0</v>
      </c>
      <c r="D2403">
        <f t="shared" si="37"/>
        <v>0</v>
      </c>
      <c r="E2403" t="s">
        <v>2320</v>
      </c>
      <c r="F2403" t="s">
        <v>9849</v>
      </c>
      <c r="G2403" t="s">
        <v>9850</v>
      </c>
      <c r="H2403" t="s">
        <v>9840</v>
      </c>
    </row>
    <row r="2404" spans="1:9">
      <c r="A2404">
        <v>21141000</v>
      </c>
      <c r="B2404">
        <v>21246000</v>
      </c>
      <c r="C2404">
        <v>21567000</v>
      </c>
      <c r="D2404">
        <f t="shared" si="37"/>
        <v>21246000</v>
      </c>
      <c r="E2404" t="s">
        <v>2321</v>
      </c>
      <c r="F2404" t="s">
        <v>9851</v>
      </c>
      <c r="G2404" t="s">
        <v>9852</v>
      </c>
      <c r="H2404" t="s">
        <v>5271</v>
      </c>
      <c r="I2404" t="s">
        <v>3212</v>
      </c>
    </row>
    <row r="2405" spans="1:9">
      <c r="A2405">
        <v>3594800</v>
      </c>
      <c r="B2405">
        <v>3938500</v>
      </c>
      <c r="C2405">
        <v>0</v>
      </c>
      <c r="D2405">
        <f t="shared" si="37"/>
        <v>3594800</v>
      </c>
      <c r="E2405" t="s">
        <v>2322</v>
      </c>
      <c r="F2405" t="s">
        <v>9853</v>
      </c>
      <c r="G2405" t="s">
        <v>9854</v>
      </c>
      <c r="H2405" t="s">
        <v>2504</v>
      </c>
      <c r="I2405" t="s">
        <v>9855</v>
      </c>
    </row>
    <row r="2406" spans="1:9">
      <c r="A2406">
        <v>16713000</v>
      </c>
      <c r="B2406">
        <v>15647000</v>
      </c>
      <c r="C2406">
        <v>15767000</v>
      </c>
      <c r="D2406">
        <f t="shared" si="37"/>
        <v>15767000</v>
      </c>
      <c r="E2406" t="s">
        <v>2323</v>
      </c>
      <c r="F2406" t="s">
        <v>9856</v>
      </c>
      <c r="G2406" t="s">
        <v>9857</v>
      </c>
      <c r="H2406" t="s">
        <v>9858</v>
      </c>
      <c r="I2406" t="s">
        <v>9859</v>
      </c>
    </row>
    <row r="2407" spans="1:9">
      <c r="A2407">
        <v>0</v>
      </c>
      <c r="B2407">
        <v>5670100</v>
      </c>
      <c r="C2407">
        <v>5839200</v>
      </c>
      <c r="D2407">
        <f t="shared" si="37"/>
        <v>5670100</v>
      </c>
      <c r="E2407" t="s">
        <v>2324</v>
      </c>
      <c r="F2407" t="s">
        <v>9860</v>
      </c>
      <c r="G2407" t="s">
        <v>9861</v>
      </c>
      <c r="H2407" t="s">
        <v>9862</v>
      </c>
      <c r="I2407" t="s">
        <v>9863</v>
      </c>
    </row>
    <row r="2408" spans="1:9">
      <c r="A2408">
        <v>0</v>
      </c>
      <c r="B2408">
        <v>0</v>
      </c>
      <c r="C2408">
        <v>0</v>
      </c>
      <c r="D2408">
        <f t="shared" si="37"/>
        <v>0</v>
      </c>
      <c r="E2408" t="s">
        <v>2325</v>
      </c>
      <c r="F2408" t="s">
        <v>9864</v>
      </c>
      <c r="G2408" t="s">
        <v>9865</v>
      </c>
      <c r="H2408" t="s">
        <v>8155</v>
      </c>
      <c r="I2408" t="s">
        <v>9866</v>
      </c>
    </row>
    <row r="2409" spans="1:9">
      <c r="A2409">
        <v>0</v>
      </c>
      <c r="B2409">
        <v>0</v>
      </c>
      <c r="C2409">
        <v>0</v>
      </c>
      <c r="D2409">
        <f t="shared" si="37"/>
        <v>0</v>
      </c>
      <c r="E2409" t="s">
        <v>2326</v>
      </c>
      <c r="F2409" t="s">
        <v>9867</v>
      </c>
      <c r="G2409" t="s">
        <v>9868</v>
      </c>
      <c r="H2409" t="s">
        <v>9869</v>
      </c>
      <c r="I2409" t="s">
        <v>9870</v>
      </c>
    </row>
    <row r="2410" spans="1:9">
      <c r="A2410">
        <v>25755000</v>
      </c>
      <c r="B2410">
        <v>28772000</v>
      </c>
      <c r="C2410">
        <v>23018000</v>
      </c>
      <c r="D2410">
        <f t="shared" si="37"/>
        <v>25755000</v>
      </c>
      <c r="E2410" t="s">
        <v>2327</v>
      </c>
      <c r="F2410" t="s">
        <v>9871</v>
      </c>
      <c r="G2410" t="s">
        <v>9872</v>
      </c>
      <c r="H2410" t="s">
        <v>9873</v>
      </c>
      <c r="I2410" t="s">
        <v>9874</v>
      </c>
    </row>
    <row r="2411" spans="1:9">
      <c r="A2411">
        <v>4822900</v>
      </c>
      <c r="B2411">
        <v>4168700</v>
      </c>
      <c r="C2411">
        <v>4588800</v>
      </c>
      <c r="D2411">
        <f t="shared" si="37"/>
        <v>4588800</v>
      </c>
      <c r="E2411" t="s">
        <v>2328</v>
      </c>
      <c r="F2411" t="s">
        <v>9875</v>
      </c>
      <c r="G2411" t="s">
        <v>9876</v>
      </c>
      <c r="H2411" t="s">
        <v>3616</v>
      </c>
      <c r="I2411" t="s">
        <v>9877</v>
      </c>
    </row>
    <row r="2412" spans="1:9">
      <c r="A2412">
        <v>0</v>
      </c>
      <c r="B2412">
        <v>0</v>
      </c>
      <c r="C2412">
        <v>0</v>
      </c>
      <c r="D2412">
        <f t="shared" si="37"/>
        <v>0</v>
      </c>
      <c r="E2412" t="s">
        <v>2329</v>
      </c>
      <c r="F2412" t="s">
        <v>9878</v>
      </c>
      <c r="G2412" t="s">
        <v>9879</v>
      </c>
      <c r="H2412" t="s">
        <v>9880</v>
      </c>
      <c r="I2412" t="s">
        <v>9881</v>
      </c>
    </row>
    <row r="2413" spans="1:9">
      <c r="A2413">
        <v>0</v>
      </c>
      <c r="B2413">
        <v>0</v>
      </c>
      <c r="C2413">
        <v>0</v>
      </c>
      <c r="D2413">
        <f t="shared" si="37"/>
        <v>0</v>
      </c>
      <c r="E2413" t="s">
        <v>2330</v>
      </c>
      <c r="F2413" t="s">
        <v>9882</v>
      </c>
      <c r="G2413" t="s">
        <v>9883</v>
      </c>
      <c r="H2413" t="s">
        <v>4448</v>
      </c>
      <c r="I2413" t="s">
        <v>5469</v>
      </c>
    </row>
    <row r="2414" spans="1:9">
      <c r="A2414">
        <v>0</v>
      </c>
      <c r="B2414">
        <v>3063300</v>
      </c>
      <c r="C2414">
        <v>3062300</v>
      </c>
      <c r="D2414">
        <f t="shared" si="37"/>
        <v>3062300</v>
      </c>
      <c r="E2414" t="s">
        <v>2331</v>
      </c>
      <c r="F2414" t="s">
        <v>9884</v>
      </c>
      <c r="G2414" t="s">
        <v>9885</v>
      </c>
      <c r="H2414" t="s">
        <v>9886</v>
      </c>
      <c r="I2414" t="s">
        <v>7627</v>
      </c>
    </row>
    <row r="2415" spans="1:9">
      <c r="A2415">
        <v>0</v>
      </c>
      <c r="B2415">
        <v>0</v>
      </c>
      <c r="C2415">
        <v>0</v>
      </c>
      <c r="D2415">
        <f t="shared" si="37"/>
        <v>0</v>
      </c>
      <c r="E2415" t="s">
        <v>2332</v>
      </c>
      <c r="F2415" t="s">
        <v>9887</v>
      </c>
      <c r="G2415" t="s">
        <v>9888</v>
      </c>
      <c r="H2415" t="s">
        <v>9251</v>
      </c>
      <c r="I2415" t="s">
        <v>2536</v>
      </c>
    </row>
    <row r="2416" spans="1:9">
      <c r="A2416">
        <v>11920000</v>
      </c>
      <c r="B2416">
        <v>10353000</v>
      </c>
      <c r="C2416">
        <v>12102000</v>
      </c>
      <c r="D2416">
        <f t="shared" si="37"/>
        <v>11920000</v>
      </c>
      <c r="E2416" t="s">
        <v>2333</v>
      </c>
      <c r="F2416" t="s">
        <v>9889</v>
      </c>
      <c r="G2416" t="s">
        <v>9890</v>
      </c>
      <c r="H2416" t="s">
        <v>4537</v>
      </c>
      <c r="I2416" t="s">
        <v>9891</v>
      </c>
    </row>
    <row r="2417" spans="1:9">
      <c r="A2417">
        <v>21221000</v>
      </c>
      <c r="B2417">
        <v>22587000</v>
      </c>
      <c r="C2417">
        <v>22580000</v>
      </c>
      <c r="D2417">
        <f t="shared" si="37"/>
        <v>22580000</v>
      </c>
      <c r="E2417" t="s">
        <v>2334</v>
      </c>
      <c r="F2417" t="s">
        <v>9892</v>
      </c>
      <c r="G2417" t="s">
        <v>9893</v>
      </c>
      <c r="H2417" t="s">
        <v>9894</v>
      </c>
    </row>
    <row r="2418" spans="1:9">
      <c r="A2418">
        <v>2768800</v>
      </c>
      <c r="B2418">
        <v>3745500</v>
      </c>
      <c r="C2418">
        <v>3744400</v>
      </c>
      <c r="D2418">
        <f t="shared" si="37"/>
        <v>3744400</v>
      </c>
      <c r="E2418" t="s">
        <v>2335</v>
      </c>
      <c r="F2418" t="s">
        <v>9895</v>
      </c>
      <c r="G2418" t="s">
        <v>9896</v>
      </c>
      <c r="H2418" t="s">
        <v>2974</v>
      </c>
      <c r="I2418" t="s">
        <v>9897</v>
      </c>
    </row>
    <row r="2419" spans="1:9">
      <c r="A2419">
        <v>0</v>
      </c>
      <c r="B2419">
        <v>0</v>
      </c>
      <c r="C2419">
        <v>0</v>
      </c>
      <c r="D2419">
        <f t="shared" si="37"/>
        <v>0</v>
      </c>
      <c r="E2419" t="s">
        <v>2336</v>
      </c>
      <c r="F2419" t="s">
        <v>9898</v>
      </c>
      <c r="G2419" t="s">
        <v>9899</v>
      </c>
      <c r="H2419" t="s">
        <v>7695</v>
      </c>
      <c r="I2419" t="s">
        <v>7696</v>
      </c>
    </row>
    <row r="2420" spans="1:9">
      <c r="A2420">
        <v>8649400</v>
      </c>
      <c r="B2420">
        <v>0</v>
      </c>
      <c r="C2420">
        <v>8229600</v>
      </c>
      <c r="D2420">
        <f t="shared" si="37"/>
        <v>8229600</v>
      </c>
      <c r="E2420" t="s">
        <v>2337</v>
      </c>
      <c r="F2420" t="s">
        <v>9900</v>
      </c>
      <c r="G2420" t="s">
        <v>9901</v>
      </c>
      <c r="H2420" t="s">
        <v>9902</v>
      </c>
      <c r="I2420" t="s">
        <v>9903</v>
      </c>
    </row>
    <row r="2421" spans="1:9">
      <c r="A2421">
        <v>0</v>
      </c>
      <c r="B2421">
        <v>0</v>
      </c>
      <c r="C2421">
        <v>0</v>
      </c>
      <c r="D2421">
        <f t="shared" si="37"/>
        <v>0</v>
      </c>
      <c r="E2421" t="s">
        <v>2338</v>
      </c>
      <c r="F2421" t="s">
        <v>9904</v>
      </c>
      <c r="G2421" t="s">
        <v>9905</v>
      </c>
      <c r="H2421" t="s">
        <v>9906</v>
      </c>
      <c r="I2421" t="s">
        <v>2743</v>
      </c>
    </row>
    <row r="2422" spans="1:9">
      <c r="A2422">
        <v>12918000</v>
      </c>
      <c r="B2422">
        <v>13034000</v>
      </c>
      <c r="C2422">
        <v>12574000</v>
      </c>
      <c r="D2422">
        <f t="shared" si="37"/>
        <v>12918000</v>
      </c>
      <c r="E2422" t="s">
        <v>2339</v>
      </c>
      <c r="F2422" t="s">
        <v>9907</v>
      </c>
      <c r="G2422" t="s">
        <v>9908</v>
      </c>
      <c r="H2422" t="s">
        <v>4576</v>
      </c>
      <c r="I2422" t="s">
        <v>9909</v>
      </c>
    </row>
    <row r="2423" spans="1:9">
      <c r="A2423">
        <v>0</v>
      </c>
      <c r="B2423">
        <v>0</v>
      </c>
      <c r="C2423">
        <v>0</v>
      </c>
      <c r="D2423">
        <f t="shared" si="37"/>
        <v>0</v>
      </c>
      <c r="E2423" t="s">
        <v>2340</v>
      </c>
      <c r="F2423" t="s">
        <v>9910</v>
      </c>
      <c r="G2423" t="s">
        <v>9911</v>
      </c>
      <c r="H2423" t="s">
        <v>7276</v>
      </c>
      <c r="I2423" t="s">
        <v>3212</v>
      </c>
    </row>
    <row r="2424" spans="1:9">
      <c r="A2424">
        <v>39315000</v>
      </c>
      <c r="B2424">
        <v>34192000</v>
      </c>
      <c r="C2424">
        <v>37821000</v>
      </c>
      <c r="D2424">
        <f t="shared" si="37"/>
        <v>37821000</v>
      </c>
      <c r="E2424" t="s">
        <v>2341</v>
      </c>
      <c r="F2424" t="s">
        <v>9912</v>
      </c>
      <c r="G2424" t="s">
        <v>9913</v>
      </c>
      <c r="H2424" t="s">
        <v>2628</v>
      </c>
      <c r="I2424" t="s">
        <v>9914</v>
      </c>
    </row>
    <row r="2425" spans="1:9">
      <c r="A2425">
        <v>8224500</v>
      </c>
      <c r="B2425">
        <v>7926600</v>
      </c>
      <c r="C2425">
        <v>7810000</v>
      </c>
      <c r="D2425">
        <f t="shared" si="37"/>
        <v>7926600</v>
      </c>
      <c r="E2425" t="s">
        <v>2342</v>
      </c>
      <c r="F2425" t="s">
        <v>9915</v>
      </c>
      <c r="G2425" t="s">
        <v>9916</v>
      </c>
      <c r="H2425" t="s">
        <v>2546</v>
      </c>
    </row>
    <row r="2426" spans="1:9">
      <c r="A2426">
        <v>0</v>
      </c>
      <c r="B2426">
        <v>0</v>
      </c>
      <c r="C2426">
        <v>0</v>
      </c>
      <c r="D2426">
        <f t="shared" si="37"/>
        <v>0</v>
      </c>
      <c r="E2426" t="s">
        <v>2343</v>
      </c>
      <c r="F2426" t="s">
        <v>9917</v>
      </c>
      <c r="G2426" t="s">
        <v>9918</v>
      </c>
      <c r="H2426" t="s">
        <v>4610</v>
      </c>
      <c r="I2426" t="s">
        <v>2676</v>
      </c>
    </row>
    <row r="2427" spans="1:9">
      <c r="A2427">
        <v>54517000</v>
      </c>
      <c r="B2427">
        <v>58090000</v>
      </c>
      <c r="C2427">
        <v>55692000</v>
      </c>
      <c r="D2427">
        <f t="shared" si="37"/>
        <v>55692000</v>
      </c>
      <c r="E2427" t="s">
        <v>2344</v>
      </c>
      <c r="F2427" t="s">
        <v>9919</v>
      </c>
      <c r="G2427" t="s">
        <v>9920</v>
      </c>
      <c r="H2427" t="s">
        <v>3428</v>
      </c>
      <c r="I2427" t="s">
        <v>4666</v>
      </c>
    </row>
    <row r="2428" spans="1:9">
      <c r="A2428">
        <v>17162000</v>
      </c>
      <c r="B2428">
        <v>15643000</v>
      </c>
      <c r="C2428">
        <v>17448000</v>
      </c>
      <c r="D2428">
        <f t="shared" si="37"/>
        <v>17162000</v>
      </c>
      <c r="E2428" t="s">
        <v>2345</v>
      </c>
      <c r="F2428" t="s">
        <v>9921</v>
      </c>
      <c r="G2428" t="s">
        <v>9922</v>
      </c>
      <c r="H2428" t="s">
        <v>3150</v>
      </c>
    </row>
    <row r="2429" spans="1:9">
      <c r="A2429">
        <v>5721000</v>
      </c>
      <c r="B2429">
        <v>5074300</v>
      </c>
      <c r="C2429">
        <v>5603900</v>
      </c>
      <c r="D2429">
        <f t="shared" si="37"/>
        <v>5603900</v>
      </c>
      <c r="E2429" t="s">
        <v>2346</v>
      </c>
      <c r="F2429" t="s">
        <v>9923</v>
      </c>
      <c r="G2429" t="s">
        <v>9924</v>
      </c>
      <c r="H2429" t="s">
        <v>3147</v>
      </c>
    </row>
    <row r="2430" spans="1:9">
      <c r="A2430">
        <v>2860500</v>
      </c>
      <c r="B2430">
        <v>2864100</v>
      </c>
      <c r="C2430">
        <v>0</v>
      </c>
      <c r="D2430">
        <f t="shared" si="37"/>
        <v>2860500</v>
      </c>
      <c r="E2430" t="s">
        <v>2347</v>
      </c>
      <c r="F2430" t="s">
        <v>9925</v>
      </c>
      <c r="G2430" t="s">
        <v>2347</v>
      </c>
    </row>
    <row r="2431" spans="1:9">
      <c r="A2431">
        <v>8083100</v>
      </c>
      <c r="B2431">
        <v>6050100</v>
      </c>
      <c r="C2431">
        <v>7690800</v>
      </c>
      <c r="D2431">
        <f t="shared" si="37"/>
        <v>7690800</v>
      </c>
      <c r="E2431" t="s">
        <v>2348</v>
      </c>
      <c r="F2431" t="s">
        <v>9926</v>
      </c>
      <c r="G2431" t="s">
        <v>9927</v>
      </c>
      <c r="H2431" t="s">
        <v>9928</v>
      </c>
      <c r="I2431" t="s">
        <v>2565</v>
      </c>
    </row>
    <row r="2432" spans="1:9">
      <c r="A2432">
        <v>9046800</v>
      </c>
      <c r="B2432">
        <v>9077300</v>
      </c>
      <c r="C2432">
        <v>8998200</v>
      </c>
      <c r="D2432">
        <f t="shared" si="37"/>
        <v>9046800</v>
      </c>
      <c r="E2432" t="s">
        <v>2349</v>
      </c>
      <c r="F2432" t="s">
        <v>9929</v>
      </c>
      <c r="G2432" t="s">
        <v>9930</v>
      </c>
      <c r="H2432" t="s">
        <v>9931</v>
      </c>
      <c r="I2432" t="s">
        <v>9932</v>
      </c>
    </row>
    <row r="2433" spans="1:9">
      <c r="A2433">
        <v>0</v>
      </c>
      <c r="B2433">
        <v>0</v>
      </c>
      <c r="C2433">
        <v>0</v>
      </c>
      <c r="D2433">
        <f t="shared" si="37"/>
        <v>0</v>
      </c>
      <c r="E2433" t="s">
        <v>2350</v>
      </c>
      <c r="F2433" t="s">
        <v>9933</v>
      </c>
      <c r="G2433" t="s">
        <v>9934</v>
      </c>
      <c r="H2433" t="s">
        <v>6573</v>
      </c>
      <c r="I2433" t="s">
        <v>3640</v>
      </c>
    </row>
    <row r="2434" spans="1:9">
      <c r="A2434">
        <v>0</v>
      </c>
      <c r="B2434">
        <v>3096900</v>
      </c>
      <c r="C2434">
        <v>3096000</v>
      </c>
      <c r="D2434">
        <f t="shared" si="37"/>
        <v>3096000</v>
      </c>
      <c r="E2434" t="s">
        <v>2351</v>
      </c>
      <c r="F2434" t="s">
        <v>9935</v>
      </c>
      <c r="G2434" t="s">
        <v>9936</v>
      </c>
      <c r="H2434" t="s">
        <v>9937</v>
      </c>
      <c r="I2434" t="s">
        <v>9938</v>
      </c>
    </row>
    <row r="2435" spans="1:9">
      <c r="A2435">
        <v>0</v>
      </c>
      <c r="B2435">
        <v>0</v>
      </c>
      <c r="C2435">
        <v>0</v>
      </c>
      <c r="D2435">
        <f t="shared" ref="D2435:D2481" si="38">MEDIAN(A2435:C2435)</f>
        <v>0</v>
      </c>
      <c r="E2435" t="s">
        <v>2352</v>
      </c>
      <c r="F2435" t="s">
        <v>9939</v>
      </c>
      <c r="G2435" t="s">
        <v>9940</v>
      </c>
      <c r="H2435" t="s">
        <v>9941</v>
      </c>
      <c r="I2435" t="s">
        <v>9942</v>
      </c>
    </row>
    <row r="2436" spans="1:9">
      <c r="A2436">
        <v>0</v>
      </c>
      <c r="B2436">
        <v>0</v>
      </c>
      <c r="C2436">
        <v>0</v>
      </c>
      <c r="D2436">
        <f t="shared" si="38"/>
        <v>0</v>
      </c>
      <c r="E2436" t="s">
        <v>2353</v>
      </c>
      <c r="F2436" t="s">
        <v>9943</v>
      </c>
      <c r="G2436" t="s">
        <v>9944</v>
      </c>
      <c r="H2436" t="s">
        <v>9945</v>
      </c>
      <c r="I2436" t="s">
        <v>9946</v>
      </c>
    </row>
    <row r="2437" spans="1:9">
      <c r="A2437">
        <v>0</v>
      </c>
      <c r="B2437">
        <v>0</v>
      </c>
      <c r="C2437">
        <v>0</v>
      </c>
      <c r="D2437">
        <f t="shared" si="38"/>
        <v>0</v>
      </c>
      <c r="E2437" t="s">
        <v>2354</v>
      </c>
      <c r="F2437" t="s">
        <v>9947</v>
      </c>
      <c r="G2437" t="s">
        <v>2354</v>
      </c>
      <c r="H2437" t="s">
        <v>2531</v>
      </c>
      <c r="I2437" t="s">
        <v>9948</v>
      </c>
    </row>
    <row r="2438" spans="1:9">
      <c r="A2438">
        <v>16420000</v>
      </c>
      <c r="B2438">
        <v>19907000</v>
      </c>
      <c r="C2438">
        <v>20978000</v>
      </c>
      <c r="D2438">
        <f t="shared" si="38"/>
        <v>19907000</v>
      </c>
      <c r="E2438" t="s">
        <v>2355</v>
      </c>
      <c r="F2438" t="s">
        <v>9949</v>
      </c>
      <c r="G2438" t="s">
        <v>9950</v>
      </c>
      <c r="H2438" t="s">
        <v>2713</v>
      </c>
      <c r="I2438" t="s">
        <v>9951</v>
      </c>
    </row>
    <row r="2439" spans="1:9">
      <c r="A2439">
        <v>14765000</v>
      </c>
      <c r="B2439">
        <v>13908000</v>
      </c>
      <c r="C2439">
        <v>14660000</v>
      </c>
      <c r="D2439">
        <f t="shared" si="38"/>
        <v>14660000</v>
      </c>
      <c r="E2439" t="s">
        <v>2356</v>
      </c>
      <c r="F2439" t="s">
        <v>9952</v>
      </c>
      <c r="G2439" t="s">
        <v>9953</v>
      </c>
      <c r="H2439" t="s">
        <v>9245</v>
      </c>
      <c r="I2439" t="s">
        <v>2725</v>
      </c>
    </row>
    <row r="2440" spans="1:9">
      <c r="A2440">
        <v>0</v>
      </c>
      <c r="B2440">
        <v>0</v>
      </c>
      <c r="C2440">
        <v>0</v>
      </c>
      <c r="D2440">
        <f t="shared" si="38"/>
        <v>0</v>
      </c>
      <c r="E2440" t="s">
        <v>2357</v>
      </c>
      <c r="F2440" t="s">
        <v>9954</v>
      </c>
      <c r="G2440" t="s">
        <v>9955</v>
      </c>
      <c r="H2440" t="s">
        <v>9956</v>
      </c>
      <c r="I2440" t="s">
        <v>2875</v>
      </c>
    </row>
    <row r="2441" spans="1:9">
      <c r="A2441">
        <v>7583800</v>
      </c>
      <c r="B2441">
        <v>7729800</v>
      </c>
      <c r="C2441">
        <v>6976200</v>
      </c>
      <c r="D2441">
        <f t="shared" si="38"/>
        <v>7583800</v>
      </c>
      <c r="E2441" t="s">
        <v>2358</v>
      </c>
      <c r="F2441" t="s">
        <v>9957</v>
      </c>
      <c r="G2441" t="s">
        <v>9958</v>
      </c>
      <c r="H2441" t="s">
        <v>7936</v>
      </c>
      <c r="I2441" t="s">
        <v>9959</v>
      </c>
    </row>
    <row r="2442" spans="1:9">
      <c r="A2442">
        <v>25220000</v>
      </c>
      <c r="B2442">
        <v>25185000</v>
      </c>
      <c r="C2442">
        <v>25171000</v>
      </c>
      <c r="D2442">
        <f t="shared" si="38"/>
        <v>25185000</v>
      </c>
      <c r="E2442" t="s">
        <v>2359</v>
      </c>
      <c r="F2442" t="s">
        <v>9960</v>
      </c>
      <c r="G2442" t="s">
        <v>9961</v>
      </c>
      <c r="H2442" t="s">
        <v>9962</v>
      </c>
    </row>
    <row r="2443" spans="1:9">
      <c r="A2443">
        <v>31998000</v>
      </c>
      <c r="B2443">
        <v>32409000</v>
      </c>
      <c r="C2443">
        <v>31628000</v>
      </c>
      <c r="D2443">
        <f t="shared" si="38"/>
        <v>31998000</v>
      </c>
      <c r="E2443" t="s">
        <v>2360</v>
      </c>
      <c r="F2443" t="s">
        <v>9963</v>
      </c>
      <c r="G2443" t="s">
        <v>9964</v>
      </c>
      <c r="H2443" t="s">
        <v>8555</v>
      </c>
      <c r="I2443" t="s">
        <v>3288</v>
      </c>
    </row>
    <row r="2444" spans="1:9">
      <c r="A2444">
        <v>0</v>
      </c>
      <c r="B2444">
        <v>0</v>
      </c>
      <c r="C2444">
        <v>0</v>
      </c>
      <c r="D2444">
        <f t="shared" si="38"/>
        <v>0</v>
      </c>
      <c r="E2444" t="s">
        <v>2361</v>
      </c>
      <c r="F2444" t="s">
        <v>9965</v>
      </c>
      <c r="G2444" t="s">
        <v>9966</v>
      </c>
      <c r="H2444" t="s">
        <v>9967</v>
      </c>
    </row>
    <row r="2445" spans="1:9">
      <c r="A2445">
        <v>0</v>
      </c>
      <c r="B2445">
        <v>0</v>
      </c>
      <c r="C2445">
        <v>0</v>
      </c>
      <c r="D2445">
        <f t="shared" si="38"/>
        <v>0</v>
      </c>
      <c r="E2445" t="s">
        <v>2362</v>
      </c>
      <c r="F2445" t="s">
        <v>9968</v>
      </c>
      <c r="G2445" t="s">
        <v>9969</v>
      </c>
      <c r="H2445" t="s">
        <v>9970</v>
      </c>
      <c r="I2445" t="s">
        <v>9971</v>
      </c>
    </row>
    <row r="2446" spans="1:9">
      <c r="A2446">
        <v>0</v>
      </c>
      <c r="B2446">
        <v>0</v>
      </c>
      <c r="C2446">
        <v>0</v>
      </c>
      <c r="D2446">
        <f t="shared" si="38"/>
        <v>0</v>
      </c>
      <c r="E2446" t="s">
        <v>2363</v>
      </c>
      <c r="F2446" t="s">
        <v>9972</v>
      </c>
      <c r="G2446" t="s">
        <v>9973</v>
      </c>
      <c r="H2446" t="s">
        <v>9974</v>
      </c>
      <c r="I2446" t="s">
        <v>9975</v>
      </c>
    </row>
    <row r="2447" spans="1:9">
      <c r="A2447">
        <v>0</v>
      </c>
      <c r="B2447">
        <v>0</v>
      </c>
      <c r="C2447">
        <v>0</v>
      </c>
      <c r="D2447">
        <f t="shared" si="38"/>
        <v>0</v>
      </c>
      <c r="E2447" t="s">
        <v>2364</v>
      </c>
      <c r="F2447" t="s">
        <v>9976</v>
      </c>
      <c r="G2447" t="s">
        <v>2364</v>
      </c>
      <c r="H2447" t="s">
        <v>2659</v>
      </c>
      <c r="I2447" t="s">
        <v>3736</v>
      </c>
    </row>
    <row r="2448" spans="1:9">
      <c r="A2448">
        <v>7403600</v>
      </c>
      <c r="B2448">
        <v>6769700</v>
      </c>
      <c r="C2448">
        <v>7706600</v>
      </c>
      <c r="D2448">
        <f t="shared" si="38"/>
        <v>7403600</v>
      </c>
      <c r="E2448" t="s">
        <v>2365</v>
      </c>
      <c r="F2448" t="s">
        <v>9977</v>
      </c>
      <c r="G2448" t="s">
        <v>9978</v>
      </c>
      <c r="H2448" t="s">
        <v>2609</v>
      </c>
      <c r="I2448" t="s">
        <v>9979</v>
      </c>
    </row>
    <row r="2449" spans="1:9">
      <c r="A2449">
        <v>0</v>
      </c>
      <c r="B2449">
        <v>0</v>
      </c>
      <c r="C2449">
        <v>0</v>
      </c>
      <c r="D2449">
        <f t="shared" si="38"/>
        <v>0</v>
      </c>
      <c r="E2449" t="s">
        <v>2366</v>
      </c>
      <c r="F2449" t="s">
        <v>9980</v>
      </c>
      <c r="G2449" t="s">
        <v>9981</v>
      </c>
      <c r="H2449" t="s">
        <v>3848</v>
      </c>
      <c r="I2449" t="s">
        <v>4059</v>
      </c>
    </row>
    <row r="2450" spans="1:9">
      <c r="A2450">
        <v>9290400</v>
      </c>
      <c r="B2450">
        <v>11008000</v>
      </c>
      <c r="C2450">
        <v>11892000</v>
      </c>
      <c r="D2450">
        <f t="shared" si="38"/>
        <v>11008000</v>
      </c>
      <c r="E2450" t="s">
        <v>2367</v>
      </c>
      <c r="F2450" t="s">
        <v>9982</v>
      </c>
      <c r="G2450" t="s">
        <v>9983</v>
      </c>
      <c r="H2450" t="s">
        <v>9984</v>
      </c>
      <c r="I2450" t="s">
        <v>9985</v>
      </c>
    </row>
    <row r="2451" spans="1:9">
      <c r="A2451">
        <v>27873000</v>
      </c>
      <c r="B2451">
        <v>23550000</v>
      </c>
      <c r="C2451">
        <v>27101000</v>
      </c>
      <c r="D2451">
        <f t="shared" si="38"/>
        <v>27101000</v>
      </c>
      <c r="E2451" t="s">
        <v>2368</v>
      </c>
      <c r="F2451" t="s">
        <v>9986</v>
      </c>
      <c r="G2451" t="s">
        <v>9987</v>
      </c>
      <c r="H2451" t="s">
        <v>2628</v>
      </c>
      <c r="I2451" t="s">
        <v>9988</v>
      </c>
    </row>
    <row r="2452" spans="1:9">
      <c r="A2452">
        <v>5860900</v>
      </c>
      <c r="B2452">
        <v>5759300</v>
      </c>
      <c r="C2452">
        <v>4789600</v>
      </c>
      <c r="D2452">
        <f t="shared" si="38"/>
        <v>5759300</v>
      </c>
      <c r="E2452" t="s">
        <v>2369</v>
      </c>
      <c r="F2452" t="s">
        <v>9989</v>
      </c>
      <c r="G2452" t="s">
        <v>9990</v>
      </c>
      <c r="H2452" t="s">
        <v>2874</v>
      </c>
      <c r="I2452" t="s">
        <v>9991</v>
      </c>
    </row>
    <row r="2453" spans="1:9">
      <c r="A2453">
        <v>0</v>
      </c>
      <c r="B2453">
        <v>0</v>
      </c>
      <c r="C2453">
        <v>0</v>
      </c>
      <c r="D2453">
        <f t="shared" si="38"/>
        <v>0</v>
      </c>
      <c r="E2453" t="s">
        <v>2370</v>
      </c>
      <c r="F2453" t="s">
        <v>9992</v>
      </c>
      <c r="G2453" t="s">
        <v>9993</v>
      </c>
      <c r="H2453" t="s">
        <v>2494</v>
      </c>
      <c r="I2453" t="s">
        <v>3674</v>
      </c>
    </row>
    <row r="2454" spans="1:9">
      <c r="A2454">
        <v>10262000</v>
      </c>
      <c r="B2454">
        <v>11542000</v>
      </c>
      <c r="C2454">
        <v>11539000</v>
      </c>
      <c r="D2454">
        <f t="shared" si="38"/>
        <v>11539000</v>
      </c>
      <c r="E2454" t="s">
        <v>2371</v>
      </c>
      <c r="F2454" t="s">
        <v>9994</v>
      </c>
      <c r="G2454" t="s">
        <v>9995</v>
      </c>
      <c r="H2454" t="s">
        <v>3446</v>
      </c>
      <c r="I2454" t="s">
        <v>3288</v>
      </c>
    </row>
    <row r="2455" spans="1:9">
      <c r="A2455">
        <v>29043000</v>
      </c>
      <c r="B2455">
        <v>27840000</v>
      </c>
      <c r="C2455">
        <v>29859000</v>
      </c>
      <c r="D2455">
        <f t="shared" si="38"/>
        <v>29043000</v>
      </c>
      <c r="E2455" t="s">
        <v>2372</v>
      </c>
      <c r="F2455" t="s">
        <v>9996</v>
      </c>
      <c r="G2455" t="s">
        <v>9997</v>
      </c>
      <c r="H2455" t="s">
        <v>7161</v>
      </c>
      <c r="I2455" t="s">
        <v>9998</v>
      </c>
    </row>
    <row r="2456" spans="1:9">
      <c r="A2456">
        <v>5773200</v>
      </c>
      <c r="B2456">
        <v>5773600</v>
      </c>
      <c r="C2456">
        <v>6041100</v>
      </c>
      <c r="D2456">
        <f t="shared" si="38"/>
        <v>5773600</v>
      </c>
      <c r="E2456" t="s">
        <v>2373</v>
      </c>
      <c r="F2456" t="s">
        <v>9999</v>
      </c>
      <c r="G2456" t="s">
        <v>10000</v>
      </c>
      <c r="H2456" t="s">
        <v>10001</v>
      </c>
      <c r="I2456" t="s">
        <v>10002</v>
      </c>
    </row>
    <row r="2457" spans="1:9">
      <c r="A2457">
        <v>0</v>
      </c>
      <c r="B2457">
        <v>0</v>
      </c>
      <c r="C2457">
        <v>0</v>
      </c>
      <c r="D2457">
        <f t="shared" si="38"/>
        <v>0</v>
      </c>
      <c r="E2457" t="s">
        <v>2374</v>
      </c>
      <c r="F2457" t="s">
        <v>10003</v>
      </c>
      <c r="G2457" t="s">
        <v>10004</v>
      </c>
      <c r="H2457" t="s">
        <v>3330</v>
      </c>
      <c r="I2457" t="s">
        <v>3288</v>
      </c>
    </row>
    <row r="2458" spans="1:9">
      <c r="A2458">
        <v>8948300</v>
      </c>
      <c r="B2458">
        <v>9046900</v>
      </c>
      <c r="C2458">
        <v>8652500</v>
      </c>
      <c r="D2458">
        <f t="shared" si="38"/>
        <v>8948300</v>
      </c>
      <c r="E2458" t="s">
        <v>2375</v>
      </c>
      <c r="F2458" t="s">
        <v>10005</v>
      </c>
      <c r="G2458" t="s">
        <v>10006</v>
      </c>
      <c r="H2458" t="s">
        <v>10007</v>
      </c>
      <c r="I2458" t="s">
        <v>10008</v>
      </c>
    </row>
    <row r="2459" spans="1:9">
      <c r="A2459">
        <v>0</v>
      </c>
      <c r="B2459">
        <v>0</v>
      </c>
      <c r="C2459">
        <v>0</v>
      </c>
      <c r="D2459">
        <f t="shared" si="38"/>
        <v>0</v>
      </c>
      <c r="E2459" t="s">
        <v>2376</v>
      </c>
      <c r="F2459" t="s">
        <v>10009</v>
      </c>
      <c r="G2459" t="s">
        <v>2376</v>
      </c>
      <c r="H2459" t="s">
        <v>10010</v>
      </c>
      <c r="I2459" t="s">
        <v>10011</v>
      </c>
    </row>
    <row r="2460" spans="1:9">
      <c r="A2460">
        <v>17557000</v>
      </c>
      <c r="B2460">
        <v>21058000</v>
      </c>
      <c r="C2460">
        <v>21085000</v>
      </c>
      <c r="D2460">
        <f t="shared" si="38"/>
        <v>21058000</v>
      </c>
      <c r="E2460" t="s">
        <v>2377</v>
      </c>
      <c r="F2460" t="s">
        <v>10012</v>
      </c>
      <c r="G2460" t="s">
        <v>10013</v>
      </c>
      <c r="H2460" t="s">
        <v>10014</v>
      </c>
      <c r="I2460" t="s">
        <v>10015</v>
      </c>
    </row>
    <row r="2461" spans="1:9">
      <c r="A2461">
        <v>9841100</v>
      </c>
      <c r="B2461">
        <v>8838700</v>
      </c>
      <c r="C2461">
        <v>9388900</v>
      </c>
      <c r="D2461">
        <f t="shared" si="38"/>
        <v>9388900</v>
      </c>
      <c r="E2461" t="s">
        <v>2378</v>
      </c>
      <c r="F2461" t="s">
        <v>10016</v>
      </c>
      <c r="G2461" t="s">
        <v>10017</v>
      </c>
      <c r="H2461" t="s">
        <v>10018</v>
      </c>
      <c r="I2461" t="s">
        <v>2676</v>
      </c>
    </row>
    <row r="2462" spans="1:9">
      <c r="A2462">
        <v>2882500</v>
      </c>
      <c r="B2462">
        <v>2744900</v>
      </c>
      <c r="C2462">
        <v>2782100</v>
      </c>
      <c r="D2462">
        <f t="shared" si="38"/>
        <v>2782100</v>
      </c>
      <c r="E2462" t="s">
        <v>2379</v>
      </c>
      <c r="F2462" t="s">
        <v>10019</v>
      </c>
      <c r="G2462" t="s">
        <v>10020</v>
      </c>
      <c r="H2462" t="s">
        <v>2531</v>
      </c>
      <c r="I2462" t="s">
        <v>6190</v>
      </c>
    </row>
    <row r="2463" spans="1:9">
      <c r="A2463">
        <v>0</v>
      </c>
      <c r="B2463">
        <v>17349000</v>
      </c>
      <c r="C2463">
        <v>17537000</v>
      </c>
      <c r="D2463">
        <f t="shared" si="38"/>
        <v>17349000</v>
      </c>
      <c r="E2463" t="s">
        <v>2380</v>
      </c>
      <c r="F2463" t="s">
        <v>10021</v>
      </c>
      <c r="G2463" t="s">
        <v>10022</v>
      </c>
      <c r="H2463" t="s">
        <v>4656</v>
      </c>
      <c r="I2463" t="s">
        <v>5525</v>
      </c>
    </row>
    <row r="2464" spans="1:9">
      <c r="A2464">
        <v>70695000</v>
      </c>
      <c r="B2464">
        <v>71279000</v>
      </c>
      <c r="C2464">
        <v>71378000</v>
      </c>
      <c r="D2464">
        <f t="shared" si="38"/>
        <v>71279000</v>
      </c>
      <c r="E2464" t="s">
        <v>2381</v>
      </c>
      <c r="F2464" t="s">
        <v>10023</v>
      </c>
      <c r="G2464" t="s">
        <v>10024</v>
      </c>
      <c r="H2464" t="s">
        <v>2609</v>
      </c>
      <c r="I2464" t="s">
        <v>10025</v>
      </c>
    </row>
    <row r="2465" spans="1:9">
      <c r="A2465">
        <v>0</v>
      </c>
      <c r="B2465">
        <v>0</v>
      </c>
      <c r="C2465">
        <v>0</v>
      </c>
      <c r="D2465">
        <f t="shared" si="38"/>
        <v>0</v>
      </c>
      <c r="E2465" t="s">
        <v>2382</v>
      </c>
      <c r="F2465" t="s">
        <v>10026</v>
      </c>
      <c r="G2465" t="s">
        <v>10027</v>
      </c>
      <c r="H2465" t="s">
        <v>10028</v>
      </c>
      <c r="I2465" t="s">
        <v>2676</v>
      </c>
    </row>
    <row r="2466" spans="1:9">
      <c r="A2466">
        <v>2556900</v>
      </c>
      <c r="B2466">
        <v>2734500</v>
      </c>
      <c r="C2466">
        <v>2598500</v>
      </c>
      <c r="D2466">
        <f t="shared" si="38"/>
        <v>2598500</v>
      </c>
      <c r="E2466" t="s">
        <v>2383</v>
      </c>
      <c r="F2466" t="s">
        <v>10029</v>
      </c>
      <c r="G2466" t="s">
        <v>10030</v>
      </c>
      <c r="H2466" t="s">
        <v>7204</v>
      </c>
      <c r="I2466" t="s">
        <v>2565</v>
      </c>
    </row>
    <row r="2467" spans="1:9">
      <c r="A2467">
        <v>5972500</v>
      </c>
      <c r="B2467">
        <v>4945100</v>
      </c>
      <c r="C2467">
        <v>5900100</v>
      </c>
      <c r="D2467">
        <f t="shared" si="38"/>
        <v>5900100</v>
      </c>
      <c r="E2467" t="s">
        <v>2384</v>
      </c>
      <c r="F2467" t="s">
        <v>10031</v>
      </c>
      <c r="G2467" t="s">
        <v>10032</v>
      </c>
      <c r="H2467" t="s">
        <v>10033</v>
      </c>
      <c r="I2467" t="s">
        <v>10034</v>
      </c>
    </row>
    <row r="2468" spans="1:9">
      <c r="A2468">
        <v>0</v>
      </c>
      <c r="B2468">
        <v>0</v>
      </c>
      <c r="C2468">
        <v>0</v>
      </c>
      <c r="D2468">
        <f t="shared" si="38"/>
        <v>0</v>
      </c>
      <c r="E2468" t="s">
        <v>2385</v>
      </c>
      <c r="F2468" t="s">
        <v>10035</v>
      </c>
      <c r="G2468" t="s">
        <v>10036</v>
      </c>
      <c r="H2468" t="s">
        <v>10037</v>
      </c>
      <c r="I2468" t="s">
        <v>10038</v>
      </c>
    </row>
    <row r="2469" spans="1:9">
      <c r="A2469">
        <v>33567000</v>
      </c>
      <c r="B2469">
        <v>39992000</v>
      </c>
      <c r="C2469">
        <v>37410000</v>
      </c>
      <c r="D2469">
        <f t="shared" si="38"/>
        <v>37410000</v>
      </c>
      <c r="E2469" t="s">
        <v>2386</v>
      </c>
      <c r="F2469" t="s">
        <v>10039</v>
      </c>
      <c r="G2469" t="s">
        <v>10040</v>
      </c>
      <c r="H2469" t="s">
        <v>2802</v>
      </c>
      <c r="I2469" t="s">
        <v>2511</v>
      </c>
    </row>
    <row r="2470" spans="1:9">
      <c r="A2470">
        <v>10242000</v>
      </c>
      <c r="B2470">
        <v>10677000</v>
      </c>
      <c r="C2470">
        <v>10584000</v>
      </c>
      <c r="D2470">
        <f t="shared" si="38"/>
        <v>10584000</v>
      </c>
      <c r="E2470" t="s">
        <v>2387</v>
      </c>
      <c r="F2470" t="s">
        <v>10041</v>
      </c>
      <c r="G2470" t="s">
        <v>10042</v>
      </c>
      <c r="H2470" t="s">
        <v>5678</v>
      </c>
      <c r="I2470" t="s">
        <v>3288</v>
      </c>
    </row>
    <row r="2471" spans="1:9">
      <c r="A2471">
        <v>0</v>
      </c>
      <c r="B2471">
        <v>0</v>
      </c>
      <c r="C2471">
        <v>0</v>
      </c>
      <c r="D2471">
        <f t="shared" si="38"/>
        <v>0</v>
      </c>
      <c r="E2471" t="s">
        <v>2388</v>
      </c>
      <c r="F2471" t="s">
        <v>10043</v>
      </c>
      <c r="G2471" t="s">
        <v>10044</v>
      </c>
      <c r="H2471" t="s">
        <v>10045</v>
      </c>
      <c r="I2471" t="s">
        <v>10046</v>
      </c>
    </row>
    <row r="2472" spans="1:9">
      <c r="A2472">
        <v>0</v>
      </c>
      <c r="B2472">
        <v>0</v>
      </c>
      <c r="C2472">
        <v>0</v>
      </c>
      <c r="D2472">
        <f t="shared" si="38"/>
        <v>0</v>
      </c>
      <c r="E2472" t="s">
        <v>2389</v>
      </c>
      <c r="F2472" t="s">
        <v>10047</v>
      </c>
      <c r="G2472" t="s">
        <v>2389</v>
      </c>
      <c r="H2472" t="s">
        <v>10048</v>
      </c>
      <c r="I2472" t="s">
        <v>10049</v>
      </c>
    </row>
    <row r="2473" spans="1:9">
      <c r="A2473">
        <v>6063100</v>
      </c>
      <c r="B2473">
        <v>5952900</v>
      </c>
      <c r="C2473">
        <v>5959600</v>
      </c>
      <c r="D2473">
        <f t="shared" si="38"/>
        <v>5959600</v>
      </c>
      <c r="E2473" t="s">
        <v>2390</v>
      </c>
      <c r="F2473" t="s">
        <v>10050</v>
      </c>
      <c r="G2473" t="s">
        <v>10051</v>
      </c>
      <c r="H2473" t="s">
        <v>10052</v>
      </c>
      <c r="I2473" t="s">
        <v>2743</v>
      </c>
    </row>
    <row r="2474" spans="1:9">
      <c r="A2474">
        <v>2184600</v>
      </c>
      <c r="B2474">
        <v>2529800</v>
      </c>
      <c r="C2474">
        <v>2529000</v>
      </c>
      <c r="D2474">
        <f t="shared" si="38"/>
        <v>2529000</v>
      </c>
      <c r="E2474" t="s">
        <v>2391</v>
      </c>
      <c r="F2474" t="s">
        <v>10053</v>
      </c>
      <c r="G2474" t="s">
        <v>10054</v>
      </c>
      <c r="H2474" t="s">
        <v>4131</v>
      </c>
      <c r="I2474" t="s">
        <v>2676</v>
      </c>
    </row>
    <row r="2475" spans="1:9">
      <c r="A2475">
        <v>45647000</v>
      </c>
      <c r="B2475">
        <v>44775000</v>
      </c>
      <c r="C2475">
        <v>45396000</v>
      </c>
      <c r="D2475">
        <f t="shared" si="38"/>
        <v>45396000</v>
      </c>
      <c r="E2475" t="s">
        <v>2392</v>
      </c>
      <c r="F2475" t="s">
        <v>10055</v>
      </c>
      <c r="G2475" t="s">
        <v>10056</v>
      </c>
      <c r="H2475" t="s">
        <v>10057</v>
      </c>
      <c r="I2475" t="s">
        <v>10058</v>
      </c>
    </row>
    <row r="2476" spans="1:9">
      <c r="A2476">
        <v>113570000</v>
      </c>
      <c r="B2476">
        <v>115330000</v>
      </c>
      <c r="C2476">
        <v>111110000</v>
      </c>
      <c r="D2476">
        <f t="shared" si="38"/>
        <v>113570000</v>
      </c>
      <c r="E2476" t="s">
        <v>2393</v>
      </c>
      <c r="F2476" t="s">
        <v>10059</v>
      </c>
      <c r="G2476" t="s">
        <v>10060</v>
      </c>
      <c r="H2476" t="s">
        <v>10061</v>
      </c>
      <c r="I2476" t="s">
        <v>10062</v>
      </c>
    </row>
    <row r="2477" spans="1:9">
      <c r="A2477">
        <v>3638600</v>
      </c>
      <c r="B2477">
        <v>3583600</v>
      </c>
      <c r="C2477">
        <v>3494900</v>
      </c>
      <c r="D2477">
        <f t="shared" si="38"/>
        <v>3583600</v>
      </c>
      <c r="E2477" t="s">
        <v>2394</v>
      </c>
      <c r="F2477" t="s">
        <v>10063</v>
      </c>
      <c r="G2477" t="s">
        <v>10064</v>
      </c>
      <c r="H2477" t="s">
        <v>3147</v>
      </c>
      <c r="I2477" t="s">
        <v>9355</v>
      </c>
    </row>
    <row r="2478" spans="1:9">
      <c r="A2478">
        <v>0</v>
      </c>
      <c r="B2478">
        <v>0</v>
      </c>
      <c r="C2478">
        <v>0</v>
      </c>
      <c r="D2478">
        <f t="shared" si="38"/>
        <v>0</v>
      </c>
      <c r="E2478" t="s">
        <v>2395</v>
      </c>
      <c r="F2478" t="s">
        <v>10065</v>
      </c>
      <c r="G2478" t="s">
        <v>10066</v>
      </c>
      <c r="H2478" t="s">
        <v>10067</v>
      </c>
      <c r="I2478" t="s">
        <v>10068</v>
      </c>
    </row>
    <row r="2479" spans="1:9">
      <c r="A2479">
        <v>35547000</v>
      </c>
      <c r="B2479">
        <v>34995000</v>
      </c>
      <c r="C2479">
        <v>34398000</v>
      </c>
      <c r="D2479">
        <f t="shared" si="38"/>
        <v>34995000</v>
      </c>
      <c r="E2479" t="s">
        <v>2396</v>
      </c>
      <c r="F2479" t="s">
        <v>10069</v>
      </c>
      <c r="G2479" t="s">
        <v>10070</v>
      </c>
      <c r="H2479" t="s">
        <v>10071</v>
      </c>
      <c r="I2479" t="s">
        <v>2725</v>
      </c>
    </row>
    <row r="2480" spans="1:9">
      <c r="A2480">
        <v>8945800</v>
      </c>
      <c r="B2480">
        <v>10603000</v>
      </c>
      <c r="C2480">
        <v>9824900</v>
      </c>
      <c r="D2480">
        <f t="shared" si="38"/>
        <v>9824900</v>
      </c>
      <c r="E2480" t="s">
        <v>2397</v>
      </c>
      <c r="F2480" t="s">
        <v>10072</v>
      </c>
      <c r="G2480" t="s">
        <v>10073</v>
      </c>
      <c r="H2480" t="s">
        <v>10074</v>
      </c>
      <c r="I2480" t="s">
        <v>2743</v>
      </c>
    </row>
    <row r="2481" spans="1:9">
      <c r="A2481">
        <v>36171000</v>
      </c>
      <c r="B2481">
        <v>35735000</v>
      </c>
      <c r="C2481">
        <v>38799000</v>
      </c>
      <c r="D2481">
        <f t="shared" si="38"/>
        <v>36171000</v>
      </c>
      <c r="E2481" t="s">
        <v>2398</v>
      </c>
      <c r="F2481" t="s">
        <v>10075</v>
      </c>
      <c r="G2481" t="s">
        <v>10076</v>
      </c>
      <c r="H2481" t="s">
        <v>10077</v>
      </c>
      <c r="I2481" t="s">
        <v>10078</v>
      </c>
    </row>
    <row r="2482" spans="1:9">
      <c r="D2482">
        <f>SUM(D2:D2481)</f>
        <v>99369995610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I2477"/>
  <sheetViews>
    <sheetView topLeftCell="A872" workbookViewId="0">
      <selection activeCell="I892" sqref="I892"/>
    </sheetView>
  </sheetViews>
  <sheetFormatPr defaultRowHeight="14.4"/>
  <sheetData>
    <row r="1" spans="1:9" ht="72">
      <c r="A1" s="1" t="s">
        <v>0</v>
      </c>
      <c r="B1" s="1" t="s">
        <v>1</v>
      </c>
      <c r="C1" s="1" t="s">
        <v>2</v>
      </c>
      <c r="D1" s="1" t="s">
        <v>10079</v>
      </c>
      <c r="E1" s="2" t="s">
        <v>3</v>
      </c>
      <c r="F1" s="1" t="s">
        <v>2484</v>
      </c>
      <c r="G1" s="1" t="s">
        <v>2485</v>
      </c>
      <c r="H1" s="1" t="s">
        <v>2486</v>
      </c>
      <c r="I1" s="1" t="s">
        <v>2487</v>
      </c>
    </row>
    <row r="2" spans="1:9">
      <c r="A2">
        <v>105390000</v>
      </c>
      <c r="B2">
        <v>99924000</v>
      </c>
      <c r="C2">
        <v>100270000</v>
      </c>
      <c r="D2">
        <f t="shared" ref="D2:D65" si="0">MEDIAN(A2:C2)</f>
        <v>100270000</v>
      </c>
      <c r="E2" t="s">
        <v>14</v>
      </c>
      <c r="F2" t="s">
        <v>2525</v>
      </c>
      <c r="G2" t="s">
        <v>2526</v>
      </c>
      <c r="H2" s="4" t="s">
        <v>2527</v>
      </c>
      <c r="I2" s="4" t="s">
        <v>2528</v>
      </c>
    </row>
    <row r="3" spans="1:9">
      <c r="A3">
        <v>24091000</v>
      </c>
      <c r="B3">
        <v>33577000</v>
      </c>
      <c r="C3">
        <v>33094000</v>
      </c>
      <c r="D3">
        <f t="shared" si="0"/>
        <v>33094000</v>
      </c>
      <c r="E3" t="s">
        <v>16</v>
      </c>
      <c r="F3" t="s">
        <v>2533</v>
      </c>
      <c r="G3" t="s">
        <v>2534</v>
      </c>
      <c r="H3" s="4" t="s">
        <v>2535</v>
      </c>
      <c r="I3" s="4" t="s">
        <v>2536</v>
      </c>
    </row>
    <row r="4" spans="1:9">
      <c r="A4">
        <v>33153000</v>
      </c>
      <c r="B4">
        <v>45839000</v>
      </c>
      <c r="C4">
        <v>21973000</v>
      </c>
      <c r="D4">
        <f t="shared" si="0"/>
        <v>33153000</v>
      </c>
      <c r="E4" t="s">
        <v>19</v>
      </c>
      <c r="F4" t="s">
        <v>2544</v>
      </c>
      <c r="G4" t="s">
        <v>2545</v>
      </c>
      <c r="H4" s="4" t="s">
        <v>2546</v>
      </c>
      <c r="I4" s="4" t="s">
        <v>2536</v>
      </c>
    </row>
    <row r="5" spans="1:9">
      <c r="A5">
        <v>47822000</v>
      </c>
      <c r="B5">
        <v>45142000</v>
      </c>
      <c r="C5">
        <v>45934000</v>
      </c>
      <c r="D5">
        <f t="shared" si="0"/>
        <v>45934000</v>
      </c>
      <c r="E5" t="s">
        <v>21</v>
      </c>
      <c r="F5" s="4" t="s">
        <v>2551</v>
      </c>
      <c r="G5" t="s">
        <v>2552</v>
      </c>
      <c r="H5" s="4" t="s">
        <v>2553</v>
      </c>
      <c r="I5" s="4" t="s">
        <v>2554</v>
      </c>
    </row>
    <row r="6" spans="1:9">
      <c r="A6">
        <v>22394000</v>
      </c>
      <c r="B6">
        <v>22223000</v>
      </c>
      <c r="C6">
        <v>22743000</v>
      </c>
      <c r="D6">
        <f t="shared" si="0"/>
        <v>22394000</v>
      </c>
      <c r="E6" t="s">
        <v>27</v>
      </c>
      <c r="F6" t="s">
        <v>2574</v>
      </c>
      <c r="G6" t="s">
        <v>2575</v>
      </c>
      <c r="H6" s="4" t="s">
        <v>2576</v>
      </c>
      <c r="I6" s="4" t="s">
        <v>2577</v>
      </c>
    </row>
    <row r="7" spans="1:9">
      <c r="A7">
        <v>6174500</v>
      </c>
      <c r="B7">
        <v>6440300</v>
      </c>
      <c r="C7">
        <v>6402400</v>
      </c>
      <c r="D7">
        <f t="shared" si="0"/>
        <v>6402400</v>
      </c>
      <c r="E7" t="s">
        <v>28</v>
      </c>
      <c r="F7" t="s">
        <v>2578</v>
      </c>
      <c r="G7" t="s">
        <v>2579</v>
      </c>
      <c r="H7" s="4" t="s">
        <v>2580</v>
      </c>
      <c r="I7" s="4" t="s">
        <v>2536</v>
      </c>
    </row>
    <row r="8" spans="1:9">
      <c r="A8">
        <v>0</v>
      </c>
      <c r="B8">
        <v>0</v>
      </c>
      <c r="C8">
        <v>0</v>
      </c>
      <c r="D8">
        <f t="shared" si="0"/>
        <v>0</v>
      </c>
      <c r="E8" t="s">
        <v>34</v>
      </c>
      <c r="F8" t="s">
        <v>2599</v>
      </c>
      <c r="G8" t="s">
        <v>2600</v>
      </c>
      <c r="H8" t="s">
        <v>2601</v>
      </c>
      <c r="I8" s="4" t="s">
        <v>2602</v>
      </c>
    </row>
    <row r="9" spans="1:9">
      <c r="A9">
        <v>8583500</v>
      </c>
      <c r="B9">
        <v>8031400</v>
      </c>
      <c r="C9">
        <v>8097600</v>
      </c>
      <c r="D9">
        <f t="shared" si="0"/>
        <v>8097600</v>
      </c>
      <c r="E9" t="s">
        <v>35</v>
      </c>
      <c r="F9" t="s">
        <v>2603</v>
      </c>
      <c r="G9" t="s">
        <v>2604</v>
      </c>
      <c r="H9" s="4" t="s">
        <v>2605</v>
      </c>
      <c r="I9" s="4" t="s">
        <v>2606</v>
      </c>
    </row>
    <row r="10" spans="1:9">
      <c r="A10">
        <v>8649400</v>
      </c>
      <c r="B10">
        <v>0</v>
      </c>
      <c r="C10">
        <v>8229600</v>
      </c>
      <c r="D10">
        <f t="shared" si="0"/>
        <v>8229600</v>
      </c>
      <c r="E10" t="s">
        <v>36</v>
      </c>
      <c r="F10" t="s">
        <v>2607</v>
      </c>
      <c r="G10" t="s">
        <v>2608</v>
      </c>
      <c r="H10" s="4" t="s">
        <v>2609</v>
      </c>
      <c r="I10" s="4" t="s">
        <v>2536</v>
      </c>
    </row>
    <row r="11" spans="1:9">
      <c r="A11">
        <v>0</v>
      </c>
      <c r="B11">
        <v>0</v>
      </c>
      <c r="C11">
        <v>0</v>
      </c>
      <c r="D11">
        <f t="shared" si="0"/>
        <v>0</v>
      </c>
      <c r="E11" t="s">
        <v>38</v>
      </c>
      <c r="F11" t="s">
        <v>2613</v>
      </c>
      <c r="G11" t="s">
        <v>2614</v>
      </c>
      <c r="H11" t="s">
        <v>2615</v>
      </c>
      <c r="I11" s="4" t="s">
        <v>2616</v>
      </c>
    </row>
    <row r="12" spans="1:9">
      <c r="A12">
        <v>2426600</v>
      </c>
      <c r="B12">
        <v>2938300</v>
      </c>
      <c r="C12">
        <v>2937400</v>
      </c>
      <c r="D12">
        <f t="shared" si="0"/>
        <v>2937400</v>
      </c>
      <c r="E12" t="s">
        <v>41</v>
      </c>
      <c r="F12" t="s">
        <v>2622</v>
      </c>
      <c r="G12" t="s">
        <v>2623</v>
      </c>
      <c r="H12" s="4" t="s">
        <v>2624</v>
      </c>
      <c r="I12" s="4" t="s">
        <v>2625</v>
      </c>
    </row>
    <row r="13" spans="1:9">
      <c r="A13">
        <v>10854000</v>
      </c>
      <c r="B13">
        <v>10758000</v>
      </c>
      <c r="C13">
        <v>12258000</v>
      </c>
      <c r="D13">
        <f t="shared" si="0"/>
        <v>10854000</v>
      </c>
      <c r="E13" t="s">
        <v>44</v>
      </c>
      <c r="F13" t="s">
        <v>2640</v>
      </c>
      <c r="G13" t="s">
        <v>2641</v>
      </c>
      <c r="H13" s="4" t="s">
        <v>2642</v>
      </c>
      <c r="I13" s="4" t="s">
        <v>2643</v>
      </c>
    </row>
    <row r="14" spans="1:9">
      <c r="A14">
        <v>0</v>
      </c>
      <c r="B14">
        <v>0</v>
      </c>
      <c r="C14">
        <v>0</v>
      </c>
      <c r="D14">
        <f t="shared" si="0"/>
        <v>0</v>
      </c>
      <c r="E14" t="s">
        <v>46</v>
      </c>
      <c r="F14" t="s">
        <v>2647</v>
      </c>
      <c r="G14" t="s">
        <v>2648</v>
      </c>
      <c r="H14" s="4" t="s">
        <v>2649</v>
      </c>
      <c r="I14" s="4" t="s">
        <v>2650</v>
      </c>
    </row>
    <row r="15" spans="1:9">
      <c r="A15">
        <v>10612000</v>
      </c>
      <c r="B15">
        <v>10486000</v>
      </c>
      <c r="C15">
        <v>10345000</v>
      </c>
      <c r="D15">
        <f t="shared" si="0"/>
        <v>10486000</v>
      </c>
      <c r="E15" t="s">
        <v>50</v>
      </c>
      <c r="F15" t="s">
        <v>2661</v>
      </c>
      <c r="G15" t="s">
        <v>2662</v>
      </c>
      <c r="H15" t="s">
        <v>2663</v>
      </c>
      <c r="I15" s="4" t="s">
        <v>2664</v>
      </c>
    </row>
    <row r="16" spans="1:9">
      <c r="A16">
        <v>31980000</v>
      </c>
      <c r="B16">
        <v>32838000</v>
      </c>
      <c r="C16">
        <v>33924000</v>
      </c>
      <c r="D16">
        <f t="shared" si="0"/>
        <v>32838000</v>
      </c>
      <c r="E16" t="s">
        <v>51</v>
      </c>
      <c r="F16" t="s">
        <v>2665</v>
      </c>
      <c r="G16" t="s">
        <v>2666</v>
      </c>
      <c r="H16" s="4" t="s">
        <v>2667</v>
      </c>
      <c r="I16" s="4" t="s">
        <v>2668</v>
      </c>
    </row>
    <row r="17" spans="1:9">
      <c r="A17">
        <v>9922300</v>
      </c>
      <c r="B17">
        <v>10051000</v>
      </c>
      <c r="C17">
        <v>10048000</v>
      </c>
      <c r="D17">
        <f t="shared" si="0"/>
        <v>10048000</v>
      </c>
      <c r="E17" t="s">
        <v>58</v>
      </c>
      <c r="F17" t="s">
        <v>2691</v>
      </c>
      <c r="G17" t="s">
        <v>2692</v>
      </c>
      <c r="H17" s="4" t="s">
        <v>2693</v>
      </c>
      <c r="I17" s="4" t="s">
        <v>2694</v>
      </c>
    </row>
    <row r="18" spans="1:9">
      <c r="A18">
        <v>313410000</v>
      </c>
      <c r="B18">
        <v>334780000</v>
      </c>
      <c r="C18">
        <v>338350000</v>
      </c>
      <c r="D18">
        <f t="shared" si="0"/>
        <v>334780000</v>
      </c>
      <c r="E18" t="s">
        <v>2402</v>
      </c>
      <c r="F18" t="s">
        <v>2695</v>
      </c>
      <c r="G18" t="s">
        <v>2696</v>
      </c>
      <c r="H18" t="s">
        <v>2697</v>
      </c>
      <c r="I18" s="4" t="s">
        <v>2698</v>
      </c>
    </row>
    <row r="19" spans="1:9">
      <c r="A19">
        <v>0</v>
      </c>
      <c r="B19">
        <v>0</v>
      </c>
      <c r="C19">
        <v>0</v>
      </c>
      <c r="D19">
        <f t="shared" si="0"/>
        <v>0</v>
      </c>
      <c r="E19" t="s">
        <v>60</v>
      </c>
      <c r="F19" t="s">
        <v>2703</v>
      </c>
      <c r="G19" t="s">
        <v>2704</v>
      </c>
      <c r="H19" s="4" t="s">
        <v>2705</v>
      </c>
      <c r="I19" s="4" t="s">
        <v>2706</v>
      </c>
    </row>
    <row r="20" spans="1:9">
      <c r="A20">
        <v>26435000</v>
      </c>
      <c r="B20">
        <v>24282000</v>
      </c>
      <c r="C20">
        <v>24988000</v>
      </c>
      <c r="D20">
        <f t="shared" si="0"/>
        <v>24988000</v>
      </c>
      <c r="E20" t="s">
        <v>61</v>
      </c>
      <c r="F20" t="s">
        <v>2707</v>
      </c>
      <c r="G20" t="s">
        <v>2708</v>
      </c>
      <c r="H20" t="s">
        <v>2709</v>
      </c>
      <c r="I20" s="4" t="s">
        <v>2710</v>
      </c>
    </row>
    <row r="21" spans="1:9">
      <c r="A21">
        <v>10645000</v>
      </c>
      <c r="B21">
        <v>10490000</v>
      </c>
      <c r="C21">
        <v>10399000</v>
      </c>
      <c r="D21">
        <f t="shared" si="0"/>
        <v>10490000</v>
      </c>
      <c r="E21" t="s">
        <v>65</v>
      </c>
      <c r="F21" t="s">
        <v>2722</v>
      </c>
      <c r="G21" t="s">
        <v>2723</v>
      </c>
      <c r="H21" t="s">
        <v>2724</v>
      </c>
      <c r="I21" s="4" t="s">
        <v>2725</v>
      </c>
    </row>
    <row r="22" spans="1:9">
      <c r="A22">
        <v>4089700</v>
      </c>
      <c r="B22">
        <v>4787700</v>
      </c>
      <c r="C22">
        <v>3142800</v>
      </c>
      <c r="D22">
        <f t="shared" si="0"/>
        <v>4089700</v>
      </c>
      <c r="E22" t="s">
        <v>69</v>
      </c>
      <c r="F22" t="s">
        <v>2737</v>
      </c>
      <c r="G22" t="s">
        <v>2738</v>
      </c>
      <c r="H22" s="4" t="s">
        <v>2739</v>
      </c>
      <c r="I22" s="4" t="s">
        <v>2740</v>
      </c>
    </row>
    <row r="23" spans="1:9">
      <c r="A23">
        <v>15363000</v>
      </c>
      <c r="B23">
        <v>14888000</v>
      </c>
      <c r="C23">
        <v>14814000</v>
      </c>
      <c r="D23">
        <f t="shared" si="0"/>
        <v>14888000</v>
      </c>
      <c r="E23" t="s">
        <v>70</v>
      </c>
      <c r="F23" t="s">
        <v>2741</v>
      </c>
      <c r="G23" t="s">
        <v>2742</v>
      </c>
      <c r="H23" s="4" t="s">
        <v>2535</v>
      </c>
      <c r="I23" s="4" t="s">
        <v>2743</v>
      </c>
    </row>
    <row r="24" spans="1:9">
      <c r="A24">
        <v>9410100</v>
      </c>
      <c r="B24">
        <v>9877600</v>
      </c>
      <c r="C24">
        <v>9874600</v>
      </c>
      <c r="D24">
        <f t="shared" si="0"/>
        <v>9874600</v>
      </c>
      <c r="E24" t="s">
        <v>71</v>
      </c>
      <c r="F24" t="s">
        <v>2744</v>
      </c>
      <c r="G24" t="s">
        <v>2745</v>
      </c>
      <c r="H24" t="s">
        <v>2746</v>
      </c>
      <c r="I24" s="4" t="s">
        <v>2747</v>
      </c>
    </row>
    <row r="25" spans="1:9">
      <c r="A25">
        <v>0</v>
      </c>
      <c r="B25">
        <v>0</v>
      </c>
      <c r="C25">
        <v>0</v>
      </c>
      <c r="D25">
        <f t="shared" si="0"/>
        <v>0</v>
      </c>
      <c r="E25" t="s">
        <v>73</v>
      </c>
      <c r="F25" t="s">
        <v>2752</v>
      </c>
      <c r="G25" t="s">
        <v>2753</v>
      </c>
      <c r="H25" s="4" t="s">
        <v>2754</v>
      </c>
      <c r="I25" s="4" t="s">
        <v>2755</v>
      </c>
    </row>
    <row r="26" spans="1:9">
      <c r="A26">
        <v>6310700</v>
      </c>
      <c r="B26">
        <v>6085100</v>
      </c>
      <c r="C26">
        <v>6080400</v>
      </c>
      <c r="D26">
        <f t="shared" si="0"/>
        <v>6085100</v>
      </c>
      <c r="E26" t="s">
        <v>74</v>
      </c>
      <c r="F26" t="s">
        <v>2756</v>
      </c>
      <c r="G26" t="s">
        <v>2757</v>
      </c>
      <c r="H26" t="s">
        <v>2758</v>
      </c>
      <c r="I26" s="4" t="s">
        <v>2759</v>
      </c>
    </row>
    <row r="27" spans="1:9">
      <c r="A27">
        <v>0</v>
      </c>
      <c r="B27">
        <v>0</v>
      </c>
      <c r="C27">
        <v>0</v>
      </c>
      <c r="D27">
        <f t="shared" si="0"/>
        <v>0</v>
      </c>
      <c r="E27" t="s">
        <v>77</v>
      </c>
      <c r="F27" t="s">
        <v>2766</v>
      </c>
      <c r="G27" t="s">
        <v>2767</v>
      </c>
      <c r="H27" s="4" t="s">
        <v>2768</v>
      </c>
      <c r="I27" s="4" t="s">
        <v>2536</v>
      </c>
    </row>
    <row r="28" spans="1:9">
      <c r="A28">
        <v>623220000</v>
      </c>
      <c r="B28">
        <v>735020000</v>
      </c>
      <c r="C28">
        <v>714290000</v>
      </c>
      <c r="D28">
        <f t="shared" si="0"/>
        <v>714290000</v>
      </c>
      <c r="E28" t="s">
        <v>2403</v>
      </c>
      <c r="F28" t="s">
        <v>2773</v>
      </c>
      <c r="G28" t="s">
        <v>2774</v>
      </c>
      <c r="H28" t="s">
        <v>2775</v>
      </c>
      <c r="I28" s="4" t="s">
        <v>2698</v>
      </c>
    </row>
    <row r="29" spans="1:9">
      <c r="A29">
        <v>16606000</v>
      </c>
      <c r="B29">
        <v>15523000</v>
      </c>
      <c r="C29">
        <v>16176000</v>
      </c>
      <c r="D29">
        <f t="shared" si="0"/>
        <v>16176000</v>
      </c>
      <c r="E29" t="s">
        <v>79</v>
      </c>
      <c r="F29" s="4" t="s">
        <v>2776</v>
      </c>
      <c r="G29" t="s">
        <v>2777</v>
      </c>
      <c r="H29" t="s">
        <v>2778</v>
      </c>
      <c r="I29" s="4" t="s">
        <v>2747</v>
      </c>
    </row>
    <row r="30" spans="1:9">
      <c r="A30">
        <v>86102000</v>
      </c>
      <c r="B30">
        <v>87436000</v>
      </c>
      <c r="C30">
        <v>61431000</v>
      </c>
      <c r="D30">
        <f t="shared" si="0"/>
        <v>86102000</v>
      </c>
      <c r="E30" t="s">
        <v>80</v>
      </c>
      <c r="F30" t="s">
        <v>2779</v>
      </c>
      <c r="G30" t="s">
        <v>2780</v>
      </c>
      <c r="H30" t="s">
        <v>2781</v>
      </c>
      <c r="I30" s="4" t="s">
        <v>2782</v>
      </c>
    </row>
    <row r="31" spans="1:9">
      <c r="A31">
        <v>0</v>
      </c>
      <c r="B31">
        <v>0</v>
      </c>
      <c r="C31">
        <v>0</v>
      </c>
      <c r="D31">
        <f t="shared" si="0"/>
        <v>0</v>
      </c>
      <c r="E31" t="s">
        <v>83</v>
      </c>
      <c r="F31" t="s">
        <v>2790</v>
      </c>
      <c r="G31" t="s">
        <v>2791</v>
      </c>
      <c r="H31" s="4" t="s">
        <v>2792</v>
      </c>
      <c r="I31" s="4" t="s">
        <v>2743</v>
      </c>
    </row>
    <row r="32" spans="1:9">
      <c r="A32">
        <v>191530000</v>
      </c>
      <c r="B32">
        <v>186590000</v>
      </c>
      <c r="C32">
        <v>189090000</v>
      </c>
      <c r="D32">
        <f t="shared" si="0"/>
        <v>189090000</v>
      </c>
      <c r="E32" t="s">
        <v>2404</v>
      </c>
      <c r="F32" t="s">
        <v>2796</v>
      </c>
      <c r="G32" t="s">
        <v>2797</v>
      </c>
      <c r="H32" t="s">
        <v>2798</v>
      </c>
      <c r="I32" s="4" t="s">
        <v>2799</v>
      </c>
    </row>
    <row r="33" spans="1:9">
      <c r="A33">
        <v>54303000</v>
      </c>
      <c r="B33">
        <v>67288000</v>
      </c>
      <c r="C33">
        <v>67268000</v>
      </c>
      <c r="D33">
        <f t="shared" si="0"/>
        <v>67268000</v>
      </c>
      <c r="E33" t="s">
        <v>86</v>
      </c>
      <c r="F33" t="s">
        <v>2803</v>
      </c>
      <c r="G33" t="s">
        <v>2804</v>
      </c>
      <c r="H33" s="4" t="s">
        <v>2805</v>
      </c>
      <c r="I33" s="4" t="s">
        <v>2799</v>
      </c>
    </row>
    <row r="34" spans="1:9">
      <c r="A34">
        <v>11063000</v>
      </c>
      <c r="B34">
        <v>12128000</v>
      </c>
      <c r="C34">
        <v>11187000</v>
      </c>
      <c r="D34">
        <f t="shared" si="0"/>
        <v>11187000</v>
      </c>
      <c r="E34" t="s">
        <v>90</v>
      </c>
      <c r="F34" t="s">
        <v>2816</v>
      </c>
      <c r="G34" t="s">
        <v>2817</v>
      </c>
      <c r="H34" s="4" t="s">
        <v>2818</v>
      </c>
      <c r="I34" s="4" t="s">
        <v>2819</v>
      </c>
    </row>
    <row r="35" spans="1:9">
      <c r="A35">
        <v>15717000</v>
      </c>
      <c r="B35">
        <v>15511000</v>
      </c>
      <c r="C35">
        <v>14699000</v>
      </c>
      <c r="D35">
        <f t="shared" si="0"/>
        <v>15511000</v>
      </c>
      <c r="E35" t="s">
        <v>93</v>
      </c>
      <c r="F35" t="s">
        <v>2834</v>
      </c>
      <c r="G35" t="s">
        <v>2835</v>
      </c>
      <c r="H35" s="4" t="s">
        <v>2535</v>
      </c>
      <c r="I35" s="4" t="s">
        <v>2747</v>
      </c>
    </row>
    <row r="36" spans="1:9">
      <c r="A36">
        <v>33037000</v>
      </c>
      <c r="B36">
        <v>29494000</v>
      </c>
      <c r="C36">
        <v>32530000</v>
      </c>
      <c r="D36">
        <f t="shared" si="0"/>
        <v>32530000</v>
      </c>
      <c r="E36" t="s">
        <v>95</v>
      </c>
      <c r="F36" t="s">
        <v>2839</v>
      </c>
      <c r="G36" t="s">
        <v>2840</v>
      </c>
      <c r="H36" s="4" t="s">
        <v>2841</v>
      </c>
      <c r="I36" s="4" t="s">
        <v>2842</v>
      </c>
    </row>
    <row r="37" spans="1:9">
      <c r="A37">
        <v>1938500</v>
      </c>
      <c r="B37">
        <v>2900100</v>
      </c>
      <c r="C37">
        <v>2899200</v>
      </c>
      <c r="D37">
        <f t="shared" si="0"/>
        <v>2899200</v>
      </c>
      <c r="E37" t="s">
        <v>99</v>
      </c>
      <c r="F37" t="s">
        <v>2850</v>
      </c>
      <c r="G37" t="s">
        <v>2851</v>
      </c>
      <c r="H37" s="4" t="s">
        <v>2852</v>
      </c>
      <c r="I37" s="4" t="s">
        <v>2853</v>
      </c>
    </row>
    <row r="38" spans="1:9">
      <c r="A38">
        <v>60047000</v>
      </c>
      <c r="B38">
        <v>60633000</v>
      </c>
      <c r="C38">
        <v>62942000</v>
      </c>
      <c r="D38">
        <f t="shared" si="0"/>
        <v>60633000</v>
      </c>
      <c r="E38" t="s">
        <v>100</v>
      </c>
      <c r="F38" t="s">
        <v>2854</v>
      </c>
      <c r="G38" t="s">
        <v>2855</v>
      </c>
      <c r="H38" s="4" t="s">
        <v>2609</v>
      </c>
      <c r="I38" s="4" t="s">
        <v>2856</v>
      </c>
    </row>
    <row r="39" spans="1:9">
      <c r="A39">
        <v>11472000</v>
      </c>
      <c r="B39">
        <v>13091000</v>
      </c>
      <c r="C39">
        <v>12729000</v>
      </c>
      <c r="D39">
        <f t="shared" si="0"/>
        <v>12729000</v>
      </c>
      <c r="E39" t="s">
        <v>102</v>
      </c>
      <c r="F39" t="s">
        <v>2860</v>
      </c>
      <c r="G39" t="s">
        <v>2861</v>
      </c>
      <c r="H39" s="4" t="s">
        <v>2862</v>
      </c>
      <c r="I39" s="4" t="s">
        <v>2536</v>
      </c>
    </row>
    <row r="40" spans="1:9">
      <c r="A40">
        <v>13846000</v>
      </c>
      <c r="B40">
        <v>15505000</v>
      </c>
      <c r="C40">
        <v>14946000</v>
      </c>
      <c r="D40">
        <f t="shared" si="0"/>
        <v>14946000</v>
      </c>
      <c r="E40" t="s">
        <v>103</v>
      </c>
      <c r="F40" t="s">
        <v>2863</v>
      </c>
      <c r="G40" t="s">
        <v>2864</v>
      </c>
      <c r="H40" t="s">
        <v>2865</v>
      </c>
      <c r="I40" s="4" t="s">
        <v>2866</v>
      </c>
    </row>
    <row r="41" spans="1:9">
      <c r="A41">
        <v>743900000</v>
      </c>
      <c r="B41">
        <v>726230000</v>
      </c>
      <c r="C41">
        <v>729350000</v>
      </c>
      <c r="D41">
        <f t="shared" si="0"/>
        <v>729350000</v>
      </c>
      <c r="E41" t="s">
        <v>105</v>
      </c>
      <c r="F41" t="s">
        <v>2869</v>
      </c>
      <c r="G41" t="s">
        <v>2870</v>
      </c>
      <c r="H41" t="s">
        <v>2798</v>
      </c>
      <c r="I41" s="4" t="s">
        <v>2871</v>
      </c>
    </row>
    <row r="42" spans="1:9">
      <c r="A42">
        <v>158000000</v>
      </c>
      <c r="B42">
        <v>191560000</v>
      </c>
      <c r="C42">
        <v>189980000</v>
      </c>
      <c r="D42">
        <f t="shared" si="0"/>
        <v>189980000</v>
      </c>
      <c r="E42" t="s">
        <v>2407</v>
      </c>
      <c r="F42" t="s">
        <v>2902</v>
      </c>
      <c r="G42" t="s">
        <v>2903</v>
      </c>
      <c r="H42" t="s">
        <v>2775</v>
      </c>
      <c r="I42" s="4" t="s">
        <v>2698</v>
      </c>
    </row>
    <row r="43" spans="1:9">
      <c r="A43">
        <v>10505000</v>
      </c>
      <c r="B43">
        <v>10342000</v>
      </c>
      <c r="C43">
        <v>10165000</v>
      </c>
      <c r="D43">
        <f t="shared" si="0"/>
        <v>10342000</v>
      </c>
      <c r="E43" t="s">
        <v>114</v>
      </c>
      <c r="F43" t="s">
        <v>2904</v>
      </c>
      <c r="G43" t="s">
        <v>2905</v>
      </c>
      <c r="H43" s="4" t="s">
        <v>2906</v>
      </c>
      <c r="I43" s="4" t="s">
        <v>2907</v>
      </c>
    </row>
    <row r="44" spans="1:9">
      <c r="A44">
        <v>0</v>
      </c>
      <c r="B44">
        <v>5098500</v>
      </c>
      <c r="C44">
        <v>5097000</v>
      </c>
      <c r="D44">
        <f t="shared" si="0"/>
        <v>5097000</v>
      </c>
      <c r="E44" t="s">
        <v>120</v>
      </c>
      <c r="F44" t="s">
        <v>2924</v>
      </c>
      <c r="G44" t="s">
        <v>2925</v>
      </c>
      <c r="H44" s="4" t="s">
        <v>2609</v>
      </c>
      <c r="I44" s="4" t="s">
        <v>2926</v>
      </c>
    </row>
    <row r="45" spans="1:9">
      <c r="A45">
        <v>124010000</v>
      </c>
      <c r="B45">
        <v>136740000</v>
      </c>
      <c r="C45">
        <v>135380000</v>
      </c>
      <c r="D45">
        <f t="shared" si="0"/>
        <v>135380000</v>
      </c>
      <c r="E45" t="s">
        <v>126</v>
      </c>
      <c r="F45" t="s">
        <v>2943</v>
      </c>
      <c r="G45" t="s">
        <v>2944</v>
      </c>
      <c r="H45" s="4" t="s">
        <v>2945</v>
      </c>
      <c r="I45" s="4" t="s">
        <v>2946</v>
      </c>
    </row>
    <row r="46" spans="1:9">
      <c r="A46">
        <v>35637000</v>
      </c>
      <c r="B46">
        <v>33926000</v>
      </c>
      <c r="C46">
        <v>34041000</v>
      </c>
      <c r="D46">
        <f t="shared" si="0"/>
        <v>34041000</v>
      </c>
      <c r="E46" t="s">
        <v>127</v>
      </c>
      <c r="F46" t="s">
        <v>2947</v>
      </c>
      <c r="G46" t="s">
        <v>2948</v>
      </c>
      <c r="H46" t="s">
        <v>2949</v>
      </c>
      <c r="I46" s="4" t="s">
        <v>2747</v>
      </c>
    </row>
    <row r="47" spans="1:9">
      <c r="A47">
        <v>20869000</v>
      </c>
      <c r="B47">
        <v>21059000</v>
      </c>
      <c r="C47">
        <v>20138000</v>
      </c>
      <c r="D47">
        <f t="shared" si="0"/>
        <v>20869000</v>
      </c>
      <c r="E47" t="s">
        <v>134</v>
      </c>
      <c r="F47" t="s">
        <v>2972</v>
      </c>
      <c r="G47" t="s">
        <v>2973</v>
      </c>
      <c r="H47" s="4" t="s">
        <v>2974</v>
      </c>
      <c r="I47" s="4" t="s">
        <v>2975</v>
      </c>
    </row>
    <row r="48" spans="1:9">
      <c r="A48">
        <v>21683000</v>
      </c>
      <c r="B48">
        <v>20414000</v>
      </c>
      <c r="C48">
        <v>21414000</v>
      </c>
      <c r="D48">
        <f t="shared" si="0"/>
        <v>21414000</v>
      </c>
      <c r="E48" t="s">
        <v>139</v>
      </c>
      <c r="F48" t="s">
        <v>2990</v>
      </c>
      <c r="G48" t="s">
        <v>2991</v>
      </c>
      <c r="H48" t="s">
        <v>2992</v>
      </c>
      <c r="I48" s="4" t="s">
        <v>2993</v>
      </c>
    </row>
    <row r="49" spans="1:9">
      <c r="A49">
        <v>830210000</v>
      </c>
      <c r="B49">
        <v>902760000</v>
      </c>
      <c r="C49">
        <v>903070000</v>
      </c>
      <c r="D49">
        <f t="shared" si="0"/>
        <v>902760000</v>
      </c>
      <c r="E49" t="s">
        <v>2409</v>
      </c>
      <c r="F49" t="s">
        <v>3009</v>
      </c>
      <c r="G49" t="s">
        <v>3010</v>
      </c>
      <c r="H49" s="4" t="s">
        <v>3011</v>
      </c>
      <c r="I49" s="4" t="s">
        <v>3012</v>
      </c>
    </row>
    <row r="50" spans="1:9">
      <c r="A50">
        <v>23065000</v>
      </c>
      <c r="B50">
        <v>20354000</v>
      </c>
      <c r="C50">
        <v>21958000</v>
      </c>
      <c r="D50">
        <f t="shared" si="0"/>
        <v>21958000</v>
      </c>
      <c r="E50" t="s">
        <v>145</v>
      </c>
      <c r="F50" t="s">
        <v>3013</v>
      </c>
      <c r="G50" t="s">
        <v>3014</v>
      </c>
      <c r="H50" s="4" t="s">
        <v>3015</v>
      </c>
      <c r="I50" s="4" t="s">
        <v>3016</v>
      </c>
    </row>
    <row r="51" spans="1:9">
      <c r="A51">
        <v>27890000</v>
      </c>
      <c r="B51">
        <v>26367000</v>
      </c>
      <c r="C51">
        <v>25850000</v>
      </c>
      <c r="D51">
        <f t="shared" si="0"/>
        <v>26367000</v>
      </c>
      <c r="E51" t="s">
        <v>148</v>
      </c>
      <c r="F51" t="s">
        <v>3021</v>
      </c>
      <c r="G51" t="s">
        <v>3022</v>
      </c>
      <c r="H51" s="4" t="s">
        <v>3023</v>
      </c>
      <c r="I51" s="4" t="s">
        <v>2536</v>
      </c>
    </row>
    <row r="52" spans="1:9">
      <c r="A52">
        <v>362010000</v>
      </c>
      <c r="B52">
        <v>369820000</v>
      </c>
      <c r="C52">
        <v>370960000</v>
      </c>
      <c r="D52">
        <f t="shared" si="0"/>
        <v>369820000</v>
      </c>
      <c r="E52" t="s">
        <v>149</v>
      </c>
      <c r="F52" t="s">
        <v>3024</v>
      </c>
      <c r="G52" t="s">
        <v>3025</v>
      </c>
      <c r="H52" s="4" t="s">
        <v>3026</v>
      </c>
      <c r="I52" s="4" t="s">
        <v>3027</v>
      </c>
    </row>
    <row r="53" spans="1:9">
      <c r="A53">
        <v>6292600</v>
      </c>
      <c r="B53">
        <v>7089200</v>
      </c>
      <c r="C53">
        <v>7832400</v>
      </c>
      <c r="D53">
        <f t="shared" si="0"/>
        <v>7089200</v>
      </c>
      <c r="E53" t="s">
        <v>156</v>
      </c>
      <c r="F53" t="s">
        <v>3050</v>
      </c>
      <c r="G53" t="s">
        <v>3051</v>
      </c>
      <c r="H53" t="s">
        <v>2498</v>
      </c>
      <c r="I53" s="4" t="s">
        <v>2536</v>
      </c>
    </row>
    <row r="54" spans="1:9">
      <c r="A54">
        <v>64641000</v>
      </c>
      <c r="B54">
        <v>67787000</v>
      </c>
      <c r="C54">
        <v>65210000</v>
      </c>
      <c r="D54">
        <f t="shared" si="0"/>
        <v>65210000</v>
      </c>
      <c r="E54" t="s">
        <v>158</v>
      </c>
      <c r="F54" t="s">
        <v>3056</v>
      </c>
      <c r="G54" t="s">
        <v>3057</v>
      </c>
      <c r="H54" s="4" t="s">
        <v>3058</v>
      </c>
      <c r="I54" s="4" t="s">
        <v>2536</v>
      </c>
    </row>
    <row r="55" spans="1:9">
      <c r="A55">
        <v>8408700</v>
      </c>
      <c r="B55">
        <v>8147800</v>
      </c>
      <c r="C55">
        <v>8100800</v>
      </c>
      <c r="D55">
        <f t="shared" si="0"/>
        <v>8147800</v>
      </c>
      <c r="E55" t="s">
        <v>161</v>
      </c>
      <c r="F55" t="s">
        <v>3063</v>
      </c>
      <c r="G55" t="s">
        <v>3064</v>
      </c>
      <c r="H55" t="s">
        <v>2778</v>
      </c>
      <c r="I55" s="4" t="s">
        <v>2747</v>
      </c>
    </row>
    <row r="56" spans="1:9">
      <c r="A56">
        <v>22828000</v>
      </c>
      <c r="B56">
        <v>23347000</v>
      </c>
      <c r="C56">
        <v>24259000</v>
      </c>
      <c r="D56">
        <f t="shared" si="0"/>
        <v>23347000</v>
      </c>
      <c r="E56" t="s">
        <v>169</v>
      </c>
      <c r="F56" t="s">
        <v>3086</v>
      </c>
      <c r="G56" t="s">
        <v>3087</v>
      </c>
      <c r="H56" s="4" t="s">
        <v>3088</v>
      </c>
      <c r="I56" s="4" t="s">
        <v>2536</v>
      </c>
    </row>
    <row r="57" spans="1:9">
      <c r="A57">
        <v>469190000</v>
      </c>
      <c r="B57">
        <v>584390000</v>
      </c>
      <c r="C57">
        <v>595550000</v>
      </c>
      <c r="D57">
        <f t="shared" si="0"/>
        <v>584390000</v>
      </c>
      <c r="E57" t="s">
        <v>2410</v>
      </c>
      <c r="F57" t="s">
        <v>3096</v>
      </c>
      <c r="G57" t="s">
        <v>3097</v>
      </c>
      <c r="H57" t="s">
        <v>3098</v>
      </c>
      <c r="I57" s="4" t="s">
        <v>3099</v>
      </c>
    </row>
    <row r="58" spans="1:9">
      <c r="A58">
        <v>238410000</v>
      </c>
      <c r="B58">
        <v>255560000</v>
      </c>
      <c r="C58">
        <v>257740000</v>
      </c>
      <c r="D58">
        <f t="shared" si="0"/>
        <v>255560000</v>
      </c>
      <c r="E58" t="s">
        <v>2411</v>
      </c>
      <c r="F58" t="s">
        <v>3111</v>
      </c>
      <c r="G58" t="s">
        <v>3112</v>
      </c>
      <c r="H58" t="s">
        <v>3113</v>
      </c>
      <c r="I58" s="4" t="s">
        <v>3099</v>
      </c>
    </row>
    <row r="59" spans="1:9">
      <c r="A59">
        <v>116630000</v>
      </c>
      <c r="B59">
        <v>144280000</v>
      </c>
      <c r="C59">
        <v>145440000</v>
      </c>
      <c r="D59">
        <f t="shared" si="0"/>
        <v>144280000</v>
      </c>
      <c r="E59" t="s">
        <v>175</v>
      </c>
      <c r="F59" t="s">
        <v>3114</v>
      </c>
      <c r="G59" t="s">
        <v>3115</v>
      </c>
      <c r="H59" t="s">
        <v>2697</v>
      </c>
      <c r="I59" s="4" t="s">
        <v>2698</v>
      </c>
    </row>
    <row r="60" spans="1:9">
      <c r="A60">
        <v>33744000</v>
      </c>
      <c r="B60">
        <v>32385000</v>
      </c>
      <c r="C60">
        <v>30695000</v>
      </c>
      <c r="D60">
        <f t="shared" si="0"/>
        <v>32385000</v>
      </c>
      <c r="E60" t="s">
        <v>177</v>
      </c>
      <c r="F60" t="s">
        <v>3119</v>
      </c>
      <c r="G60" t="s">
        <v>3120</v>
      </c>
      <c r="H60" t="s">
        <v>3121</v>
      </c>
      <c r="I60" s="4" t="s">
        <v>3122</v>
      </c>
    </row>
    <row r="61" spans="1:9">
      <c r="A61">
        <v>0</v>
      </c>
      <c r="B61">
        <v>4499800</v>
      </c>
      <c r="C61">
        <v>4498400</v>
      </c>
      <c r="D61">
        <f t="shared" si="0"/>
        <v>4498400</v>
      </c>
      <c r="E61" t="s">
        <v>179</v>
      </c>
      <c r="F61" t="s">
        <v>3126</v>
      </c>
      <c r="G61" t="s">
        <v>3127</v>
      </c>
      <c r="H61" s="4" t="s">
        <v>3128</v>
      </c>
      <c r="I61" s="4" t="s">
        <v>3129</v>
      </c>
    </row>
    <row r="62" spans="1:9">
      <c r="A62">
        <v>31019000</v>
      </c>
      <c r="B62">
        <v>32890000</v>
      </c>
      <c r="C62">
        <v>32413000</v>
      </c>
      <c r="D62">
        <f t="shared" si="0"/>
        <v>32413000</v>
      </c>
      <c r="E62" t="s">
        <v>181</v>
      </c>
      <c r="F62" t="s">
        <v>3134</v>
      </c>
      <c r="G62" t="s">
        <v>3135</v>
      </c>
      <c r="H62" s="4" t="s">
        <v>3136</v>
      </c>
      <c r="I62" s="4" t="s">
        <v>2743</v>
      </c>
    </row>
    <row r="63" spans="1:9">
      <c r="A63">
        <v>12418000</v>
      </c>
      <c r="B63">
        <v>14599000</v>
      </c>
      <c r="C63">
        <v>14472000</v>
      </c>
      <c r="D63">
        <f t="shared" si="0"/>
        <v>14472000</v>
      </c>
      <c r="E63" t="s">
        <v>185</v>
      </c>
      <c r="F63" t="s">
        <v>3148</v>
      </c>
      <c r="G63" t="s">
        <v>3149</v>
      </c>
      <c r="H63" s="4" t="s">
        <v>3150</v>
      </c>
      <c r="I63" s="4" t="s">
        <v>2536</v>
      </c>
    </row>
    <row r="64" spans="1:9">
      <c r="A64">
        <v>8095100</v>
      </c>
      <c r="B64">
        <v>7969500</v>
      </c>
      <c r="C64">
        <v>7833500</v>
      </c>
      <c r="D64">
        <f t="shared" si="0"/>
        <v>7969500</v>
      </c>
      <c r="E64" t="s">
        <v>186</v>
      </c>
      <c r="F64" t="s">
        <v>3151</v>
      </c>
      <c r="G64" t="s">
        <v>3152</v>
      </c>
      <c r="H64" s="4" t="s">
        <v>2609</v>
      </c>
      <c r="I64" s="4" t="s">
        <v>3153</v>
      </c>
    </row>
    <row r="65" spans="1:9">
      <c r="A65">
        <v>38099000</v>
      </c>
      <c r="B65">
        <v>36486000</v>
      </c>
      <c r="C65">
        <v>36867000</v>
      </c>
      <c r="D65">
        <f t="shared" si="0"/>
        <v>36867000</v>
      </c>
      <c r="E65" t="s">
        <v>187</v>
      </c>
      <c r="F65" t="s">
        <v>3154</v>
      </c>
      <c r="G65" t="s">
        <v>3155</v>
      </c>
      <c r="H65" s="4" t="s">
        <v>3150</v>
      </c>
      <c r="I65" s="4" t="s">
        <v>2747</v>
      </c>
    </row>
    <row r="66" spans="1:9">
      <c r="A66">
        <v>26415000</v>
      </c>
      <c r="B66">
        <v>26342000</v>
      </c>
      <c r="C66">
        <v>26342000</v>
      </c>
      <c r="D66">
        <f t="shared" ref="D66:D129" si="1">MEDIAN(A66:C66)</f>
        <v>26342000</v>
      </c>
      <c r="E66" t="s">
        <v>194</v>
      </c>
      <c r="F66" t="s">
        <v>3176</v>
      </c>
      <c r="G66" t="s">
        <v>3177</v>
      </c>
      <c r="H66" s="4" t="s">
        <v>3178</v>
      </c>
      <c r="I66" s="4" t="s">
        <v>2643</v>
      </c>
    </row>
    <row r="67" spans="1:9">
      <c r="A67">
        <v>0</v>
      </c>
      <c r="B67">
        <v>0</v>
      </c>
      <c r="C67">
        <v>0</v>
      </c>
      <c r="D67">
        <f t="shared" si="1"/>
        <v>0</v>
      </c>
      <c r="E67" t="s">
        <v>199</v>
      </c>
      <c r="F67" t="s">
        <v>3189</v>
      </c>
      <c r="G67" t="s">
        <v>3190</v>
      </c>
      <c r="H67" s="4" t="s">
        <v>3191</v>
      </c>
      <c r="I67" s="4" t="s">
        <v>3192</v>
      </c>
    </row>
    <row r="68" spans="1:9">
      <c r="A68">
        <v>9955700</v>
      </c>
      <c r="B68">
        <v>13056000</v>
      </c>
      <c r="C68">
        <v>13052000</v>
      </c>
      <c r="D68">
        <f t="shared" si="1"/>
        <v>13052000</v>
      </c>
      <c r="E68" t="s">
        <v>200</v>
      </c>
      <c r="F68" t="s">
        <v>3193</v>
      </c>
      <c r="G68" t="s">
        <v>3194</v>
      </c>
      <c r="H68" s="4" t="s">
        <v>3150</v>
      </c>
      <c r="I68" s="4" t="s">
        <v>2536</v>
      </c>
    </row>
    <row r="69" spans="1:9">
      <c r="A69">
        <v>9434500</v>
      </c>
      <c r="B69">
        <v>8782200</v>
      </c>
      <c r="C69">
        <v>8976600</v>
      </c>
      <c r="D69">
        <f t="shared" si="1"/>
        <v>8976600</v>
      </c>
      <c r="E69" t="s">
        <v>205</v>
      </c>
      <c r="F69" t="s">
        <v>3207</v>
      </c>
      <c r="G69" t="s">
        <v>3208</v>
      </c>
      <c r="H69" s="4" t="s">
        <v>2546</v>
      </c>
      <c r="I69" s="4" t="s">
        <v>2536</v>
      </c>
    </row>
    <row r="70" spans="1:9">
      <c r="A70">
        <v>0</v>
      </c>
      <c r="B70">
        <v>0</v>
      </c>
      <c r="C70">
        <v>0</v>
      </c>
      <c r="D70">
        <f t="shared" si="1"/>
        <v>0</v>
      </c>
      <c r="E70" t="s">
        <v>211</v>
      </c>
      <c r="F70" t="s">
        <v>3227</v>
      </c>
      <c r="G70" t="s">
        <v>3228</v>
      </c>
      <c r="H70" s="4" t="s">
        <v>3229</v>
      </c>
      <c r="I70" s="4" t="s">
        <v>2725</v>
      </c>
    </row>
    <row r="71" spans="1:9">
      <c r="A71">
        <v>12705000</v>
      </c>
      <c r="B71">
        <v>12566000</v>
      </c>
      <c r="C71">
        <v>12957000</v>
      </c>
      <c r="D71">
        <f t="shared" si="1"/>
        <v>12705000</v>
      </c>
      <c r="E71" t="s">
        <v>215</v>
      </c>
      <c r="F71" t="s">
        <v>3238</v>
      </c>
      <c r="G71" t="s">
        <v>3239</v>
      </c>
      <c r="H71" s="4" t="s">
        <v>3240</v>
      </c>
      <c r="I71" s="4" t="s">
        <v>3241</v>
      </c>
    </row>
    <row r="72" spans="1:9">
      <c r="A72">
        <v>0</v>
      </c>
      <c r="B72">
        <v>0</v>
      </c>
      <c r="C72">
        <v>0</v>
      </c>
      <c r="D72">
        <f t="shared" si="1"/>
        <v>0</v>
      </c>
      <c r="E72" t="s">
        <v>218</v>
      </c>
      <c r="F72" t="s">
        <v>3249</v>
      </c>
      <c r="G72" t="s">
        <v>3250</v>
      </c>
      <c r="H72" s="4" t="s">
        <v>3251</v>
      </c>
      <c r="I72" s="4" t="s">
        <v>3252</v>
      </c>
    </row>
    <row r="73" spans="1:9">
      <c r="A73">
        <v>17940000</v>
      </c>
      <c r="B73">
        <v>19226000</v>
      </c>
      <c r="C73">
        <v>16995000</v>
      </c>
      <c r="D73">
        <f t="shared" si="1"/>
        <v>17940000</v>
      </c>
      <c r="E73" t="s">
        <v>220</v>
      </c>
      <c r="F73" t="s">
        <v>3257</v>
      </c>
      <c r="G73" t="s">
        <v>3258</v>
      </c>
      <c r="H73" s="4" t="s">
        <v>3259</v>
      </c>
      <c r="I73" s="4" t="s">
        <v>3260</v>
      </c>
    </row>
    <row r="74" spans="1:9">
      <c r="A74">
        <v>16658000</v>
      </c>
      <c r="B74">
        <v>16400000</v>
      </c>
      <c r="C74">
        <v>16120000</v>
      </c>
      <c r="D74">
        <f t="shared" si="1"/>
        <v>16400000</v>
      </c>
      <c r="E74" t="s">
        <v>224</v>
      </c>
      <c r="F74" t="s">
        <v>3271</v>
      </c>
      <c r="G74" t="s">
        <v>3272</v>
      </c>
      <c r="H74" t="s">
        <v>2778</v>
      </c>
      <c r="I74" s="4" t="s">
        <v>2747</v>
      </c>
    </row>
    <row r="75" spans="1:9">
      <c r="A75">
        <v>0</v>
      </c>
      <c r="B75">
        <v>0</v>
      </c>
      <c r="C75">
        <v>0</v>
      </c>
      <c r="D75">
        <f t="shared" si="1"/>
        <v>0</v>
      </c>
      <c r="E75" t="s">
        <v>227</v>
      </c>
      <c r="F75" t="s">
        <v>3281</v>
      </c>
      <c r="G75" t="s">
        <v>3282</v>
      </c>
      <c r="H75" t="s">
        <v>2765</v>
      </c>
      <c r="I75" s="4" t="s">
        <v>2743</v>
      </c>
    </row>
    <row r="76" spans="1:9">
      <c r="A76">
        <v>5508900</v>
      </c>
      <c r="B76">
        <v>4375500</v>
      </c>
      <c r="C76">
        <v>5241600</v>
      </c>
      <c r="D76">
        <f t="shared" si="1"/>
        <v>5241600</v>
      </c>
      <c r="E76" t="s">
        <v>230</v>
      </c>
      <c r="F76" t="s">
        <v>3289</v>
      </c>
      <c r="G76" t="s">
        <v>3290</v>
      </c>
      <c r="H76" s="4" t="s">
        <v>2535</v>
      </c>
      <c r="I76" s="4" t="s">
        <v>2743</v>
      </c>
    </row>
    <row r="77" spans="1:9">
      <c r="A77">
        <v>32436000</v>
      </c>
      <c r="B77">
        <v>33012000</v>
      </c>
      <c r="C77">
        <v>30860000</v>
      </c>
      <c r="D77">
        <f t="shared" si="1"/>
        <v>32436000</v>
      </c>
      <c r="E77" t="s">
        <v>231</v>
      </c>
      <c r="F77" t="s">
        <v>3291</v>
      </c>
      <c r="G77" t="s">
        <v>3292</v>
      </c>
      <c r="H77" s="4" t="s">
        <v>3293</v>
      </c>
      <c r="I77" s="4" t="s">
        <v>3294</v>
      </c>
    </row>
    <row r="78" spans="1:9">
      <c r="A78">
        <v>0</v>
      </c>
      <c r="B78">
        <v>2251100</v>
      </c>
      <c r="C78">
        <v>2405400</v>
      </c>
      <c r="D78">
        <f t="shared" si="1"/>
        <v>2251100</v>
      </c>
      <c r="E78" t="s">
        <v>233</v>
      </c>
      <c r="F78" t="s">
        <v>3299</v>
      </c>
      <c r="G78" t="s">
        <v>3300</v>
      </c>
      <c r="H78" s="4" t="s">
        <v>3301</v>
      </c>
      <c r="I78" s="4" t="s">
        <v>3302</v>
      </c>
    </row>
    <row r="79" spans="1:9">
      <c r="A79">
        <v>135420000</v>
      </c>
      <c r="B79">
        <v>134750000</v>
      </c>
      <c r="C79">
        <v>138990000</v>
      </c>
      <c r="D79">
        <f t="shared" si="1"/>
        <v>135420000</v>
      </c>
      <c r="E79" t="s">
        <v>239</v>
      </c>
      <c r="F79" t="s">
        <v>3319</v>
      </c>
      <c r="G79" t="s">
        <v>3320</v>
      </c>
      <c r="H79" s="4" t="s">
        <v>2535</v>
      </c>
      <c r="I79" s="4" t="s">
        <v>2743</v>
      </c>
    </row>
    <row r="80" spans="1:9">
      <c r="A80">
        <v>4694600</v>
      </c>
      <c r="B80">
        <v>4661000</v>
      </c>
      <c r="C80">
        <v>4576100</v>
      </c>
      <c r="D80">
        <f t="shared" si="1"/>
        <v>4661000</v>
      </c>
      <c r="E80" t="s">
        <v>244</v>
      </c>
      <c r="F80" t="s">
        <v>3335</v>
      </c>
      <c r="G80" t="s">
        <v>3336</v>
      </c>
      <c r="H80" s="4" t="s">
        <v>3337</v>
      </c>
      <c r="I80" s="4" t="s">
        <v>2747</v>
      </c>
    </row>
    <row r="81" spans="1:9">
      <c r="A81">
        <v>2393900</v>
      </c>
      <c r="B81">
        <v>2261900</v>
      </c>
      <c r="C81">
        <v>2322000</v>
      </c>
      <c r="D81">
        <f t="shared" si="1"/>
        <v>2322000</v>
      </c>
      <c r="E81" t="s">
        <v>250</v>
      </c>
      <c r="F81" t="s">
        <v>3355</v>
      </c>
      <c r="G81" t="s">
        <v>3356</v>
      </c>
      <c r="H81" s="4" t="s">
        <v>3357</v>
      </c>
      <c r="I81" s="4" t="s">
        <v>3358</v>
      </c>
    </row>
    <row r="82" spans="1:9">
      <c r="A82">
        <v>6746300</v>
      </c>
      <c r="B82">
        <v>6781700</v>
      </c>
      <c r="C82">
        <v>6162300</v>
      </c>
      <c r="D82">
        <f t="shared" si="1"/>
        <v>6746300</v>
      </c>
      <c r="E82" t="s">
        <v>251</v>
      </c>
      <c r="F82" t="s">
        <v>3359</v>
      </c>
      <c r="G82" t="s">
        <v>3360</v>
      </c>
      <c r="H82" t="s">
        <v>3361</v>
      </c>
      <c r="I82" s="4" t="s">
        <v>3129</v>
      </c>
    </row>
    <row r="83" spans="1:9">
      <c r="A83">
        <v>41911000</v>
      </c>
      <c r="B83">
        <v>38449000</v>
      </c>
      <c r="C83">
        <v>41348000</v>
      </c>
      <c r="D83">
        <f t="shared" si="1"/>
        <v>41348000</v>
      </c>
      <c r="E83" t="s">
        <v>252</v>
      </c>
      <c r="F83" t="s">
        <v>3362</v>
      </c>
      <c r="G83" t="s">
        <v>3363</v>
      </c>
      <c r="H83" s="4" t="s">
        <v>3364</v>
      </c>
      <c r="I83" s="4" t="s">
        <v>3365</v>
      </c>
    </row>
    <row r="84" spans="1:9">
      <c r="A84">
        <v>306470000</v>
      </c>
      <c r="B84">
        <v>273090000</v>
      </c>
      <c r="C84">
        <v>278100000</v>
      </c>
      <c r="D84">
        <f t="shared" si="1"/>
        <v>278100000</v>
      </c>
      <c r="E84" t="s">
        <v>2413</v>
      </c>
      <c r="F84" t="s">
        <v>3379</v>
      </c>
      <c r="G84" t="s">
        <v>3380</v>
      </c>
      <c r="H84" t="s">
        <v>3098</v>
      </c>
      <c r="I84" s="4" t="s">
        <v>3099</v>
      </c>
    </row>
    <row r="85" spans="1:9">
      <c r="A85">
        <v>12875000</v>
      </c>
      <c r="B85">
        <v>13907000</v>
      </c>
      <c r="C85">
        <v>13386000</v>
      </c>
      <c r="D85">
        <f t="shared" si="1"/>
        <v>13386000</v>
      </c>
      <c r="E85" t="s">
        <v>261</v>
      </c>
      <c r="F85" t="s">
        <v>3392</v>
      </c>
      <c r="G85" t="s">
        <v>3393</v>
      </c>
      <c r="H85" s="4" t="s">
        <v>3394</v>
      </c>
      <c r="I85" s="4" t="s">
        <v>2743</v>
      </c>
    </row>
    <row r="86" spans="1:9">
      <c r="A86">
        <v>7303200</v>
      </c>
      <c r="B86">
        <v>7189900</v>
      </c>
      <c r="C86">
        <v>7067200</v>
      </c>
      <c r="D86">
        <f t="shared" si="1"/>
        <v>7189900</v>
      </c>
      <c r="E86" t="s">
        <v>263</v>
      </c>
      <c r="F86" t="s">
        <v>3398</v>
      </c>
      <c r="G86" t="s">
        <v>3399</v>
      </c>
      <c r="H86" s="4" t="s">
        <v>2546</v>
      </c>
      <c r="I86" s="4" t="s">
        <v>2536</v>
      </c>
    </row>
    <row r="87" spans="1:9">
      <c r="A87">
        <v>8195800</v>
      </c>
      <c r="B87">
        <v>8013000</v>
      </c>
      <c r="C87">
        <v>7986100</v>
      </c>
      <c r="D87">
        <f t="shared" si="1"/>
        <v>8013000</v>
      </c>
      <c r="E87" t="s">
        <v>267</v>
      </c>
      <c r="F87" t="s">
        <v>3410</v>
      </c>
      <c r="G87" t="s">
        <v>3411</v>
      </c>
      <c r="H87" s="4" t="s">
        <v>3412</v>
      </c>
      <c r="I87" s="4" t="s">
        <v>3413</v>
      </c>
    </row>
    <row r="88" spans="1:9">
      <c r="A88">
        <v>2440900</v>
      </c>
      <c r="B88">
        <v>0</v>
      </c>
      <c r="C88">
        <v>2094200</v>
      </c>
      <c r="D88">
        <f t="shared" si="1"/>
        <v>2094200</v>
      </c>
      <c r="E88" t="s">
        <v>270</v>
      </c>
      <c r="F88" t="s">
        <v>3419</v>
      </c>
      <c r="G88" t="s">
        <v>3420</v>
      </c>
      <c r="H88" s="4" t="s">
        <v>3421</v>
      </c>
      <c r="I88" s="4" t="s">
        <v>3422</v>
      </c>
    </row>
    <row r="89" spans="1:9">
      <c r="A89">
        <v>55655000</v>
      </c>
      <c r="B89">
        <v>56191000</v>
      </c>
      <c r="C89">
        <v>55972000</v>
      </c>
      <c r="D89">
        <f t="shared" si="1"/>
        <v>55972000</v>
      </c>
      <c r="E89" t="s">
        <v>272</v>
      </c>
      <c r="F89" t="s">
        <v>3426</v>
      </c>
      <c r="G89" t="s">
        <v>3427</v>
      </c>
      <c r="H89" s="4" t="s">
        <v>3428</v>
      </c>
      <c r="I89" s="4" t="s">
        <v>3429</v>
      </c>
    </row>
    <row r="90" spans="1:9">
      <c r="A90">
        <v>0</v>
      </c>
      <c r="B90">
        <v>18098000</v>
      </c>
      <c r="C90">
        <v>18092000</v>
      </c>
      <c r="D90">
        <f t="shared" si="1"/>
        <v>18092000</v>
      </c>
      <c r="E90" t="s">
        <v>273</v>
      </c>
      <c r="F90" t="s">
        <v>3430</v>
      </c>
      <c r="G90" t="s">
        <v>3431</v>
      </c>
      <c r="H90" s="4" t="s">
        <v>3432</v>
      </c>
      <c r="I90" s="4" t="s">
        <v>2536</v>
      </c>
    </row>
    <row r="91" spans="1:9">
      <c r="A91">
        <v>25738000</v>
      </c>
      <c r="B91">
        <v>26403000</v>
      </c>
      <c r="C91">
        <v>26239000</v>
      </c>
      <c r="D91">
        <f t="shared" si="1"/>
        <v>26239000</v>
      </c>
      <c r="E91" t="s">
        <v>276</v>
      </c>
      <c r="F91" t="s">
        <v>3440</v>
      </c>
      <c r="G91" t="s">
        <v>3441</v>
      </c>
      <c r="H91" s="4" t="s">
        <v>3442</v>
      </c>
      <c r="I91" s="4" t="s">
        <v>3443</v>
      </c>
    </row>
    <row r="92" spans="1:9">
      <c r="A92">
        <v>22966000</v>
      </c>
      <c r="B92">
        <v>22609000</v>
      </c>
      <c r="C92">
        <v>22224000</v>
      </c>
      <c r="D92">
        <f t="shared" si="1"/>
        <v>22609000</v>
      </c>
      <c r="E92" t="s">
        <v>280</v>
      </c>
      <c r="F92" t="s">
        <v>3455</v>
      </c>
      <c r="G92" t="s">
        <v>3456</v>
      </c>
      <c r="H92" t="s">
        <v>3457</v>
      </c>
      <c r="I92" s="4" t="s">
        <v>3458</v>
      </c>
    </row>
    <row r="93" spans="1:9">
      <c r="A93">
        <v>27992000</v>
      </c>
      <c r="B93">
        <v>27020000</v>
      </c>
      <c r="C93">
        <v>26231000</v>
      </c>
      <c r="D93">
        <f t="shared" si="1"/>
        <v>27020000</v>
      </c>
      <c r="E93" t="s">
        <v>283</v>
      </c>
      <c r="F93" t="s">
        <v>3466</v>
      </c>
      <c r="G93" t="s">
        <v>3467</v>
      </c>
      <c r="H93" t="s">
        <v>3468</v>
      </c>
      <c r="I93" s="4" t="s">
        <v>3469</v>
      </c>
    </row>
    <row r="94" spans="1:9">
      <c r="A94">
        <v>25159000</v>
      </c>
      <c r="B94">
        <v>18198000</v>
      </c>
      <c r="C94">
        <v>26065000</v>
      </c>
      <c r="D94">
        <f t="shared" si="1"/>
        <v>25159000</v>
      </c>
      <c r="E94" t="s">
        <v>285</v>
      </c>
      <c r="F94" t="s">
        <v>3473</v>
      </c>
      <c r="G94" t="s">
        <v>3474</v>
      </c>
      <c r="H94" s="4" t="s">
        <v>3475</v>
      </c>
      <c r="I94" s="4" t="s">
        <v>2536</v>
      </c>
    </row>
    <row r="95" spans="1:9">
      <c r="A95">
        <v>4793300</v>
      </c>
      <c r="B95">
        <v>4528100</v>
      </c>
      <c r="C95">
        <v>4833800</v>
      </c>
      <c r="D95">
        <f t="shared" si="1"/>
        <v>4793300</v>
      </c>
      <c r="E95" t="s">
        <v>290</v>
      </c>
      <c r="F95" t="s">
        <v>3489</v>
      </c>
      <c r="G95" t="s">
        <v>3490</v>
      </c>
      <c r="H95" s="4" t="s">
        <v>3491</v>
      </c>
      <c r="I95" s="4" t="s">
        <v>2747</v>
      </c>
    </row>
    <row r="96" spans="1:9">
      <c r="A96">
        <v>0</v>
      </c>
      <c r="B96">
        <v>2716700</v>
      </c>
      <c r="C96">
        <v>2715900</v>
      </c>
      <c r="D96">
        <f t="shared" si="1"/>
        <v>2715900</v>
      </c>
      <c r="E96" t="s">
        <v>292</v>
      </c>
      <c r="F96" t="s">
        <v>3496</v>
      </c>
      <c r="G96" t="s">
        <v>3497</v>
      </c>
      <c r="H96" s="4" t="s">
        <v>3498</v>
      </c>
      <c r="I96" s="4" t="s">
        <v>2743</v>
      </c>
    </row>
    <row r="97" spans="1:9">
      <c r="A97">
        <v>1178200000</v>
      </c>
      <c r="B97">
        <v>1185000000</v>
      </c>
      <c r="C97">
        <v>1181000000</v>
      </c>
      <c r="D97">
        <f t="shared" si="1"/>
        <v>1181000000</v>
      </c>
      <c r="E97" t="s">
        <v>294</v>
      </c>
      <c r="F97" t="s">
        <v>3502</v>
      </c>
      <c r="G97" t="s">
        <v>3503</v>
      </c>
      <c r="H97" s="4" t="s">
        <v>2609</v>
      </c>
      <c r="I97" s="4" t="s">
        <v>3504</v>
      </c>
    </row>
    <row r="98" spans="1:9">
      <c r="A98">
        <v>2090600</v>
      </c>
      <c r="B98">
        <v>2423400</v>
      </c>
      <c r="C98">
        <v>0</v>
      </c>
      <c r="D98">
        <f t="shared" si="1"/>
        <v>2090600</v>
      </c>
      <c r="E98" t="s">
        <v>297</v>
      </c>
      <c r="F98" t="s">
        <v>3509</v>
      </c>
      <c r="G98" t="s">
        <v>3510</v>
      </c>
      <c r="H98" t="s">
        <v>3511</v>
      </c>
      <c r="I98" s="4" t="s">
        <v>3512</v>
      </c>
    </row>
    <row r="99" spans="1:9">
      <c r="A99">
        <v>4817100</v>
      </c>
      <c r="B99">
        <v>4823200</v>
      </c>
      <c r="C99">
        <v>0</v>
      </c>
      <c r="D99">
        <f t="shared" si="1"/>
        <v>4817100</v>
      </c>
      <c r="E99" t="s">
        <v>298</v>
      </c>
      <c r="F99" t="s">
        <v>3513</v>
      </c>
      <c r="G99" t="s">
        <v>3514</v>
      </c>
      <c r="H99" s="4" t="s">
        <v>3515</v>
      </c>
      <c r="I99" s="4" t="s">
        <v>2643</v>
      </c>
    </row>
    <row r="100" spans="1:9">
      <c r="A100">
        <v>13870000</v>
      </c>
      <c r="B100">
        <v>13160000</v>
      </c>
      <c r="C100">
        <v>13397000</v>
      </c>
      <c r="D100">
        <f t="shared" si="1"/>
        <v>13397000</v>
      </c>
      <c r="E100" t="s">
        <v>299</v>
      </c>
      <c r="F100" t="s">
        <v>3516</v>
      </c>
      <c r="G100" t="s">
        <v>3517</v>
      </c>
      <c r="H100" s="4" t="s">
        <v>2535</v>
      </c>
      <c r="I100" s="4" t="s">
        <v>3518</v>
      </c>
    </row>
    <row r="101" spans="1:9">
      <c r="A101">
        <v>182530000</v>
      </c>
      <c r="B101">
        <v>180050000</v>
      </c>
      <c r="C101">
        <v>173180000</v>
      </c>
      <c r="D101">
        <f t="shared" si="1"/>
        <v>180050000</v>
      </c>
      <c r="E101" t="s">
        <v>2414</v>
      </c>
      <c r="F101" t="s">
        <v>3532</v>
      </c>
      <c r="G101" t="s">
        <v>3533</v>
      </c>
      <c r="H101" t="s">
        <v>2697</v>
      </c>
      <c r="I101" s="4" t="s">
        <v>2698</v>
      </c>
    </row>
    <row r="102" spans="1:9">
      <c r="A102">
        <v>160960000</v>
      </c>
      <c r="B102">
        <v>176880000</v>
      </c>
      <c r="C102">
        <v>211450000</v>
      </c>
      <c r="D102">
        <f t="shared" si="1"/>
        <v>176880000</v>
      </c>
      <c r="E102" t="s">
        <v>307</v>
      </c>
      <c r="F102" t="s">
        <v>3544</v>
      </c>
      <c r="G102" t="s">
        <v>3545</v>
      </c>
      <c r="H102" t="s">
        <v>3546</v>
      </c>
      <c r="I102" s="4" t="s">
        <v>2698</v>
      </c>
    </row>
    <row r="103" spans="1:9">
      <c r="A103">
        <v>236000000</v>
      </c>
      <c r="B103">
        <v>280260000</v>
      </c>
      <c r="C103">
        <v>274940000</v>
      </c>
      <c r="D103">
        <f t="shared" si="1"/>
        <v>274940000</v>
      </c>
      <c r="E103" t="s">
        <v>2415</v>
      </c>
      <c r="F103" t="s">
        <v>3547</v>
      </c>
      <c r="G103" t="s">
        <v>3548</v>
      </c>
      <c r="H103" t="s">
        <v>2775</v>
      </c>
      <c r="I103" s="4" t="s">
        <v>2698</v>
      </c>
    </row>
    <row r="104" spans="1:9">
      <c r="A104">
        <v>0</v>
      </c>
      <c r="B104">
        <v>0</v>
      </c>
      <c r="C104">
        <v>0</v>
      </c>
      <c r="D104">
        <f t="shared" si="1"/>
        <v>0</v>
      </c>
      <c r="E104" t="s">
        <v>311</v>
      </c>
      <c r="F104" t="s">
        <v>3556</v>
      </c>
      <c r="G104" t="s">
        <v>3557</v>
      </c>
      <c r="H104" t="s">
        <v>3558</v>
      </c>
      <c r="I104" s="4" t="s">
        <v>3559</v>
      </c>
    </row>
    <row r="105" spans="1:9">
      <c r="A105">
        <v>0</v>
      </c>
      <c r="B105">
        <v>0</v>
      </c>
      <c r="C105">
        <v>0</v>
      </c>
      <c r="D105">
        <f t="shared" si="1"/>
        <v>0</v>
      </c>
      <c r="E105" t="s">
        <v>313</v>
      </c>
      <c r="F105" t="s">
        <v>3564</v>
      </c>
      <c r="G105" t="s">
        <v>3565</v>
      </c>
      <c r="H105" s="4" t="s">
        <v>3566</v>
      </c>
      <c r="I105" s="4" t="s">
        <v>2536</v>
      </c>
    </row>
    <row r="106" spans="1:9">
      <c r="A106">
        <v>0</v>
      </c>
      <c r="B106">
        <v>0</v>
      </c>
      <c r="C106">
        <v>0</v>
      </c>
      <c r="D106">
        <f t="shared" si="1"/>
        <v>0</v>
      </c>
      <c r="E106" t="s">
        <v>314</v>
      </c>
      <c r="F106" t="s">
        <v>3567</v>
      </c>
      <c r="G106" t="s">
        <v>3568</v>
      </c>
      <c r="H106" t="s">
        <v>3569</v>
      </c>
      <c r="I106" s="4" t="s">
        <v>3570</v>
      </c>
    </row>
    <row r="107" spans="1:9">
      <c r="A107">
        <v>8613600</v>
      </c>
      <c r="B107">
        <v>8983300</v>
      </c>
      <c r="C107">
        <v>8239400</v>
      </c>
      <c r="D107">
        <f t="shared" si="1"/>
        <v>8613600</v>
      </c>
      <c r="E107" t="s">
        <v>317</v>
      </c>
      <c r="F107" t="s">
        <v>3578</v>
      </c>
      <c r="G107" t="s">
        <v>3579</v>
      </c>
      <c r="H107" t="s">
        <v>3580</v>
      </c>
      <c r="I107" s="4" t="s">
        <v>3581</v>
      </c>
    </row>
    <row r="108" spans="1:9">
      <c r="A108">
        <v>0</v>
      </c>
      <c r="B108">
        <v>0</v>
      </c>
      <c r="C108">
        <v>0</v>
      </c>
      <c r="D108">
        <f t="shared" si="1"/>
        <v>0</v>
      </c>
      <c r="E108" t="s">
        <v>322</v>
      </c>
      <c r="F108" t="s">
        <v>3594</v>
      </c>
      <c r="G108" t="s">
        <v>3595</v>
      </c>
      <c r="H108" s="4" t="s">
        <v>3596</v>
      </c>
      <c r="I108" s="4" t="s">
        <v>3597</v>
      </c>
    </row>
    <row r="109" spans="1:9">
      <c r="A109">
        <v>19088000</v>
      </c>
      <c r="B109">
        <v>19158000</v>
      </c>
      <c r="C109">
        <v>18516000</v>
      </c>
      <c r="D109">
        <f t="shared" si="1"/>
        <v>19088000</v>
      </c>
      <c r="E109" t="s">
        <v>323</v>
      </c>
      <c r="F109" t="s">
        <v>3598</v>
      </c>
      <c r="G109" t="s">
        <v>3599</v>
      </c>
      <c r="H109" s="4" t="s">
        <v>2609</v>
      </c>
      <c r="I109" s="4" t="s">
        <v>2536</v>
      </c>
    </row>
    <row r="110" spans="1:9">
      <c r="A110">
        <v>11210000</v>
      </c>
      <c r="B110">
        <v>11341000</v>
      </c>
      <c r="C110">
        <v>12151000</v>
      </c>
      <c r="D110">
        <f t="shared" si="1"/>
        <v>11341000</v>
      </c>
      <c r="E110" t="s">
        <v>325</v>
      </c>
      <c r="F110" t="s">
        <v>3604</v>
      </c>
      <c r="G110" t="s">
        <v>3605</v>
      </c>
      <c r="H110" t="s">
        <v>3606</v>
      </c>
      <c r="I110" s="4" t="s">
        <v>3559</v>
      </c>
    </row>
    <row r="111" spans="1:9">
      <c r="A111">
        <v>0</v>
      </c>
      <c r="B111">
        <v>0</v>
      </c>
      <c r="C111">
        <v>0</v>
      </c>
      <c r="D111">
        <f t="shared" si="1"/>
        <v>0</v>
      </c>
      <c r="E111" t="s">
        <v>326</v>
      </c>
      <c r="F111" t="s">
        <v>3607</v>
      </c>
      <c r="G111" t="s">
        <v>3608</v>
      </c>
      <c r="H111" s="4" t="s">
        <v>3609</v>
      </c>
      <c r="I111" s="4" t="s">
        <v>3610</v>
      </c>
    </row>
    <row r="112" spans="1:9">
      <c r="A112">
        <v>4531400</v>
      </c>
      <c r="B112">
        <v>4537200</v>
      </c>
      <c r="C112">
        <v>0</v>
      </c>
      <c r="D112">
        <f t="shared" si="1"/>
        <v>4531400</v>
      </c>
      <c r="E112" t="s">
        <v>328</v>
      </c>
      <c r="F112" t="s">
        <v>3614</v>
      </c>
      <c r="G112" t="s">
        <v>3615</v>
      </c>
      <c r="H112" s="4" t="s">
        <v>3616</v>
      </c>
      <c r="I112" s="4" t="s">
        <v>2743</v>
      </c>
    </row>
    <row r="113" spans="1:9">
      <c r="A113">
        <v>97171000</v>
      </c>
      <c r="B113">
        <v>94397000</v>
      </c>
      <c r="C113">
        <v>93845000</v>
      </c>
      <c r="D113">
        <f t="shared" si="1"/>
        <v>94397000</v>
      </c>
      <c r="E113" t="s">
        <v>329</v>
      </c>
      <c r="F113" t="s">
        <v>3617</v>
      </c>
      <c r="G113" t="s">
        <v>3618</v>
      </c>
      <c r="H113" t="s">
        <v>3619</v>
      </c>
      <c r="I113" s="4" t="s">
        <v>3620</v>
      </c>
    </row>
    <row r="114" spans="1:9">
      <c r="A114">
        <v>0</v>
      </c>
      <c r="B114">
        <v>0</v>
      </c>
      <c r="C114">
        <v>0</v>
      </c>
      <c r="D114">
        <f t="shared" si="1"/>
        <v>0</v>
      </c>
      <c r="E114" t="s">
        <v>331</v>
      </c>
      <c r="F114" t="s">
        <v>3625</v>
      </c>
      <c r="G114" t="s">
        <v>3626</v>
      </c>
      <c r="H114" t="s">
        <v>3627</v>
      </c>
      <c r="I114" s="4" t="s">
        <v>2698</v>
      </c>
    </row>
    <row r="115" spans="1:9">
      <c r="A115">
        <v>7034100</v>
      </c>
      <c r="B115">
        <v>6832600</v>
      </c>
      <c r="C115">
        <v>6802700</v>
      </c>
      <c r="D115">
        <f t="shared" si="1"/>
        <v>6832600</v>
      </c>
      <c r="E115" t="s">
        <v>332</v>
      </c>
      <c r="F115" t="s">
        <v>3628</v>
      </c>
      <c r="G115" t="s">
        <v>3629</v>
      </c>
      <c r="H115" s="4" t="s">
        <v>3630</v>
      </c>
      <c r="I115" s="4" t="s">
        <v>2743</v>
      </c>
    </row>
    <row r="116" spans="1:9">
      <c r="A116">
        <v>87063000</v>
      </c>
      <c r="B116">
        <v>82392000</v>
      </c>
      <c r="C116">
        <v>85799000</v>
      </c>
      <c r="D116">
        <f t="shared" si="1"/>
        <v>85799000</v>
      </c>
      <c r="E116" t="s">
        <v>2416</v>
      </c>
      <c r="F116" t="s">
        <v>3634</v>
      </c>
      <c r="G116" t="s">
        <v>3635</v>
      </c>
      <c r="H116" t="s">
        <v>3636</v>
      </c>
      <c r="I116" s="4" t="s">
        <v>2698</v>
      </c>
    </row>
    <row r="117" spans="1:9">
      <c r="A117">
        <v>99159000</v>
      </c>
      <c r="B117">
        <v>100620000</v>
      </c>
      <c r="C117">
        <v>101860000</v>
      </c>
      <c r="D117">
        <f t="shared" si="1"/>
        <v>100620000</v>
      </c>
      <c r="E117" t="s">
        <v>337</v>
      </c>
      <c r="F117" t="s">
        <v>3646</v>
      </c>
      <c r="G117" t="s">
        <v>3647</v>
      </c>
      <c r="H117" t="s">
        <v>3648</v>
      </c>
      <c r="I117" s="4" t="s">
        <v>2747</v>
      </c>
    </row>
    <row r="118" spans="1:9">
      <c r="A118">
        <v>11498000</v>
      </c>
      <c r="B118">
        <v>11575000</v>
      </c>
      <c r="C118">
        <v>10705000</v>
      </c>
      <c r="D118">
        <f t="shared" si="1"/>
        <v>11498000</v>
      </c>
      <c r="E118" t="s">
        <v>338</v>
      </c>
      <c r="F118" t="s">
        <v>3649</v>
      </c>
      <c r="G118" t="s">
        <v>338</v>
      </c>
      <c r="H118" s="4" t="s">
        <v>2535</v>
      </c>
      <c r="I118" s="4" t="s">
        <v>2743</v>
      </c>
    </row>
    <row r="119" spans="1:9">
      <c r="A119">
        <v>208820000</v>
      </c>
      <c r="B119">
        <v>202270000</v>
      </c>
      <c r="C119">
        <v>206970000</v>
      </c>
      <c r="D119">
        <f t="shared" si="1"/>
        <v>206970000</v>
      </c>
      <c r="E119" t="s">
        <v>339</v>
      </c>
      <c r="F119" t="s">
        <v>3650</v>
      </c>
      <c r="G119" t="s">
        <v>3651</v>
      </c>
      <c r="H119" t="s">
        <v>3652</v>
      </c>
      <c r="I119" s="4" t="s">
        <v>3653</v>
      </c>
    </row>
    <row r="120" spans="1:9">
      <c r="A120">
        <v>0</v>
      </c>
      <c r="B120">
        <v>0</v>
      </c>
      <c r="C120">
        <v>0</v>
      </c>
      <c r="D120">
        <f t="shared" si="1"/>
        <v>0</v>
      </c>
      <c r="E120" t="s">
        <v>340</v>
      </c>
      <c r="F120" t="s">
        <v>3654</v>
      </c>
      <c r="G120" t="s">
        <v>3655</v>
      </c>
      <c r="H120" s="4" t="s">
        <v>3656</v>
      </c>
      <c r="I120" s="4" t="s">
        <v>3657</v>
      </c>
    </row>
    <row r="121" spans="1:9">
      <c r="A121">
        <v>8191100</v>
      </c>
      <c r="B121">
        <v>8614400</v>
      </c>
      <c r="C121">
        <v>7420000</v>
      </c>
      <c r="D121">
        <f t="shared" si="1"/>
        <v>8191100</v>
      </c>
      <c r="E121" t="s">
        <v>347</v>
      </c>
      <c r="F121" t="s">
        <v>3678</v>
      </c>
      <c r="G121" t="s">
        <v>3679</v>
      </c>
      <c r="H121" s="4" t="s">
        <v>3680</v>
      </c>
      <c r="I121" s="4" t="s">
        <v>3681</v>
      </c>
    </row>
    <row r="122" spans="1:9">
      <c r="A122">
        <v>24936000</v>
      </c>
      <c r="B122">
        <v>17608000</v>
      </c>
      <c r="C122">
        <v>24094000</v>
      </c>
      <c r="D122">
        <f t="shared" si="1"/>
        <v>24094000</v>
      </c>
      <c r="E122" t="s">
        <v>349</v>
      </c>
      <c r="F122" t="s">
        <v>3685</v>
      </c>
      <c r="G122" t="s">
        <v>3686</v>
      </c>
      <c r="H122" s="4" t="s">
        <v>3687</v>
      </c>
      <c r="I122" s="4" t="s">
        <v>3429</v>
      </c>
    </row>
    <row r="123" spans="1:9">
      <c r="A123">
        <v>17129000</v>
      </c>
      <c r="B123">
        <v>17341000</v>
      </c>
      <c r="C123">
        <v>17148000</v>
      </c>
      <c r="D123">
        <f t="shared" si="1"/>
        <v>17148000</v>
      </c>
      <c r="E123" t="s">
        <v>350</v>
      </c>
      <c r="F123" t="s">
        <v>3688</v>
      </c>
      <c r="G123" t="s">
        <v>3689</v>
      </c>
      <c r="H123" s="4" t="s">
        <v>3498</v>
      </c>
      <c r="I123" s="4" t="s">
        <v>2725</v>
      </c>
    </row>
    <row r="124" spans="1:9">
      <c r="A124">
        <v>415660000</v>
      </c>
      <c r="B124">
        <v>408400000</v>
      </c>
      <c r="C124">
        <v>392740000</v>
      </c>
      <c r="D124">
        <f t="shared" si="1"/>
        <v>408400000</v>
      </c>
      <c r="E124" t="s">
        <v>356</v>
      </c>
      <c r="F124" t="s">
        <v>3704</v>
      </c>
      <c r="G124" t="s">
        <v>3705</v>
      </c>
      <c r="H124" t="s">
        <v>3706</v>
      </c>
      <c r="I124" s="4" t="s">
        <v>3707</v>
      </c>
    </row>
    <row r="125" spans="1:9">
      <c r="A125">
        <v>15622000</v>
      </c>
      <c r="B125">
        <v>15060000</v>
      </c>
      <c r="C125">
        <v>14990000</v>
      </c>
      <c r="D125">
        <f t="shared" si="1"/>
        <v>15060000</v>
      </c>
      <c r="E125" t="s">
        <v>358</v>
      </c>
      <c r="F125" t="s">
        <v>3711</v>
      </c>
      <c r="G125" t="s">
        <v>3712</v>
      </c>
      <c r="H125" s="4" t="s">
        <v>2955</v>
      </c>
      <c r="I125" s="4" t="s">
        <v>2743</v>
      </c>
    </row>
    <row r="126" spans="1:9">
      <c r="A126">
        <v>8883800</v>
      </c>
      <c r="B126">
        <v>8508700</v>
      </c>
      <c r="C126">
        <v>7958000</v>
      </c>
      <c r="D126">
        <f t="shared" si="1"/>
        <v>8508700</v>
      </c>
      <c r="E126" t="s">
        <v>361</v>
      </c>
      <c r="F126" t="s">
        <v>3721</v>
      </c>
      <c r="G126" t="s">
        <v>3722</v>
      </c>
      <c r="H126" t="s">
        <v>3723</v>
      </c>
      <c r="I126" s="4" t="s">
        <v>3724</v>
      </c>
    </row>
    <row r="127" spans="1:9">
      <c r="A127">
        <v>9866000</v>
      </c>
      <c r="B127">
        <v>9592600</v>
      </c>
      <c r="C127">
        <v>9470600</v>
      </c>
      <c r="D127">
        <f t="shared" si="1"/>
        <v>9592600</v>
      </c>
      <c r="E127" t="s">
        <v>370</v>
      </c>
      <c r="F127" t="s">
        <v>3751</v>
      </c>
      <c r="G127" t="s">
        <v>3752</v>
      </c>
      <c r="H127" s="4" t="s">
        <v>2609</v>
      </c>
      <c r="I127" s="4" t="s">
        <v>2536</v>
      </c>
    </row>
    <row r="128" spans="1:9">
      <c r="A128">
        <v>61270000</v>
      </c>
      <c r="B128">
        <v>62001000</v>
      </c>
      <c r="C128">
        <v>62250000</v>
      </c>
      <c r="D128">
        <f t="shared" si="1"/>
        <v>62001000</v>
      </c>
      <c r="E128" t="s">
        <v>372</v>
      </c>
      <c r="F128" t="s">
        <v>3757</v>
      </c>
      <c r="G128" t="s">
        <v>3758</v>
      </c>
      <c r="H128" s="4" t="s">
        <v>3759</v>
      </c>
      <c r="I128" s="4" t="s">
        <v>3760</v>
      </c>
    </row>
    <row r="129" spans="1:9">
      <c r="A129">
        <v>0</v>
      </c>
      <c r="B129">
        <v>0</v>
      </c>
      <c r="C129">
        <v>0</v>
      </c>
      <c r="D129">
        <f t="shared" si="1"/>
        <v>0</v>
      </c>
      <c r="E129" t="s">
        <v>374</v>
      </c>
      <c r="F129" t="s">
        <v>3763</v>
      </c>
      <c r="G129" t="s">
        <v>3764</v>
      </c>
      <c r="H129" s="4" t="s">
        <v>3765</v>
      </c>
      <c r="I129" s="4" t="s">
        <v>3766</v>
      </c>
    </row>
    <row r="130" spans="1:9">
      <c r="A130">
        <v>8132500</v>
      </c>
      <c r="B130">
        <v>8819200</v>
      </c>
      <c r="C130">
        <v>8742300</v>
      </c>
      <c r="D130">
        <f t="shared" ref="D130:D193" si="2">MEDIAN(A130:C130)</f>
        <v>8742300</v>
      </c>
      <c r="E130" t="s">
        <v>2417</v>
      </c>
      <c r="F130" t="s">
        <v>3767</v>
      </c>
      <c r="G130" t="s">
        <v>3768</v>
      </c>
      <c r="H130" s="4" t="s">
        <v>2609</v>
      </c>
      <c r="I130" s="4" t="s">
        <v>2536</v>
      </c>
    </row>
    <row r="131" spans="1:9">
      <c r="A131">
        <v>21990000</v>
      </c>
      <c r="B131">
        <v>24476000</v>
      </c>
      <c r="C131">
        <v>24468000</v>
      </c>
      <c r="D131">
        <f t="shared" si="2"/>
        <v>24468000</v>
      </c>
      <c r="E131" t="s">
        <v>379</v>
      </c>
      <c r="F131" t="s">
        <v>3781</v>
      </c>
      <c r="G131" t="s">
        <v>3782</v>
      </c>
      <c r="H131" s="4" t="s">
        <v>3783</v>
      </c>
      <c r="I131" s="4" t="s">
        <v>2871</v>
      </c>
    </row>
    <row r="132" spans="1:9">
      <c r="A132">
        <v>8848600</v>
      </c>
      <c r="B132">
        <v>8859800</v>
      </c>
      <c r="C132">
        <v>0</v>
      </c>
      <c r="D132">
        <f t="shared" si="2"/>
        <v>8848600</v>
      </c>
      <c r="E132" t="s">
        <v>381</v>
      </c>
      <c r="F132" t="s">
        <v>3787</v>
      </c>
      <c r="G132" t="s">
        <v>3788</v>
      </c>
      <c r="H132" s="4" t="s">
        <v>2535</v>
      </c>
      <c r="I132" s="4" t="s">
        <v>2743</v>
      </c>
    </row>
    <row r="133" spans="1:9">
      <c r="A133">
        <v>8525500</v>
      </c>
      <c r="B133">
        <v>8176700</v>
      </c>
      <c r="C133">
        <v>8161700</v>
      </c>
      <c r="D133">
        <f t="shared" si="2"/>
        <v>8176700</v>
      </c>
      <c r="E133" t="s">
        <v>383</v>
      </c>
      <c r="F133" s="4" t="s">
        <v>3793</v>
      </c>
      <c r="G133" t="s">
        <v>3794</v>
      </c>
      <c r="H133" s="4" t="s">
        <v>3795</v>
      </c>
      <c r="I133" s="4" t="s">
        <v>3796</v>
      </c>
    </row>
    <row r="134" spans="1:9">
      <c r="A134">
        <v>14580000</v>
      </c>
      <c r="B134">
        <v>14580000</v>
      </c>
      <c r="C134">
        <v>13434000</v>
      </c>
      <c r="D134">
        <f t="shared" si="2"/>
        <v>14580000</v>
      </c>
      <c r="E134" t="s">
        <v>389</v>
      </c>
      <c r="F134" s="4" t="s">
        <v>3812</v>
      </c>
      <c r="G134" t="s">
        <v>3813</v>
      </c>
      <c r="H134" s="4" t="s">
        <v>3150</v>
      </c>
      <c r="I134" s="4" t="s">
        <v>2747</v>
      </c>
    </row>
    <row r="135" spans="1:9">
      <c r="A135">
        <v>0</v>
      </c>
      <c r="B135">
        <v>4641700</v>
      </c>
      <c r="C135">
        <v>4640300</v>
      </c>
      <c r="D135">
        <f t="shared" si="2"/>
        <v>4640300</v>
      </c>
      <c r="E135" t="s">
        <v>391</v>
      </c>
      <c r="F135" t="s">
        <v>3821</v>
      </c>
      <c r="G135" t="s">
        <v>3822</v>
      </c>
      <c r="H135" s="4" t="s">
        <v>3823</v>
      </c>
      <c r="I135" s="4" t="s">
        <v>3824</v>
      </c>
    </row>
    <row r="136" spans="1:9">
      <c r="A136">
        <v>18087000</v>
      </c>
      <c r="B136">
        <v>17806000</v>
      </c>
      <c r="C136">
        <v>17503000</v>
      </c>
      <c r="D136">
        <f t="shared" si="2"/>
        <v>17806000</v>
      </c>
      <c r="E136" t="s">
        <v>393</v>
      </c>
      <c r="F136" t="s">
        <v>3827</v>
      </c>
      <c r="G136" t="s">
        <v>3828</v>
      </c>
      <c r="H136" s="4" t="s">
        <v>2535</v>
      </c>
      <c r="I136" s="4" t="s">
        <v>2743</v>
      </c>
    </row>
    <row r="137" spans="1:9">
      <c r="A137">
        <v>0</v>
      </c>
      <c r="B137">
        <v>0</v>
      </c>
      <c r="C137">
        <v>0</v>
      </c>
      <c r="D137">
        <f t="shared" si="2"/>
        <v>0</v>
      </c>
      <c r="E137" t="s">
        <v>394</v>
      </c>
      <c r="F137" t="s">
        <v>3829</v>
      </c>
      <c r="G137" t="s">
        <v>3830</v>
      </c>
      <c r="H137" s="4" t="s">
        <v>3630</v>
      </c>
      <c r="I137" s="4" t="s">
        <v>2743</v>
      </c>
    </row>
    <row r="138" spans="1:9">
      <c r="A138">
        <v>26676000</v>
      </c>
      <c r="B138">
        <v>26594000</v>
      </c>
      <c r="C138">
        <v>28153000</v>
      </c>
      <c r="D138">
        <f t="shared" si="2"/>
        <v>26676000</v>
      </c>
      <c r="E138" t="s">
        <v>397</v>
      </c>
      <c r="F138" t="s">
        <v>3839</v>
      </c>
      <c r="G138" t="s">
        <v>3840</v>
      </c>
      <c r="H138" t="s">
        <v>3841</v>
      </c>
      <c r="I138" s="4" t="s">
        <v>3842</v>
      </c>
    </row>
    <row r="139" spans="1:9">
      <c r="A139">
        <v>493240000</v>
      </c>
      <c r="B139">
        <v>507090000</v>
      </c>
      <c r="C139">
        <v>485660000</v>
      </c>
      <c r="D139">
        <f t="shared" si="2"/>
        <v>493240000</v>
      </c>
      <c r="E139" t="s">
        <v>398</v>
      </c>
      <c r="F139" t="s">
        <v>3843</v>
      </c>
      <c r="G139" t="s">
        <v>3844</v>
      </c>
      <c r="H139" s="4" t="s">
        <v>3845</v>
      </c>
      <c r="I139" s="4" t="s">
        <v>2799</v>
      </c>
    </row>
    <row r="140" spans="1:9">
      <c r="A140">
        <v>2307300</v>
      </c>
      <c r="B140">
        <v>0</v>
      </c>
      <c r="C140">
        <v>2195300</v>
      </c>
      <c r="D140">
        <f t="shared" si="2"/>
        <v>2195300</v>
      </c>
      <c r="E140" t="s">
        <v>400</v>
      </c>
      <c r="F140" t="s">
        <v>3850</v>
      </c>
      <c r="G140" t="s">
        <v>3851</v>
      </c>
      <c r="H140" t="s">
        <v>3852</v>
      </c>
      <c r="I140" s="4" t="s">
        <v>3853</v>
      </c>
    </row>
    <row r="141" spans="1:9">
      <c r="A141">
        <v>84506000</v>
      </c>
      <c r="B141">
        <v>86074000</v>
      </c>
      <c r="C141">
        <v>83122000</v>
      </c>
      <c r="D141">
        <f t="shared" si="2"/>
        <v>84506000</v>
      </c>
      <c r="E141" t="s">
        <v>401</v>
      </c>
      <c r="F141" t="s">
        <v>3854</v>
      </c>
      <c r="G141" t="s">
        <v>3855</v>
      </c>
      <c r="H141" s="4" t="s">
        <v>2609</v>
      </c>
      <c r="I141" s="4" t="s">
        <v>2536</v>
      </c>
    </row>
    <row r="142" spans="1:9">
      <c r="A142">
        <v>15941000</v>
      </c>
      <c r="B142">
        <v>15035000</v>
      </c>
      <c r="C142">
        <v>15682000</v>
      </c>
      <c r="D142">
        <f t="shared" si="2"/>
        <v>15682000</v>
      </c>
      <c r="E142" t="s">
        <v>402</v>
      </c>
      <c r="F142" t="s">
        <v>3856</v>
      </c>
      <c r="G142" t="s">
        <v>3857</v>
      </c>
      <c r="H142" t="s">
        <v>3858</v>
      </c>
      <c r="I142" s="4" t="s">
        <v>2536</v>
      </c>
    </row>
    <row r="143" spans="1:9">
      <c r="A143">
        <v>95812000</v>
      </c>
      <c r="B143">
        <v>92952000</v>
      </c>
      <c r="C143">
        <v>98463000</v>
      </c>
      <c r="D143">
        <f t="shared" si="2"/>
        <v>95812000</v>
      </c>
      <c r="E143" t="s">
        <v>411</v>
      </c>
      <c r="F143" t="s">
        <v>3888</v>
      </c>
      <c r="G143" t="s">
        <v>3889</v>
      </c>
      <c r="H143" s="4" t="s">
        <v>2535</v>
      </c>
      <c r="I143" s="4" t="s">
        <v>3890</v>
      </c>
    </row>
    <row r="144" spans="1:9">
      <c r="A144">
        <v>0</v>
      </c>
      <c r="B144">
        <v>0</v>
      </c>
      <c r="C144">
        <v>0</v>
      </c>
      <c r="D144">
        <f t="shared" si="2"/>
        <v>0</v>
      </c>
      <c r="E144" t="s">
        <v>414</v>
      </c>
      <c r="F144" t="s">
        <v>3898</v>
      </c>
      <c r="G144" t="s">
        <v>3899</v>
      </c>
      <c r="H144" s="4" t="s">
        <v>3900</v>
      </c>
      <c r="I144" s="4" t="s">
        <v>2725</v>
      </c>
    </row>
    <row r="145" spans="1:9">
      <c r="A145">
        <v>7570400</v>
      </c>
      <c r="B145">
        <v>7146400</v>
      </c>
      <c r="C145">
        <v>7004900</v>
      </c>
      <c r="D145">
        <f t="shared" si="2"/>
        <v>7146400</v>
      </c>
      <c r="E145" t="s">
        <v>415</v>
      </c>
      <c r="F145" t="s">
        <v>3901</v>
      </c>
      <c r="G145" t="s">
        <v>3902</v>
      </c>
      <c r="H145" s="4" t="s">
        <v>3903</v>
      </c>
      <c r="I145" s="4" t="s">
        <v>2747</v>
      </c>
    </row>
    <row r="146" spans="1:9">
      <c r="A146">
        <v>0</v>
      </c>
      <c r="B146">
        <v>0</v>
      </c>
      <c r="C146">
        <v>0</v>
      </c>
      <c r="D146">
        <f t="shared" si="2"/>
        <v>0</v>
      </c>
      <c r="E146" t="s">
        <v>416</v>
      </c>
      <c r="F146" t="s">
        <v>3904</v>
      </c>
      <c r="G146" t="s">
        <v>3905</v>
      </c>
      <c r="H146" s="4" t="s">
        <v>2535</v>
      </c>
      <c r="I146" s="4" t="s">
        <v>2743</v>
      </c>
    </row>
    <row r="147" spans="1:9">
      <c r="A147">
        <v>2819700</v>
      </c>
      <c r="B147">
        <v>0</v>
      </c>
      <c r="C147">
        <v>2878500</v>
      </c>
      <c r="D147">
        <f t="shared" si="2"/>
        <v>2819700</v>
      </c>
      <c r="E147" t="s">
        <v>420</v>
      </c>
      <c r="F147" t="s">
        <v>3914</v>
      </c>
      <c r="G147" t="s">
        <v>3915</v>
      </c>
      <c r="H147" s="4" t="s">
        <v>3916</v>
      </c>
      <c r="I147" s="4" t="s">
        <v>2743</v>
      </c>
    </row>
    <row r="148" spans="1:9">
      <c r="A148">
        <v>1576300000</v>
      </c>
      <c r="B148">
        <v>1507200000</v>
      </c>
      <c r="C148">
        <v>1465300000</v>
      </c>
      <c r="D148">
        <f t="shared" si="2"/>
        <v>1507200000</v>
      </c>
      <c r="E148" t="s">
        <v>423</v>
      </c>
      <c r="F148" t="s">
        <v>3925</v>
      </c>
      <c r="G148" t="s">
        <v>3926</v>
      </c>
      <c r="H148" s="4" t="s">
        <v>2609</v>
      </c>
      <c r="I148" s="4" t="s">
        <v>2747</v>
      </c>
    </row>
    <row r="149" spans="1:9">
      <c r="A149">
        <v>0</v>
      </c>
      <c r="B149">
        <v>0</v>
      </c>
      <c r="C149">
        <v>0</v>
      </c>
      <c r="D149">
        <f t="shared" si="2"/>
        <v>0</v>
      </c>
      <c r="E149" t="s">
        <v>430</v>
      </c>
      <c r="F149" t="s">
        <v>3948</v>
      </c>
      <c r="G149" t="s">
        <v>3949</v>
      </c>
      <c r="H149" s="4" t="s">
        <v>2609</v>
      </c>
      <c r="I149" s="4" t="s">
        <v>2536</v>
      </c>
    </row>
    <row r="150" spans="1:9">
      <c r="A150">
        <v>0</v>
      </c>
      <c r="B150">
        <v>0</v>
      </c>
      <c r="C150">
        <v>0</v>
      </c>
      <c r="D150">
        <f t="shared" si="2"/>
        <v>0</v>
      </c>
      <c r="E150" t="s">
        <v>433</v>
      </c>
      <c r="F150" t="s">
        <v>3957</v>
      </c>
      <c r="G150" t="s">
        <v>3958</v>
      </c>
      <c r="H150" s="4" t="s">
        <v>3959</v>
      </c>
      <c r="I150" s="4" t="s">
        <v>3960</v>
      </c>
    </row>
    <row r="151" spans="1:9">
      <c r="A151">
        <v>0</v>
      </c>
      <c r="B151">
        <v>0</v>
      </c>
      <c r="C151">
        <v>0</v>
      </c>
      <c r="D151">
        <f t="shared" si="2"/>
        <v>0</v>
      </c>
      <c r="E151" t="s">
        <v>434</v>
      </c>
      <c r="F151" t="s">
        <v>3961</v>
      </c>
      <c r="G151" t="s">
        <v>3962</v>
      </c>
      <c r="H151" s="4" t="s">
        <v>3963</v>
      </c>
      <c r="I151" s="4" t="s">
        <v>3964</v>
      </c>
    </row>
    <row r="152" spans="1:9">
      <c r="A152">
        <v>27097000</v>
      </c>
      <c r="B152">
        <v>27579000</v>
      </c>
      <c r="C152">
        <v>25363000</v>
      </c>
      <c r="D152">
        <f t="shared" si="2"/>
        <v>27097000</v>
      </c>
      <c r="E152" t="s">
        <v>437</v>
      </c>
      <c r="F152" t="s">
        <v>3972</v>
      </c>
      <c r="G152" t="s">
        <v>3973</v>
      </c>
      <c r="H152" s="4" t="s">
        <v>3974</v>
      </c>
      <c r="I152" s="4" t="s">
        <v>3975</v>
      </c>
    </row>
    <row r="153" spans="1:9">
      <c r="A153">
        <v>42403000</v>
      </c>
      <c r="B153">
        <v>44528000</v>
      </c>
      <c r="C153">
        <v>44270000</v>
      </c>
      <c r="D153">
        <f t="shared" si="2"/>
        <v>44270000</v>
      </c>
      <c r="E153" t="s">
        <v>441</v>
      </c>
      <c r="F153" t="s">
        <v>3984</v>
      </c>
      <c r="G153" t="s">
        <v>3985</v>
      </c>
      <c r="H153" t="s">
        <v>3986</v>
      </c>
      <c r="I153" s="4" t="s">
        <v>3987</v>
      </c>
    </row>
    <row r="154" spans="1:9">
      <c r="A154">
        <v>38821000</v>
      </c>
      <c r="B154">
        <v>40807000</v>
      </c>
      <c r="C154">
        <v>43500000</v>
      </c>
      <c r="D154">
        <f t="shared" si="2"/>
        <v>40807000</v>
      </c>
      <c r="E154" t="s">
        <v>443</v>
      </c>
      <c r="F154" t="s">
        <v>3990</v>
      </c>
      <c r="G154" t="s">
        <v>3991</v>
      </c>
      <c r="H154" s="4" t="s">
        <v>3058</v>
      </c>
      <c r="I154" s="4" t="s">
        <v>3992</v>
      </c>
    </row>
    <row r="155" spans="1:9">
      <c r="A155">
        <v>108470000</v>
      </c>
      <c r="B155">
        <v>105630000</v>
      </c>
      <c r="C155">
        <v>107290000</v>
      </c>
      <c r="D155">
        <f t="shared" si="2"/>
        <v>107290000</v>
      </c>
      <c r="E155" t="s">
        <v>449</v>
      </c>
      <c r="F155" t="s">
        <v>4008</v>
      </c>
      <c r="G155" t="s">
        <v>4009</v>
      </c>
      <c r="H155" t="s">
        <v>3648</v>
      </c>
      <c r="I155" s="4" t="s">
        <v>2747</v>
      </c>
    </row>
    <row r="156" spans="1:9">
      <c r="A156">
        <v>10492000</v>
      </c>
      <c r="B156">
        <v>10400000</v>
      </c>
      <c r="C156">
        <v>10085000</v>
      </c>
      <c r="D156">
        <f t="shared" si="2"/>
        <v>10400000</v>
      </c>
      <c r="E156" t="s">
        <v>450</v>
      </c>
      <c r="F156" t="s">
        <v>4010</v>
      </c>
      <c r="G156" t="s">
        <v>4011</v>
      </c>
      <c r="H156" s="4" t="s">
        <v>4012</v>
      </c>
      <c r="I156" s="4" t="s">
        <v>4013</v>
      </c>
    </row>
    <row r="157" spans="1:9">
      <c r="A157">
        <v>4596000</v>
      </c>
      <c r="B157">
        <v>4601800</v>
      </c>
      <c r="C157">
        <v>0</v>
      </c>
      <c r="D157">
        <f t="shared" si="2"/>
        <v>4596000</v>
      </c>
      <c r="E157" t="s">
        <v>457</v>
      </c>
      <c r="F157" t="s">
        <v>4034</v>
      </c>
      <c r="G157" t="s">
        <v>4035</v>
      </c>
      <c r="H157" s="4" t="s">
        <v>4036</v>
      </c>
      <c r="I157" s="4" t="s">
        <v>4037</v>
      </c>
    </row>
    <row r="158" spans="1:9">
      <c r="A158">
        <v>65627000</v>
      </c>
      <c r="B158">
        <v>60946000</v>
      </c>
      <c r="C158">
        <v>66582000</v>
      </c>
      <c r="D158">
        <f t="shared" si="2"/>
        <v>65627000</v>
      </c>
      <c r="E158" t="s">
        <v>460</v>
      </c>
      <c r="F158" t="s">
        <v>4044</v>
      </c>
      <c r="G158" t="s">
        <v>4045</v>
      </c>
      <c r="H158" t="s">
        <v>4046</v>
      </c>
      <c r="I158" s="4" t="s">
        <v>2747</v>
      </c>
    </row>
    <row r="159" spans="1:9">
      <c r="A159">
        <v>5860000</v>
      </c>
      <c r="B159">
        <v>5514500</v>
      </c>
      <c r="C159">
        <v>0</v>
      </c>
      <c r="D159">
        <f t="shared" si="2"/>
        <v>5514500</v>
      </c>
      <c r="E159" t="s">
        <v>462</v>
      </c>
      <c r="F159" t="s">
        <v>4051</v>
      </c>
      <c r="G159" t="s">
        <v>4052</v>
      </c>
      <c r="H159" s="4" t="s">
        <v>3150</v>
      </c>
      <c r="I159" s="4" t="s">
        <v>2536</v>
      </c>
    </row>
    <row r="160" spans="1:9">
      <c r="A160">
        <v>6744800</v>
      </c>
      <c r="B160">
        <v>6432000</v>
      </c>
      <c r="C160">
        <v>6423800</v>
      </c>
      <c r="D160">
        <f t="shared" si="2"/>
        <v>6432000</v>
      </c>
      <c r="E160" t="s">
        <v>465</v>
      </c>
      <c r="F160" t="s">
        <v>4060</v>
      </c>
      <c r="G160" t="s">
        <v>4061</v>
      </c>
      <c r="H160" s="4" t="s">
        <v>4062</v>
      </c>
      <c r="I160" s="4" t="s">
        <v>4063</v>
      </c>
    </row>
    <row r="161" spans="1:9">
      <c r="A161">
        <v>129210000</v>
      </c>
      <c r="B161">
        <v>127250000</v>
      </c>
      <c r="C161">
        <v>127400000</v>
      </c>
      <c r="D161">
        <f t="shared" si="2"/>
        <v>127400000</v>
      </c>
      <c r="E161" t="s">
        <v>471</v>
      </c>
      <c r="F161" t="s">
        <v>4078</v>
      </c>
      <c r="G161" t="s">
        <v>4079</v>
      </c>
      <c r="H161" t="s">
        <v>3652</v>
      </c>
      <c r="I161" s="4" t="s">
        <v>4080</v>
      </c>
    </row>
    <row r="162" spans="1:9">
      <c r="A162">
        <v>0</v>
      </c>
      <c r="B162">
        <v>0</v>
      </c>
      <c r="C162">
        <v>0</v>
      </c>
      <c r="D162">
        <f t="shared" si="2"/>
        <v>0</v>
      </c>
      <c r="E162" t="s">
        <v>472</v>
      </c>
      <c r="F162" t="s">
        <v>4081</v>
      </c>
      <c r="G162" t="s">
        <v>472</v>
      </c>
      <c r="H162" s="4" t="s">
        <v>2609</v>
      </c>
      <c r="I162" s="4" t="s">
        <v>2536</v>
      </c>
    </row>
    <row r="163" spans="1:9">
      <c r="A163">
        <v>0</v>
      </c>
      <c r="B163">
        <v>0</v>
      </c>
      <c r="C163">
        <v>0</v>
      </c>
      <c r="D163">
        <f t="shared" si="2"/>
        <v>0</v>
      </c>
      <c r="E163" t="s">
        <v>476</v>
      </c>
      <c r="F163" t="s">
        <v>4092</v>
      </c>
      <c r="G163" t="s">
        <v>4093</v>
      </c>
      <c r="H163" s="4" t="s">
        <v>2535</v>
      </c>
      <c r="I163" s="4" t="s">
        <v>2536</v>
      </c>
    </row>
    <row r="164" spans="1:9">
      <c r="A164">
        <v>0</v>
      </c>
      <c r="B164">
        <v>0</v>
      </c>
      <c r="C164">
        <v>0</v>
      </c>
      <c r="D164">
        <f t="shared" si="2"/>
        <v>0</v>
      </c>
      <c r="E164" t="s">
        <v>478</v>
      </c>
      <c r="F164" t="s">
        <v>4097</v>
      </c>
      <c r="G164" t="s">
        <v>4098</v>
      </c>
      <c r="H164" s="4" t="s">
        <v>4099</v>
      </c>
      <c r="I164" s="4" t="s">
        <v>4100</v>
      </c>
    </row>
    <row r="165" spans="1:9">
      <c r="A165">
        <v>6449900</v>
      </c>
      <c r="B165">
        <v>5052400</v>
      </c>
      <c r="C165">
        <v>6118100</v>
      </c>
      <c r="D165">
        <f t="shared" si="2"/>
        <v>6118100</v>
      </c>
      <c r="E165" t="s">
        <v>480</v>
      </c>
      <c r="F165" t="s">
        <v>4103</v>
      </c>
      <c r="G165" t="s">
        <v>4104</v>
      </c>
      <c r="H165" s="4" t="s">
        <v>4105</v>
      </c>
      <c r="I165" s="4" t="s">
        <v>4106</v>
      </c>
    </row>
    <row r="166" spans="1:9">
      <c r="A166">
        <v>9154800</v>
      </c>
      <c r="B166">
        <v>9012700</v>
      </c>
      <c r="C166">
        <v>8858900</v>
      </c>
      <c r="D166">
        <f t="shared" si="2"/>
        <v>9012700</v>
      </c>
      <c r="E166" t="s">
        <v>482</v>
      </c>
      <c r="F166" t="s">
        <v>4111</v>
      </c>
      <c r="G166" t="s">
        <v>4112</v>
      </c>
      <c r="H166" t="s">
        <v>4113</v>
      </c>
      <c r="I166" s="4" t="s">
        <v>4114</v>
      </c>
    </row>
    <row r="167" spans="1:9">
      <c r="A167">
        <v>42793000</v>
      </c>
      <c r="B167">
        <v>44044000</v>
      </c>
      <c r="C167">
        <v>40734000</v>
      </c>
      <c r="D167">
        <f t="shared" si="2"/>
        <v>42793000</v>
      </c>
      <c r="E167" t="s">
        <v>485</v>
      </c>
      <c r="F167" t="s">
        <v>4118</v>
      </c>
      <c r="G167" t="s">
        <v>4119</v>
      </c>
      <c r="H167" t="s">
        <v>4120</v>
      </c>
      <c r="I167" s="4" t="s">
        <v>4121</v>
      </c>
    </row>
    <row r="168" spans="1:9">
      <c r="A168">
        <v>13259000</v>
      </c>
      <c r="B168">
        <v>20081000</v>
      </c>
      <c r="C168">
        <v>17202000</v>
      </c>
      <c r="D168">
        <f t="shared" si="2"/>
        <v>17202000</v>
      </c>
      <c r="E168" t="s">
        <v>492</v>
      </c>
      <c r="F168" t="s">
        <v>4143</v>
      </c>
      <c r="G168" t="s">
        <v>4144</v>
      </c>
      <c r="H168" s="4" t="s">
        <v>3150</v>
      </c>
      <c r="I168" s="4" t="s">
        <v>2747</v>
      </c>
    </row>
    <row r="169" spans="1:9">
      <c r="A169">
        <v>0</v>
      </c>
      <c r="B169">
        <v>0</v>
      </c>
      <c r="C169">
        <v>0</v>
      </c>
      <c r="D169">
        <f t="shared" si="2"/>
        <v>0</v>
      </c>
      <c r="E169" t="s">
        <v>496</v>
      </c>
      <c r="F169" t="s">
        <v>4155</v>
      </c>
      <c r="G169" t="s">
        <v>4156</v>
      </c>
      <c r="H169" t="s">
        <v>4157</v>
      </c>
      <c r="I169" s="4" t="s">
        <v>4158</v>
      </c>
    </row>
    <row r="170" spans="1:9">
      <c r="A170">
        <v>6851800</v>
      </c>
      <c r="B170">
        <v>5168800</v>
      </c>
      <c r="C170">
        <v>6519200</v>
      </c>
      <c r="D170">
        <f t="shared" si="2"/>
        <v>6519200</v>
      </c>
      <c r="E170" t="s">
        <v>499</v>
      </c>
      <c r="F170" t="s">
        <v>4170</v>
      </c>
      <c r="G170" t="s">
        <v>4171</v>
      </c>
      <c r="H170" s="4" t="s">
        <v>4172</v>
      </c>
      <c r="I170" s="4" t="s">
        <v>2747</v>
      </c>
    </row>
    <row r="171" spans="1:9">
      <c r="A171">
        <v>0</v>
      </c>
      <c r="B171">
        <v>0</v>
      </c>
      <c r="C171">
        <v>0</v>
      </c>
      <c r="D171">
        <f t="shared" si="2"/>
        <v>0</v>
      </c>
      <c r="E171" t="s">
        <v>502</v>
      </c>
      <c r="F171" t="s">
        <v>4177</v>
      </c>
      <c r="G171" t="s">
        <v>4178</v>
      </c>
      <c r="H171" s="4" t="s">
        <v>4179</v>
      </c>
      <c r="I171" s="4" t="s">
        <v>4180</v>
      </c>
    </row>
    <row r="172" spans="1:9">
      <c r="A172">
        <v>0</v>
      </c>
      <c r="B172">
        <v>2999600</v>
      </c>
      <c r="C172">
        <v>2998700</v>
      </c>
      <c r="D172">
        <f t="shared" si="2"/>
        <v>2998700</v>
      </c>
      <c r="E172" t="s">
        <v>504</v>
      </c>
      <c r="F172" t="s">
        <v>4184</v>
      </c>
      <c r="G172" t="s">
        <v>4185</v>
      </c>
      <c r="H172" s="4" t="s">
        <v>4186</v>
      </c>
      <c r="I172" s="4" t="s">
        <v>4187</v>
      </c>
    </row>
    <row r="173" spans="1:9">
      <c r="A173">
        <v>0</v>
      </c>
      <c r="B173">
        <v>0</v>
      </c>
      <c r="C173">
        <v>0</v>
      </c>
      <c r="D173">
        <f t="shared" si="2"/>
        <v>0</v>
      </c>
      <c r="E173" t="s">
        <v>506</v>
      </c>
      <c r="F173" t="s">
        <v>4192</v>
      </c>
      <c r="G173" t="s">
        <v>4193</v>
      </c>
      <c r="H173" s="4" t="s">
        <v>4194</v>
      </c>
      <c r="I173" s="4" t="s">
        <v>4195</v>
      </c>
    </row>
    <row r="174" spans="1:9">
      <c r="A174">
        <v>10295000</v>
      </c>
      <c r="B174">
        <v>10135000</v>
      </c>
      <c r="C174">
        <v>9962000</v>
      </c>
      <c r="D174">
        <f t="shared" si="2"/>
        <v>10135000</v>
      </c>
      <c r="E174" t="s">
        <v>514</v>
      </c>
      <c r="F174" s="4" t="s">
        <v>4218</v>
      </c>
      <c r="G174" t="s">
        <v>4219</v>
      </c>
      <c r="H174" t="s">
        <v>2663</v>
      </c>
      <c r="I174" s="4" t="s">
        <v>4220</v>
      </c>
    </row>
    <row r="175" spans="1:9">
      <c r="A175">
        <v>0</v>
      </c>
      <c r="B175">
        <v>0</v>
      </c>
      <c r="C175">
        <v>0</v>
      </c>
      <c r="D175">
        <f t="shared" si="2"/>
        <v>0</v>
      </c>
      <c r="E175" t="s">
        <v>520</v>
      </c>
      <c r="F175" t="s">
        <v>4237</v>
      </c>
      <c r="G175" t="s">
        <v>4238</v>
      </c>
      <c r="H175" s="4" t="s">
        <v>4239</v>
      </c>
      <c r="I175" s="4" t="s">
        <v>4240</v>
      </c>
    </row>
    <row r="176" spans="1:9">
      <c r="A176">
        <v>80740000</v>
      </c>
      <c r="B176">
        <v>107360000</v>
      </c>
      <c r="C176">
        <v>79511000</v>
      </c>
      <c r="D176">
        <f t="shared" si="2"/>
        <v>80740000</v>
      </c>
      <c r="E176" t="s">
        <v>523</v>
      </c>
      <c r="F176" t="s">
        <v>4248</v>
      </c>
      <c r="G176" t="s">
        <v>4249</v>
      </c>
      <c r="H176" s="4" t="s">
        <v>2535</v>
      </c>
      <c r="I176" s="4" t="s">
        <v>4250</v>
      </c>
    </row>
    <row r="177" spans="1:9">
      <c r="A177">
        <v>0</v>
      </c>
      <c r="B177">
        <v>0</v>
      </c>
      <c r="C177">
        <v>0</v>
      </c>
      <c r="D177">
        <f t="shared" si="2"/>
        <v>0</v>
      </c>
      <c r="E177" t="s">
        <v>525</v>
      </c>
      <c r="F177" t="s">
        <v>4255</v>
      </c>
      <c r="G177" t="s">
        <v>4256</v>
      </c>
      <c r="H177" s="4" t="s">
        <v>4257</v>
      </c>
      <c r="I177" s="4" t="s">
        <v>4258</v>
      </c>
    </row>
    <row r="178" spans="1:9">
      <c r="A178">
        <v>2778200</v>
      </c>
      <c r="B178">
        <v>2781700</v>
      </c>
      <c r="C178">
        <v>0</v>
      </c>
      <c r="D178">
        <f t="shared" si="2"/>
        <v>2778200</v>
      </c>
      <c r="E178" t="s">
        <v>528</v>
      </c>
      <c r="F178" t="s">
        <v>4265</v>
      </c>
      <c r="G178" t="s">
        <v>4266</v>
      </c>
      <c r="H178" s="4" t="s">
        <v>2546</v>
      </c>
      <c r="I178" s="4" t="s">
        <v>2536</v>
      </c>
    </row>
    <row r="179" spans="1:9">
      <c r="A179">
        <v>53682000</v>
      </c>
      <c r="B179">
        <v>52409000</v>
      </c>
      <c r="C179">
        <v>46778000</v>
      </c>
      <c r="D179">
        <f t="shared" si="2"/>
        <v>52409000</v>
      </c>
      <c r="E179" t="s">
        <v>530</v>
      </c>
      <c r="F179" t="s">
        <v>4270</v>
      </c>
      <c r="G179" t="s">
        <v>4271</v>
      </c>
      <c r="H179" t="s">
        <v>4272</v>
      </c>
      <c r="I179" s="4" t="s">
        <v>2698</v>
      </c>
    </row>
    <row r="180" spans="1:9">
      <c r="A180">
        <v>651930000</v>
      </c>
      <c r="B180">
        <v>652900000</v>
      </c>
      <c r="C180">
        <v>661930000</v>
      </c>
      <c r="D180">
        <f t="shared" si="2"/>
        <v>652900000</v>
      </c>
      <c r="E180" t="s">
        <v>2422</v>
      </c>
      <c r="F180" t="s">
        <v>4276</v>
      </c>
      <c r="G180" t="s">
        <v>4277</v>
      </c>
      <c r="H180" t="s">
        <v>4278</v>
      </c>
      <c r="I180" s="4" t="s">
        <v>2536</v>
      </c>
    </row>
    <row r="181" spans="1:9">
      <c r="A181">
        <v>25122000</v>
      </c>
      <c r="B181">
        <v>24733000</v>
      </c>
      <c r="C181">
        <v>24311000</v>
      </c>
      <c r="D181">
        <f t="shared" si="2"/>
        <v>24733000</v>
      </c>
      <c r="E181" t="s">
        <v>532</v>
      </c>
      <c r="F181" t="s">
        <v>4279</v>
      </c>
      <c r="G181" t="s">
        <v>4280</v>
      </c>
      <c r="H181" s="4" t="s">
        <v>4281</v>
      </c>
      <c r="I181" s="4" t="s">
        <v>3129</v>
      </c>
    </row>
    <row r="182" spans="1:9">
      <c r="A182">
        <v>0</v>
      </c>
      <c r="B182">
        <v>0</v>
      </c>
      <c r="C182">
        <v>0</v>
      </c>
      <c r="D182">
        <f t="shared" si="2"/>
        <v>0</v>
      </c>
      <c r="E182" t="s">
        <v>533</v>
      </c>
      <c r="F182" t="s">
        <v>4282</v>
      </c>
      <c r="G182" t="s">
        <v>4283</v>
      </c>
      <c r="H182" t="s">
        <v>4284</v>
      </c>
      <c r="I182" s="4" t="s">
        <v>4285</v>
      </c>
    </row>
    <row r="183" spans="1:9">
      <c r="A183">
        <v>4580300</v>
      </c>
      <c r="B183">
        <v>5033200</v>
      </c>
      <c r="C183">
        <v>5031700</v>
      </c>
      <c r="D183">
        <f t="shared" si="2"/>
        <v>5031700</v>
      </c>
      <c r="E183" t="s">
        <v>534</v>
      </c>
      <c r="F183" t="s">
        <v>4286</v>
      </c>
      <c r="G183" t="s">
        <v>534</v>
      </c>
      <c r="H183" s="4" t="s">
        <v>2535</v>
      </c>
      <c r="I183" s="4" t="s">
        <v>2743</v>
      </c>
    </row>
    <row r="184" spans="1:9">
      <c r="A184">
        <v>69927000</v>
      </c>
      <c r="B184">
        <v>67971000</v>
      </c>
      <c r="C184">
        <v>70803000</v>
      </c>
      <c r="D184">
        <f t="shared" si="2"/>
        <v>69927000</v>
      </c>
      <c r="E184" t="s">
        <v>536</v>
      </c>
      <c r="F184" t="s">
        <v>4290</v>
      </c>
      <c r="G184" t="s">
        <v>4291</v>
      </c>
      <c r="H184" s="4" t="s">
        <v>3442</v>
      </c>
      <c r="I184" s="4" t="s">
        <v>3443</v>
      </c>
    </row>
    <row r="185" spans="1:9">
      <c r="A185">
        <v>90483000</v>
      </c>
      <c r="B185">
        <v>88371000</v>
      </c>
      <c r="C185">
        <v>90371000</v>
      </c>
      <c r="D185">
        <f t="shared" si="2"/>
        <v>90371000</v>
      </c>
      <c r="E185" t="s">
        <v>537</v>
      </c>
      <c r="F185" t="s">
        <v>4292</v>
      </c>
      <c r="G185" t="s">
        <v>4293</v>
      </c>
      <c r="H185" s="4" t="s">
        <v>4294</v>
      </c>
      <c r="I185" s="4" t="s">
        <v>4295</v>
      </c>
    </row>
    <row r="186" spans="1:9">
      <c r="A186">
        <v>0</v>
      </c>
      <c r="B186">
        <v>0</v>
      </c>
      <c r="C186">
        <v>0</v>
      </c>
      <c r="D186">
        <f t="shared" si="2"/>
        <v>0</v>
      </c>
      <c r="E186" t="s">
        <v>539</v>
      </c>
      <c r="F186" t="s">
        <v>4300</v>
      </c>
      <c r="G186" t="s">
        <v>4301</v>
      </c>
      <c r="H186" s="4" t="s">
        <v>2535</v>
      </c>
      <c r="I186" s="4" t="s">
        <v>2743</v>
      </c>
    </row>
    <row r="187" spans="1:9">
      <c r="A187">
        <v>260310000</v>
      </c>
      <c r="B187">
        <v>298360000</v>
      </c>
      <c r="C187">
        <v>294730000</v>
      </c>
      <c r="D187">
        <f t="shared" si="2"/>
        <v>294730000</v>
      </c>
      <c r="E187" t="s">
        <v>2423</v>
      </c>
      <c r="F187" t="s">
        <v>4321</v>
      </c>
      <c r="G187" t="s">
        <v>4322</v>
      </c>
      <c r="H187" t="s">
        <v>2697</v>
      </c>
      <c r="I187" s="4" t="s">
        <v>2698</v>
      </c>
    </row>
    <row r="188" spans="1:9">
      <c r="A188">
        <v>0</v>
      </c>
      <c r="B188">
        <v>0</v>
      </c>
      <c r="C188">
        <v>0</v>
      </c>
      <c r="D188">
        <f t="shared" si="2"/>
        <v>0</v>
      </c>
      <c r="E188" t="s">
        <v>546</v>
      </c>
      <c r="F188" t="s">
        <v>4323</v>
      </c>
      <c r="G188" t="s">
        <v>4324</v>
      </c>
      <c r="H188" s="4" t="s">
        <v>4325</v>
      </c>
      <c r="I188" s="4" t="s">
        <v>4326</v>
      </c>
    </row>
    <row r="189" spans="1:9">
      <c r="A189">
        <v>0</v>
      </c>
      <c r="B189">
        <v>0</v>
      </c>
      <c r="C189">
        <v>0</v>
      </c>
      <c r="D189">
        <f t="shared" si="2"/>
        <v>0</v>
      </c>
      <c r="E189" t="s">
        <v>547</v>
      </c>
      <c r="F189" t="s">
        <v>4327</v>
      </c>
      <c r="G189" t="s">
        <v>4328</v>
      </c>
      <c r="H189" s="4" t="s">
        <v>4329</v>
      </c>
      <c r="I189" s="4" t="s">
        <v>4330</v>
      </c>
    </row>
    <row r="190" spans="1:9">
      <c r="A190">
        <v>41054000</v>
      </c>
      <c r="B190">
        <v>41833000</v>
      </c>
      <c r="C190">
        <v>39445000</v>
      </c>
      <c r="D190">
        <f t="shared" si="2"/>
        <v>41054000</v>
      </c>
      <c r="E190" t="s">
        <v>549</v>
      </c>
      <c r="F190" t="s">
        <v>4334</v>
      </c>
      <c r="G190" t="s">
        <v>4335</v>
      </c>
      <c r="H190" s="4" t="s">
        <v>4336</v>
      </c>
      <c r="I190" s="4" t="s">
        <v>4337</v>
      </c>
    </row>
    <row r="191" spans="1:9">
      <c r="A191">
        <v>11263000</v>
      </c>
      <c r="B191">
        <v>11130000</v>
      </c>
      <c r="C191">
        <v>11255000</v>
      </c>
      <c r="D191">
        <f t="shared" si="2"/>
        <v>11255000</v>
      </c>
      <c r="E191" t="s">
        <v>551</v>
      </c>
      <c r="F191" t="s">
        <v>4342</v>
      </c>
      <c r="G191" t="s">
        <v>4343</v>
      </c>
      <c r="H191" s="4" t="s">
        <v>4344</v>
      </c>
      <c r="I191" s="4" t="s">
        <v>4345</v>
      </c>
    </row>
    <row r="192" spans="1:9">
      <c r="A192">
        <v>398300000</v>
      </c>
      <c r="B192">
        <v>388970000</v>
      </c>
      <c r="C192">
        <v>406190000</v>
      </c>
      <c r="D192">
        <f t="shared" si="2"/>
        <v>398300000</v>
      </c>
      <c r="E192" t="s">
        <v>2424</v>
      </c>
      <c r="F192" t="s">
        <v>4355</v>
      </c>
      <c r="G192" t="s">
        <v>4356</v>
      </c>
      <c r="H192" t="s">
        <v>4357</v>
      </c>
      <c r="I192" s="4" t="s">
        <v>2698</v>
      </c>
    </row>
    <row r="193" spans="1:9">
      <c r="A193">
        <v>350880000</v>
      </c>
      <c r="B193">
        <v>350040000</v>
      </c>
      <c r="C193">
        <v>360280000</v>
      </c>
      <c r="D193">
        <f t="shared" si="2"/>
        <v>350880000</v>
      </c>
      <c r="E193" t="s">
        <v>2425</v>
      </c>
      <c r="F193" t="s">
        <v>4362</v>
      </c>
      <c r="G193" t="s">
        <v>4363</v>
      </c>
      <c r="H193" t="s">
        <v>4364</v>
      </c>
      <c r="I193" s="4" t="s">
        <v>2698</v>
      </c>
    </row>
    <row r="194" spans="1:9">
      <c r="A194">
        <v>29880000</v>
      </c>
      <c r="B194">
        <v>15890000</v>
      </c>
      <c r="C194">
        <v>27107000</v>
      </c>
      <c r="D194">
        <f t="shared" ref="D194:D257" si="3">MEDIAN(A194:C194)</f>
        <v>27107000</v>
      </c>
      <c r="E194" t="s">
        <v>556</v>
      </c>
      <c r="F194" t="s">
        <v>4365</v>
      </c>
      <c r="G194" t="s">
        <v>4366</v>
      </c>
      <c r="H194" t="s">
        <v>4367</v>
      </c>
      <c r="I194" s="4" t="s">
        <v>4368</v>
      </c>
    </row>
    <row r="195" spans="1:9">
      <c r="A195">
        <v>21225000</v>
      </c>
      <c r="B195">
        <v>20788000</v>
      </c>
      <c r="C195">
        <v>19860000</v>
      </c>
      <c r="D195">
        <f t="shared" si="3"/>
        <v>20788000</v>
      </c>
      <c r="E195" t="s">
        <v>559</v>
      </c>
      <c r="F195" t="s">
        <v>4375</v>
      </c>
      <c r="G195" t="s">
        <v>4376</v>
      </c>
      <c r="H195" s="4" t="s">
        <v>2535</v>
      </c>
      <c r="I195" s="4" t="s">
        <v>4377</v>
      </c>
    </row>
    <row r="196" spans="1:9">
      <c r="A196">
        <v>274670000</v>
      </c>
      <c r="B196">
        <v>304040000</v>
      </c>
      <c r="C196">
        <v>302520000</v>
      </c>
      <c r="D196">
        <f t="shared" si="3"/>
        <v>302520000</v>
      </c>
      <c r="E196" t="s">
        <v>2426</v>
      </c>
      <c r="F196" t="s">
        <v>4386</v>
      </c>
      <c r="G196" t="s">
        <v>4387</v>
      </c>
      <c r="H196" t="s">
        <v>2697</v>
      </c>
      <c r="I196" s="4" t="s">
        <v>2698</v>
      </c>
    </row>
    <row r="197" spans="1:9">
      <c r="A197">
        <v>11001000</v>
      </c>
      <c r="B197">
        <v>10506000</v>
      </c>
      <c r="C197">
        <v>10199000</v>
      </c>
      <c r="D197">
        <f t="shared" si="3"/>
        <v>10506000</v>
      </c>
      <c r="E197" t="s">
        <v>565</v>
      </c>
      <c r="F197" t="s">
        <v>4393</v>
      </c>
      <c r="G197" t="s">
        <v>4394</v>
      </c>
      <c r="H197" s="4" t="s">
        <v>4395</v>
      </c>
      <c r="I197" s="4" t="s">
        <v>4396</v>
      </c>
    </row>
    <row r="198" spans="1:9">
      <c r="A198">
        <v>0</v>
      </c>
      <c r="B198">
        <v>0</v>
      </c>
      <c r="C198">
        <v>0</v>
      </c>
      <c r="D198">
        <f t="shared" si="3"/>
        <v>0</v>
      </c>
      <c r="E198" t="s">
        <v>567</v>
      </c>
      <c r="F198" t="s">
        <v>4400</v>
      </c>
      <c r="G198" t="s">
        <v>4401</v>
      </c>
      <c r="H198" t="s">
        <v>3297</v>
      </c>
      <c r="I198" s="4" t="s">
        <v>4402</v>
      </c>
    </row>
    <row r="199" spans="1:9">
      <c r="A199">
        <v>0</v>
      </c>
      <c r="B199">
        <v>0</v>
      </c>
      <c r="C199">
        <v>0</v>
      </c>
      <c r="D199">
        <f t="shared" si="3"/>
        <v>0</v>
      </c>
      <c r="E199" t="s">
        <v>569</v>
      </c>
      <c r="F199" t="s">
        <v>4407</v>
      </c>
      <c r="G199" t="s">
        <v>4408</v>
      </c>
      <c r="H199" t="s">
        <v>4409</v>
      </c>
      <c r="I199" s="4" t="s">
        <v>4410</v>
      </c>
    </row>
    <row r="200" spans="1:9">
      <c r="A200">
        <v>0</v>
      </c>
      <c r="B200">
        <v>0</v>
      </c>
      <c r="C200">
        <v>0</v>
      </c>
      <c r="D200">
        <f t="shared" si="3"/>
        <v>0</v>
      </c>
      <c r="E200" t="s">
        <v>570</v>
      </c>
      <c r="F200" t="s">
        <v>4411</v>
      </c>
      <c r="G200" t="s">
        <v>4412</v>
      </c>
      <c r="H200" s="4" t="s">
        <v>4413</v>
      </c>
      <c r="I200" s="4" t="s">
        <v>4414</v>
      </c>
    </row>
    <row r="201" spans="1:9">
      <c r="A201">
        <v>13964000</v>
      </c>
      <c r="B201">
        <v>13981000</v>
      </c>
      <c r="C201">
        <v>12047000</v>
      </c>
      <c r="D201">
        <f t="shared" si="3"/>
        <v>13964000</v>
      </c>
      <c r="E201" t="s">
        <v>575</v>
      </c>
      <c r="F201" t="s">
        <v>4429</v>
      </c>
      <c r="G201" t="s">
        <v>4430</v>
      </c>
      <c r="H201" s="4" t="s">
        <v>4431</v>
      </c>
      <c r="I201" s="4" t="s">
        <v>4432</v>
      </c>
    </row>
    <row r="202" spans="1:9">
      <c r="A202">
        <v>13752000</v>
      </c>
      <c r="B202">
        <v>10534000</v>
      </c>
      <c r="C202">
        <v>12009000</v>
      </c>
      <c r="D202">
        <f t="shared" si="3"/>
        <v>12009000</v>
      </c>
      <c r="E202" t="s">
        <v>576</v>
      </c>
      <c r="F202" t="s">
        <v>4433</v>
      </c>
      <c r="G202" t="s">
        <v>4434</v>
      </c>
      <c r="H202" s="4" t="s">
        <v>4435</v>
      </c>
      <c r="I202" s="4" t="s">
        <v>4436</v>
      </c>
    </row>
    <row r="203" spans="1:9">
      <c r="A203">
        <v>11917000</v>
      </c>
      <c r="B203">
        <v>0</v>
      </c>
      <c r="C203">
        <v>10964000</v>
      </c>
      <c r="D203">
        <f t="shared" si="3"/>
        <v>10964000</v>
      </c>
      <c r="E203" t="s">
        <v>578</v>
      </c>
      <c r="F203" t="s">
        <v>4440</v>
      </c>
      <c r="G203" t="s">
        <v>4441</v>
      </c>
      <c r="H203" s="4" t="s">
        <v>4442</v>
      </c>
      <c r="I203" s="4" t="s">
        <v>4443</v>
      </c>
    </row>
    <row r="204" spans="1:9">
      <c r="A204">
        <v>8938100</v>
      </c>
      <c r="B204">
        <v>10077000</v>
      </c>
      <c r="C204">
        <v>9081200</v>
      </c>
      <c r="D204">
        <f t="shared" si="3"/>
        <v>9081200</v>
      </c>
      <c r="E204" t="s">
        <v>580</v>
      </c>
      <c r="F204" t="s">
        <v>4446</v>
      </c>
      <c r="G204" t="s">
        <v>4447</v>
      </c>
      <c r="H204" s="4" t="s">
        <v>4448</v>
      </c>
      <c r="I204" s="4" t="s">
        <v>2536</v>
      </c>
    </row>
    <row r="205" spans="1:9">
      <c r="A205">
        <v>0</v>
      </c>
      <c r="B205">
        <v>0</v>
      </c>
      <c r="C205">
        <v>0</v>
      </c>
      <c r="D205">
        <f t="shared" si="3"/>
        <v>0</v>
      </c>
      <c r="E205" t="s">
        <v>584</v>
      </c>
      <c r="F205" t="s">
        <v>4460</v>
      </c>
      <c r="G205" t="s">
        <v>4461</v>
      </c>
      <c r="H205" s="4" t="s">
        <v>2609</v>
      </c>
      <c r="I205" s="4" t="s">
        <v>4462</v>
      </c>
    </row>
    <row r="206" spans="1:9">
      <c r="A206">
        <v>23930000</v>
      </c>
      <c r="B206">
        <v>22553000</v>
      </c>
      <c r="C206">
        <v>23114000</v>
      </c>
      <c r="D206">
        <f t="shared" si="3"/>
        <v>23114000</v>
      </c>
      <c r="E206" t="s">
        <v>589</v>
      </c>
      <c r="F206" t="s">
        <v>4477</v>
      </c>
      <c r="G206" t="s">
        <v>4478</v>
      </c>
      <c r="H206" s="4" t="s">
        <v>4479</v>
      </c>
      <c r="I206" s="4" t="s">
        <v>4480</v>
      </c>
    </row>
    <row r="207" spans="1:9">
      <c r="A207">
        <v>0</v>
      </c>
      <c r="B207">
        <v>0</v>
      </c>
      <c r="C207">
        <v>0</v>
      </c>
      <c r="D207">
        <f t="shared" si="3"/>
        <v>0</v>
      </c>
      <c r="E207" t="s">
        <v>590</v>
      </c>
      <c r="F207" t="s">
        <v>4481</v>
      </c>
      <c r="G207" t="s">
        <v>4482</v>
      </c>
      <c r="H207" s="4" t="s">
        <v>4483</v>
      </c>
      <c r="I207" s="4" t="s">
        <v>4484</v>
      </c>
    </row>
    <row r="208" spans="1:9">
      <c r="A208">
        <v>12247000</v>
      </c>
      <c r="B208">
        <v>12248000</v>
      </c>
      <c r="C208">
        <v>11772000</v>
      </c>
      <c r="D208">
        <f t="shared" si="3"/>
        <v>12247000</v>
      </c>
      <c r="E208" t="s">
        <v>592</v>
      </c>
      <c r="F208" t="s">
        <v>4487</v>
      </c>
      <c r="G208" t="s">
        <v>4488</v>
      </c>
      <c r="H208" t="s">
        <v>4489</v>
      </c>
      <c r="I208" s="4" t="s">
        <v>4490</v>
      </c>
    </row>
    <row r="209" spans="1:9">
      <c r="A209">
        <v>93482000</v>
      </c>
      <c r="B209">
        <v>97084000</v>
      </c>
      <c r="C209">
        <v>102140000</v>
      </c>
      <c r="D209">
        <f t="shared" si="3"/>
        <v>97084000</v>
      </c>
      <c r="E209" t="s">
        <v>598</v>
      </c>
      <c r="F209" t="s">
        <v>4508</v>
      </c>
      <c r="G209" t="s">
        <v>4509</v>
      </c>
      <c r="H209" s="4" t="s">
        <v>4510</v>
      </c>
      <c r="I209" s="4" t="s">
        <v>4511</v>
      </c>
    </row>
    <row r="210" spans="1:9">
      <c r="A210">
        <v>8724400</v>
      </c>
      <c r="B210">
        <v>8975500</v>
      </c>
      <c r="C210">
        <v>9143600</v>
      </c>
      <c r="D210">
        <f t="shared" si="3"/>
        <v>8975500</v>
      </c>
      <c r="E210" t="s">
        <v>603</v>
      </c>
      <c r="F210" s="4" t="s">
        <v>4525</v>
      </c>
      <c r="G210" t="s">
        <v>4526</v>
      </c>
      <c r="H210" t="s">
        <v>3121</v>
      </c>
      <c r="I210" s="4" t="s">
        <v>4527</v>
      </c>
    </row>
    <row r="211" spans="1:9">
      <c r="A211">
        <v>7443300</v>
      </c>
      <c r="B211">
        <v>8568500</v>
      </c>
      <c r="C211">
        <v>7473400</v>
      </c>
      <c r="D211">
        <f t="shared" si="3"/>
        <v>7473400</v>
      </c>
      <c r="E211" t="s">
        <v>606</v>
      </c>
      <c r="F211" t="s">
        <v>4535</v>
      </c>
      <c r="G211" t="s">
        <v>4536</v>
      </c>
      <c r="H211" t="s">
        <v>4537</v>
      </c>
      <c r="I211" s="4" t="s">
        <v>4538</v>
      </c>
    </row>
    <row r="212" spans="1:9">
      <c r="A212">
        <v>0</v>
      </c>
      <c r="B212">
        <v>0</v>
      </c>
      <c r="C212">
        <v>0</v>
      </c>
      <c r="D212">
        <f t="shared" si="3"/>
        <v>0</v>
      </c>
      <c r="E212" t="s">
        <v>609</v>
      </c>
      <c r="F212" t="s">
        <v>4546</v>
      </c>
      <c r="G212" t="s">
        <v>4547</v>
      </c>
      <c r="H212" s="4" t="s">
        <v>4548</v>
      </c>
      <c r="I212" s="4" t="s">
        <v>4549</v>
      </c>
    </row>
    <row r="213" spans="1:9">
      <c r="A213">
        <v>3033800</v>
      </c>
      <c r="B213">
        <v>3083100</v>
      </c>
      <c r="C213">
        <v>3128300</v>
      </c>
      <c r="D213">
        <f t="shared" si="3"/>
        <v>3083100</v>
      </c>
      <c r="E213" t="s">
        <v>610</v>
      </c>
      <c r="F213" t="s">
        <v>4550</v>
      </c>
      <c r="G213" t="s">
        <v>4551</v>
      </c>
      <c r="H213" s="4" t="s">
        <v>2535</v>
      </c>
      <c r="I213" s="4" t="s">
        <v>2743</v>
      </c>
    </row>
    <row r="214" spans="1:9">
      <c r="A214">
        <v>21124000</v>
      </c>
      <c r="B214">
        <v>24646000</v>
      </c>
      <c r="C214">
        <v>0</v>
      </c>
      <c r="D214">
        <f t="shared" si="3"/>
        <v>21124000</v>
      </c>
      <c r="E214" t="s">
        <v>612</v>
      </c>
      <c r="F214" t="s">
        <v>4556</v>
      </c>
      <c r="G214" t="s">
        <v>4557</v>
      </c>
      <c r="H214" t="s">
        <v>4558</v>
      </c>
      <c r="I214" s="4" t="s">
        <v>4559</v>
      </c>
    </row>
    <row r="215" spans="1:9">
      <c r="A215">
        <v>0</v>
      </c>
      <c r="B215">
        <v>0</v>
      </c>
      <c r="C215">
        <v>0</v>
      </c>
      <c r="D215">
        <f t="shared" si="3"/>
        <v>0</v>
      </c>
      <c r="E215" t="s">
        <v>614</v>
      </c>
      <c r="F215" t="s">
        <v>4564</v>
      </c>
      <c r="G215" t="s">
        <v>4565</v>
      </c>
      <c r="H215" s="4" t="s">
        <v>3147</v>
      </c>
      <c r="I215" s="4" t="s">
        <v>4566</v>
      </c>
    </row>
    <row r="216" spans="1:9">
      <c r="A216">
        <v>8979000</v>
      </c>
      <c r="B216">
        <v>7225600</v>
      </c>
      <c r="C216">
        <v>8741100</v>
      </c>
      <c r="D216">
        <f t="shared" si="3"/>
        <v>8741100</v>
      </c>
      <c r="E216" t="s">
        <v>618</v>
      </c>
      <c r="F216" t="s">
        <v>4577</v>
      </c>
      <c r="G216" t="s">
        <v>4578</v>
      </c>
      <c r="H216" t="s">
        <v>4579</v>
      </c>
      <c r="I216" s="4" t="s">
        <v>2725</v>
      </c>
    </row>
    <row r="217" spans="1:9">
      <c r="A217">
        <v>0</v>
      </c>
      <c r="B217">
        <v>0</v>
      </c>
      <c r="C217">
        <v>0</v>
      </c>
      <c r="D217">
        <f t="shared" si="3"/>
        <v>0</v>
      </c>
      <c r="E217" t="s">
        <v>621</v>
      </c>
      <c r="F217" t="s">
        <v>4586</v>
      </c>
      <c r="G217" t="s">
        <v>4587</v>
      </c>
      <c r="H217" t="s">
        <v>4588</v>
      </c>
      <c r="I217" s="4" t="s">
        <v>4589</v>
      </c>
    </row>
    <row r="218" spans="1:9">
      <c r="A218">
        <v>22250000</v>
      </c>
      <c r="B218">
        <v>24229000</v>
      </c>
      <c r="C218">
        <v>20282000</v>
      </c>
      <c r="D218">
        <f t="shared" si="3"/>
        <v>22250000</v>
      </c>
      <c r="E218" t="s">
        <v>622</v>
      </c>
      <c r="F218" t="s">
        <v>4590</v>
      </c>
      <c r="G218" t="s">
        <v>4591</v>
      </c>
      <c r="H218" s="4" t="s">
        <v>4592</v>
      </c>
      <c r="I218" s="4" t="s">
        <v>3129</v>
      </c>
    </row>
    <row r="219" spans="1:9">
      <c r="A219">
        <v>0</v>
      </c>
      <c r="B219">
        <v>0</v>
      </c>
      <c r="C219">
        <v>0</v>
      </c>
      <c r="D219">
        <f t="shared" si="3"/>
        <v>0</v>
      </c>
      <c r="E219" t="s">
        <v>625</v>
      </c>
      <c r="F219" t="s">
        <v>4601</v>
      </c>
      <c r="G219" t="s">
        <v>4602</v>
      </c>
      <c r="H219" t="s">
        <v>4603</v>
      </c>
      <c r="I219" s="4" t="s">
        <v>4604</v>
      </c>
    </row>
    <row r="220" spans="1:9">
      <c r="A220">
        <v>0</v>
      </c>
      <c r="B220">
        <v>0</v>
      </c>
      <c r="C220">
        <v>0</v>
      </c>
      <c r="D220">
        <f t="shared" si="3"/>
        <v>0</v>
      </c>
      <c r="E220" t="s">
        <v>629</v>
      </c>
      <c r="F220" t="s">
        <v>4614</v>
      </c>
      <c r="G220" t="s">
        <v>4615</v>
      </c>
      <c r="H220" s="4" t="s">
        <v>3150</v>
      </c>
      <c r="I220" s="4" t="s">
        <v>4616</v>
      </c>
    </row>
    <row r="221" spans="1:9">
      <c r="A221">
        <v>0</v>
      </c>
      <c r="B221">
        <v>0</v>
      </c>
      <c r="C221">
        <v>0</v>
      </c>
      <c r="D221">
        <f t="shared" si="3"/>
        <v>0</v>
      </c>
      <c r="E221" t="s">
        <v>632</v>
      </c>
      <c r="F221" t="s">
        <v>4624</v>
      </c>
      <c r="G221" t="s">
        <v>4625</v>
      </c>
      <c r="H221" s="4" t="s">
        <v>4626</v>
      </c>
      <c r="I221" s="4" t="s">
        <v>4627</v>
      </c>
    </row>
    <row r="222" spans="1:9">
      <c r="A222">
        <v>55125000</v>
      </c>
      <c r="B222">
        <v>55015000</v>
      </c>
      <c r="C222">
        <v>54886000</v>
      </c>
      <c r="D222">
        <f t="shared" si="3"/>
        <v>55015000</v>
      </c>
      <c r="E222" t="s">
        <v>633</v>
      </c>
      <c r="F222" t="s">
        <v>4628</v>
      </c>
      <c r="G222" t="s">
        <v>4629</v>
      </c>
      <c r="H222" s="4" t="s">
        <v>2535</v>
      </c>
      <c r="I222" s="4" t="s">
        <v>4630</v>
      </c>
    </row>
    <row r="223" spans="1:9">
      <c r="A223">
        <v>4595100</v>
      </c>
      <c r="B223">
        <v>4672900</v>
      </c>
      <c r="C223">
        <v>4917200</v>
      </c>
      <c r="D223">
        <f t="shared" si="3"/>
        <v>4672900</v>
      </c>
      <c r="E223" t="s">
        <v>636</v>
      </c>
      <c r="F223" t="s">
        <v>4636</v>
      </c>
      <c r="G223" t="s">
        <v>4637</v>
      </c>
      <c r="H223" t="s">
        <v>4638</v>
      </c>
      <c r="I223" s="4" t="s">
        <v>4639</v>
      </c>
    </row>
    <row r="224" spans="1:9">
      <c r="A224">
        <v>9213200</v>
      </c>
      <c r="B224">
        <v>9224900</v>
      </c>
      <c r="C224">
        <v>0</v>
      </c>
      <c r="D224">
        <f t="shared" si="3"/>
        <v>9213200</v>
      </c>
      <c r="E224" t="s">
        <v>642</v>
      </c>
      <c r="F224" t="s">
        <v>4651</v>
      </c>
      <c r="G224" t="s">
        <v>4652</v>
      </c>
      <c r="H224" s="4" t="s">
        <v>2609</v>
      </c>
      <c r="I224" s="4" t="s">
        <v>4653</v>
      </c>
    </row>
    <row r="225" spans="1:9">
      <c r="A225">
        <v>76099000</v>
      </c>
      <c r="B225">
        <v>80767000</v>
      </c>
      <c r="C225">
        <v>80743000</v>
      </c>
      <c r="D225">
        <f t="shared" si="3"/>
        <v>80743000</v>
      </c>
      <c r="E225" t="s">
        <v>2428</v>
      </c>
      <c r="F225" t="s">
        <v>4657</v>
      </c>
      <c r="G225" t="s">
        <v>4658</v>
      </c>
      <c r="H225" t="s">
        <v>2697</v>
      </c>
      <c r="I225" s="4" t="s">
        <v>2698</v>
      </c>
    </row>
    <row r="226" spans="1:9">
      <c r="A226">
        <v>27884000</v>
      </c>
      <c r="B226">
        <v>26538000</v>
      </c>
      <c r="C226">
        <v>23887000</v>
      </c>
      <c r="D226">
        <f t="shared" si="3"/>
        <v>26538000</v>
      </c>
      <c r="E226" t="s">
        <v>645</v>
      </c>
      <c r="F226" t="s">
        <v>4663</v>
      </c>
      <c r="G226" t="s">
        <v>4664</v>
      </c>
      <c r="H226" s="4" t="s">
        <v>4665</v>
      </c>
      <c r="I226" s="4" t="s">
        <v>4666</v>
      </c>
    </row>
    <row r="227" spans="1:9">
      <c r="A227">
        <v>42786000</v>
      </c>
      <c r="B227">
        <v>43187000</v>
      </c>
      <c r="C227">
        <v>44043000</v>
      </c>
      <c r="D227">
        <f t="shared" si="3"/>
        <v>43187000</v>
      </c>
      <c r="E227" t="s">
        <v>647</v>
      </c>
      <c r="F227" t="s">
        <v>4670</v>
      </c>
      <c r="G227" t="s">
        <v>4671</v>
      </c>
      <c r="H227" s="4" t="s">
        <v>4672</v>
      </c>
      <c r="I227" s="4" t="s">
        <v>4673</v>
      </c>
    </row>
    <row r="228" spans="1:9">
      <c r="A228">
        <v>295170000</v>
      </c>
      <c r="B228">
        <v>304340000</v>
      </c>
      <c r="C228">
        <v>303090000</v>
      </c>
      <c r="D228">
        <f t="shared" si="3"/>
        <v>303090000</v>
      </c>
      <c r="E228" t="s">
        <v>2429</v>
      </c>
      <c r="F228" t="s">
        <v>4677</v>
      </c>
      <c r="G228" t="s">
        <v>4678</v>
      </c>
      <c r="H228" t="s">
        <v>4357</v>
      </c>
      <c r="I228" s="4" t="s">
        <v>2698</v>
      </c>
    </row>
    <row r="229" spans="1:9">
      <c r="A229">
        <v>0</v>
      </c>
      <c r="B229">
        <v>4803900</v>
      </c>
      <c r="C229">
        <v>4802400</v>
      </c>
      <c r="D229">
        <f t="shared" si="3"/>
        <v>4802400</v>
      </c>
      <c r="E229" t="s">
        <v>649</v>
      </c>
      <c r="F229" t="s">
        <v>4679</v>
      </c>
      <c r="G229" t="s">
        <v>4680</v>
      </c>
      <c r="H229" s="4" t="s">
        <v>2535</v>
      </c>
      <c r="I229" s="4" t="s">
        <v>2536</v>
      </c>
    </row>
    <row r="230" spans="1:9">
      <c r="A230">
        <v>0</v>
      </c>
      <c r="B230">
        <v>0</v>
      </c>
      <c r="C230">
        <v>0</v>
      </c>
      <c r="D230">
        <f t="shared" si="3"/>
        <v>0</v>
      </c>
      <c r="E230" t="s">
        <v>659</v>
      </c>
      <c r="F230" t="s">
        <v>4705</v>
      </c>
      <c r="G230" t="s">
        <v>4706</v>
      </c>
      <c r="H230" t="s">
        <v>4707</v>
      </c>
      <c r="I230" s="4" t="s">
        <v>4708</v>
      </c>
    </row>
    <row r="231" spans="1:9">
      <c r="A231">
        <v>11328000</v>
      </c>
      <c r="B231">
        <v>10325000</v>
      </c>
      <c r="C231">
        <v>10698000</v>
      </c>
      <c r="D231">
        <f t="shared" si="3"/>
        <v>10698000</v>
      </c>
      <c r="E231" t="s">
        <v>660</v>
      </c>
      <c r="F231" t="s">
        <v>4709</v>
      </c>
      <c r="G231" t="s">
        <v>4710</v>
      </c>
      <c r="H231" t="s">
        <v>4579</v>
      </c>
      <c r="I231" s="4" t="s">
        <v>2725</v>
      </c>
    </row>
    <row r="232" spans="1:9">
      <c r="A232">
        <v>9957300</v>
      </c>
      <c r="B232">
        <v>10117000</v>
      </c>
      <c r="C232">
        <v>10114000</v>
      </c>
      <c r="D232">
        <f t="shared" si="3"/>
        <v>10114000</v>
      </c>
      <c r="E232" t="s">
        <v>662</v>
      </c>
      <c r="F232" t="s">
        <v>4715</v>
      </c>
      <c r="G232" t="s">
        <v>4716</v>
      </c>
      <c r="H232" s="4" t="s">
        <v>2768</v>
      </c>
      <c r="I232" s="4" t="s">
        <v>2536</v>
      </c>
    </row>
    <row r="233" spans="1:9">
      <c r="A233">
        <v>0</v>
      </c>
      <c r="B233">
        <v>0</v>
      </c>
      <c r="C233">
        <v>0</v>
      </c>
      <c r="D233">
        <f t="shared" si="3"/>
        <v>0</v>
      </c>
      <c r="E233" t="s">
        <v>664</v>
      </c>
      <c r="F233" t="s">
        <v>4719</v>
      </c>
      <c r="G233" t="s">
        <v>4720</v>
      </c>
      <c r="H233" s="4" t="s">
        <v>3616</v>
      </c>
      <c r="I233" s="4" t="s">
        <v>2747</v>
      </c>
    </row>
    <row r="234" spans="1:9">
      <c r="A234">
        <v>20033000</v>
      </c>
      <c r="B234">
        <v>18296000</v>
      </c>
      <c r="C234">
        <v>18325000</v>
      </c>
      <c r="D234">
        <f t="shared" si="3"/>
        <v>18325000</v>
      </c>
      <c r="E234" t="s">
        <v>665</v>
      </c>
      <c r="F234" t="s">
        <v>4721</v>
      </c>
      <c r="G234" t="s">
        <v>4722</v>
      </c>
      <c r="H234" t="s">
        <v>2781</v>
      </c>
      <c r="I234" s="4" t="s">
        <v>3559</v>
      </c>
    </row>
    <row r="235" spans="1:9">
      <c r="A235">
        <v>0</v>
      </c>
      <c r="B235">
        <v>0</v>
      </c>
      <c r="C235">
        <v>0</v>
      </c>
      <c r="D235">
        <f t="shared" si="3"/>
        <v>0</v>
      </c>
      <c r="E235" t="s">
        <v>666</v>
      </c>
      <c r="F235" t="s">
        <v>4723</v>
      </c>
      <c r="G235" t="s">
        <v>4724</v>
      </c>
      <c r="H235" s="4" t="s">
        <v>4725</v>
      </c>
      <c r="I235" s="4" t="s">
        <v>3559</v>
      </c>
    </row>
    <row r="236" spans="1:9">
      <c r="A236">
        <v>248850000</v>
      </c>
      <c r="B236">
        <v>245130000</v>
      </c>
      <c r="C236">
        <v>242700000</v>
      </c>
      <c r="D236">
        <f t="shared" si="3"/>
        <v>245130000</v>
      </c>
      <c r="E236" t="s">
        <v>667</v>
      </c>
      <c r="F236" t="s">
        <v>4726</v>
      </c>
      <c r="G236" t="s">
        <v>4727</v>
      </c>
      <c r="H236" s="4" t="s">
        <v>4728</v>
      </c>
      <c r="I236" s="4" t="s">
        <v>4729</v>
      </c>
    </row>
    <row r="237" spans="1:9">
      <c r="A237">
        <v>0</v>
      </c>
      <c r="B237">
        <v>0</v>
      </c>
      <c r="C237">
        <v>0</v>
      </c>
      <c r="D237">
        <f t="shared" si="3"/>
        <v>0</v>
      </c>
      <c r="E237" t="s">
        <v>669</v>
      </c>
      <c r="F237" t="s">
        <v>4733</v>
      </c>
      <c r="G237" t="s">
        <v>4734</v>
      </c>
      <c r="H237" s="4" t="s">
        <v>4735</v>
      </c>
      <c r="I237" s="4" t="s">
        <v>3302</v>
      </c>
    </row>
    <row r="238" spans="1:9">
      <c r="A238">
        <v>0</v>
      </c>
      <c r="B238">
        <v>0</v>
      </c>
      <c r="C238">
        <v>0</v>
      </c>
      <c r="D238">
        <f t="shared" si="3"/>
        <v>0</v>
      </c>
      <c r="E238" t="s">
        <v>671</v>
      </c>
      <c r="F238" t="s">
        <v>4738</v>
      </c>
      <c r="G238" t="s">
        <v>4739</v>
      </c>
      <c r="H238" t="s">
        <v>4740</v>
      </c>
      <c r="I238" s="4" t="s">
        <v>3129</v>
      </c>
    </row>
    <row r="239" spans="1:9">
      <c r="A239">
        <v>0</v>
      </c>
      <c r="B239">
        <v>0</v>
      </c>
      <c r="C239">
        <v>0</v>
      </c>
      <c r="D239">
        <f t="shared" si="3"/>
        <v>0</v>
      </c>
      <c r="E239" t="s">
        <v>673</v>
      </c>
      <c r="F239" t="s">
        <v>4745</v>
      </c>
      <c r="G239" t="s">
        <v>4746</v>
      </c>
      <c r="H239" t="s">
        <v>4747</v>
      </c>
      <c r="I239" s="4" t="s">
        <v>4748</v>
      </c>
    </row>
    <row r="240" spans="1:9">
      <c r="A240">
        <v>9048700</v>
      </c>
      <c r="B240">
        <v>9143000</v>
      </c>
      <c r="C240">
        <v>9276100</v>
      </c>
      <c r="D240">
        <f t="shared" si="3"/>
        <v>9143000</v>
      </c>
      <c r="E240" t="s">
        <v>674</v>
      </c>
      <c r="F240" t="s">
        <v>4749</v>
      </c>
      <c r="G240" t="s">
        <v>4750</v>
      </c>
      <c r="H240" s="4" t="s">
        <v>4751</v>
      </c>
      <c r="I240" s="4" t="s">
        <v>4752</v>
      </c>
    </row>
    <row r="241" spans="1:9">
      <c r="A241">
        <v>265700000</v>
      </c>
      <c r="B241">
        <v>287360000</v>
      </c>
      <c r="C241">
        <v>290950000</v>
      </c>
      <c r="D241">
        <f t="shared" si="3"/>
        <v>287360000</v>
      </c>
      <c r="E241" t="s">
        <v>2431</v>
      </c>
      <c r="F241" t="s">
        <v>4756</v>
      </c>
      <c r="G241" t="s">
        <v>4757</v>
      </c>
      <c r="H241" t="s">
        <v>4357</v>
      </c>
      <c r="I241" s="4" t="s">
        <v>2698</v>
      </c>
    </row>
    <row r="242" spans="1:9">
      <c r="A242">
        <v>12328000</v>
      </c>
      <c r="B242">
        <v>13358000</v>
      </c>
      <c r="C242">
        <v>13106000</v>
      </c>
      <c r="D242">
        <f t="shared" si="3"/>
        <v>13106000</v>
      </c>
      <c r="E242" t="s">
        <v>676</v>
      </c>
      <c r="F242" t="s">
        <v>4758</v>
      </c>
      <c r="G242" t="s">
        <v>4759</v>
      </c>
      <c r="H242" s="4" t="s">
        <v>4760</v>
      </c>
      <c r="I242" s="4" t="s">
        <v>4761</v>
      </c>
    </row>
    <row r="243" spans="1:9">
      <c r="A243">
        <v>3068700</v>
      </c>
      <c r="B243">
        <v>3585800</v>
      </c>
      <c r="C243">
        <v>3584700</v>
      </c>
      <c r="D243">
        <f t="shared" si="3"/>
        <v>3584700</v>
      </c>
      <c r="E243" t="s">
        <v>677</v>
      </c>
      <c r="F243" t="s">
        <v>4762</v>
      </c>
      <c r="G243" t="s">
        <v>4763</v>
      </c>
      <c r="H243" s="4" t="s">
        <v>2609</v>
      </c>
      <c r="I243" s="4" t="s">
        <v>2536</v>
      </c>
    </row>
    <row r="244" spans="1:9">
      <c r="A244">
        <v>14899000</v>
      </c>
      <c r="B244">
        <v>13656000</v>
      </c>
      <c r="C244">
        <v>13912000</v>
      </c>
      <c r="D244">
        <f t="shared" si="3"/>
        <v>13912000</v>
      </c>
      <c r="E244" t="s">
        <v>688</v>
      </c>
      <c r="F244" t="s">
        <v>4796</v>
      </c>
      <c r="G244" t="s">
        <v>4797</v>
      </c>
      <c r="H244" t="s">
        <v>4798</v>
      </c>
      <c r="I244" s="4" t="s">
        <v>4799</v>
      </c>
    </row>
    <row r="245" spans="1:9">
      <c r="A245">
        <v>0</v>
      </c>
      <c r="B245">
        <v>0</v>
      </c>
      <c r="C245">
        <v>0</v>
      </c>
      <c r="D245">
        <f t="shared" si="3"/>
        <v>0</v>
      </c>
      <c r="E245" t="s">
        <v>689</v>
      </c>
      <c r="F245" t="s">
        <v>4800</v>
      </c>
      <c r="G245" t="s">
        <v>4801</v>
      </c>
      <c r="H245" s="4" t="s">
        <v>4802</v>
      </c>
      <c r="I245" s="4" t="s">
        <v>2743</v>
      </c>
    </row>
    <row r="246" spans="1:9">
      <c r="A246">
        <v>8958700</v>
      </c>
      <c r="B246">
        <v>8106500</v>
      </c>
      <c r="C246">
        <v>8523900</v>
      </c>
      <c r="D246">
        <f t="shared" si="3"/>
        <v>8523900</v>
      </c>
      <c r="E246" t="s">
        <v>690</v>
      </c>
      <c r="F246" t="s">
        <v>4803</v>
      </c>
      <c r="G246" t="s">
        <v>4804</v>
      </c>
      <c r="H246" s="4" t="s">
        <v>2535</v>
      </c>
      <c r="I246" s="4" t="s">
        <v>2743</v>
      </c>
    </row>
    <row r="247" spans="1:9">
      <c r="A247">
        <v>212700000</v>
      </c>
      <c r="B247">
        <v>210040000</v>
      </c>
      <c r="C247">
        <v>216380000</v>
      </c>
      <c r="D247">
        <f t="shared" si="3"/>
        <v>212700000</v>
      </c>
      <c r="E247" t="s">
        <v>692</v>
      </c>
      <c r="F247" s="4" t="s">
        <v>4809</v>
      </c>
      <c r="G247" t="s">
        <v>4810</v>
      </c>
      <c r="H247" s="4" t="s">
        <v>4811</v>
      </c>
      <c r="I247" s="4" t="s">
        <v>4812</v>
      </c>
    </row>
    <row r="248" spans="1:9">
      <c r="A248">
        <v>9491700</v>
      </c>
      <c r="B248">
        <v>9422100</v>
      </c>
      <c r="C248">
        <v>10021000</v>
      </c>
      <c r="D248">
        <f t="shared" si="3"/>
        <v>9491700</v>
      </c>
      <c r="E248" t="s">
        <v>694</v>
      </c>
      <c r="F248" t="s">
        <v>4817</v>
      </c>
      <c r="G248" t="s">
        <v>4818</v>
      </c>
      <c r="H248" t="s">
        <v>4819</v>
      </c>
      <c r="I248" s="4" t="s">
        <v>4820</v>
      </c>
    </row>
    <row r="249" spans="1:9">
      <c r="A249">
        <v>0</v>
      </c>
      <c r="B249">
        <v>0</v>
      </c>
      <c r="C249">
        <v>0</v>
      </c>
      <c r="D249">
        <f t="shared" si="3"/>
        <v>0</v>
      </c>
      <c r="E249" t="s">
        <v>697</v>
      </c>
      <c r="F249" t="s">
        <v>4827</v>
      </c>
      <c r="G249" t="s">
        <v>4828</v>
      </c>
      <c r="H249" s="4" t="s">
        <v>2580</v>
      </c>
      <c r="I249" s="4" t="s">
        <v>4829</v>
      </c>
    </row>
    <row r="250" spans="1:9">
      <c r="A250">
        <v>3710800</v>
      </c>
      <c r="B250">
        <v>3606000</v>
      </c>
      <c r="C250">
        <v>3882200</v>
      </c>
      <c r="D250">
        <f t="shared" si="3"/>
        <v>3710800</v>
      </c>
      <c r="E250" t="s">
        <v>701</v>
      </c>
      <c r="F250" t="s">
        <v>4842</v>
      </c>
      <c r="G250" t="s">
        <v>4843</v>
      </c>
      <c r="H250" s="4" t="s">
        <v>4844</v>
      </c>
      <c r="I250" s="4" t="s">
        <v>4845</v>
      </c>
    </row>
    <row r="251" spans="1:9">
      <c r="A251">
        <v>0</v>
      </c>
      <c r="B251">
        <v>0</v>
      </c>
      <c r="C251">
        <v>2899300</v>
      </c>
      <c r="D251">
        <f t="shared" si="3"/>
        <v>0</v>
      </c>
      <c r="E251" t="s">
        <v>702</v>
      </c>
      <c r="F251" t="s">
        <v>4846</v>
      </c>
      <c r="G251" t="s">
        <v>4847</v>
      </c>
      <c r="H251" t="s">
        <v>4848</v>
      </c>
      <c r="I251" s="4" t="s">
        <v>4849</v>
      </c>
    </row>
    <row r="252" spans="1:9">
      <c r="A252">
        <v>7571300</v>
      </c>
      <c r="B252">
        <v>8417100</v>
      </c>
      <c r="C252">
        <v>5417400</v>
      </c>
      <c r="D252">
        <f t="shared" si="3"/>
        <v>7571300</v>
      </c>
      <c r="E252" t="s">
        <v>703</v>
      </c>
      <c r="F252" t="s">
        <v>4850</v>
      </c>
      <c r="G252" t="s">
        <v>4851</v>
      </c>
      <c r="H252" t="s">
        <v>4852</v>
      </c>
      <c r="I252" s="4" t="s">
        <v>4853</v>
      </c>
    </row>
    <row r="253" spans="1:9">
      <c r="A253">
        <v>7139400</v>
      </c>
      <c r="B253">
        <v>6377400</v>
      </c>
      <c r="C253">
        <v>6792900</v>
      </c>
      <c r="D253">
        <f t="shared" si="3"/>
        <v>6792900</v>
      </c>
      <c r="E253" t="s">
        <v>708</v>
      </c>
      <c r="F253" t="s">
        <v>4866</v>
      </c>
      <c r="G253" t="s">
        <v>4867</v>
      </c>
      <c r="H253" s="4" t="s">
        <v>4868</v>
      </c>
      <c r="I253" s="4" t="s">
        <v>2747</v>
      </c>
    </row>
    <row r="254" spans="1:9">
      <c r="A254">
        <v>9093100</v>
      </c>
      <c r="B254">
        <v>7938000</v>
      </c>
      <c r="C254">
        <v>0</v>
      </c>
      <c r="D254">
        <f t="shared" si="3"/>
        <v>7938000</v>
      </c>
      <c r="E254" t="s">
        <v>709</v>
      </c>
      <c r="F254" t="s">
        <v>4869</v>
      </c>
      <c r="G254" t="s">
        <v>4870</v>
      </c>
      <c r="H254" s="4" t="s">
        <v>4871</v>
      </c>
      <c r="I254" s="4" t="s">
        <v>2536</v>
      </c>
    </row>
    <row r="255" spans="1:9">
      <c r="A255">
        <v>0</v>
      </c>
      <c r="B255">
        <v>0</v>
      </c>
      <c r="C255">
        <v>0</v>
      </c>
      <c r="D255">
        <f t="shared" si="3"/>
        <v>0</v>
      </c>
      <c r="E255" t="s">
        <v>713</v>
      </c>
      <c r="F255" t="s">
        <v>4882</v>
      </c>
      <c r="G255" t="s">
        <v>4883</v>
      </c>
      <c r="H255" t="s">
        <v>2697</v>
      </c>
      <c r="I255" s="4" t="s">
        <v>2698</v>
      </c>
    </row>
    <row r="256" spans="1:9">
      <c r="A256">
        <v>342910000</v>
      </c>
      <c r="B256">
        <v>342180000</v>
      </c>
      <c r="C256">
        <v>338880000</v>
      </c>
      <c r="D256">
        <f t="shared" si="3"/>
        <v>342180000</v>
      </c>
      <c r="E256" t="s">
        <v>715</v>
      </c>
      <c r="F256" t="s">
        <v>4887</v>
      </c>
      <c r="G256" t="s">
        <v>4888</v>
      </c>
      <c r="H256" s="4" t="s">
        <v>4889</v>
      </c>
      <c r="I256" s="4" t="s">
        <v>4890</v>
      </c>
    </row>
    <row r="257" spans="1:9">
      <c r="A257">
        <v>0</v>
      </c>
      <c r="B257">
        <v>0</v>
      </c>
      <c r="C257">
        <v>0</v>
      </c>
      <c r="D257">
        <f t="shared" si="3"/>
        <v>0</v>
      </c>
      <c r="E257" t="s">
        <v>716</v>
      </c>
      <c r="F257" t="s">
        <v>4891</v>
      </c>
      <c r="G257" t="s">
        <v>4892</v>
      </c>
      <c r="H257" s="4" t="s">
        <v>4893</v>
      </c>
      <c r="I257" s="4" t="s">
        <v>4894</v>
      </c>
    </row>
    <row r="258" spans="1:9">
      <c r="A258">
        <v>216700000</v>
      </c>
      <c r="B258">
        <v>215790000</v>
      </c>
      <c r="C258">
        <v>209190000</v>
      </c>
      <c r="D258">
        <f t="shared" ref="D258:D321" si="4">MEDIAN(A258:C258)</f>
        <v>215790000</v>
      </c>
      <c r="E258" t="s">
        <v>717</v>
      </c>
      <c r="F258" t="s">
        <v>4895</v>
      </c>
      <c r="G258" t="s">
        <v>4896</v>
      </c>
      <c r="H258" t="s">
        <v>4897</v>
      </c>
      <c r="I258" s="4" t="s">
        <v>3129</v>
      </c>
    </row>
    <row r="259" spans="1:9">
      <c r="A259">
        <v>36486000</v>
      </c>
      <c r="B259">
        <v>39202000</v>
      </c>
      <c r="C259">
        <v>39119000</v>
      </c>
      <c r="D259">
        <f t="shared" si="4"/>
        <v>39119000</v>
      </c>
      <c r="E259" t="s">
        <v>720</v>
      </c>
      <c r="F259" t="s">
        <v>4906</v>
      </c>
      <c r="G259" t="s">
        <v>4907</v>
      </c>
      <c r="H259" s="4" t="s">
        <v>4424</v>
      </c>
      <c r="I259" s="4" t="s">
        <v>4908</v>
      </c>
    </row>
    <row r="260" spans="1:9">
      <c r="A260">
        <v>12173000</v>
      </c>
      <c r="B260">
        <v>12118000</v>
      </c>
      <c r="C260">
        <v>12933000</v>
      </c>
      <c r="D260">
        <f t="shared" si="4"/>
        <v>12173000</v>
      </c>
      <c r="E260" t="s">
        <v>724</v>
      </c>
      <c r="F260" t="s">
        <v>4923</v>
      </c>
      <c r="G260" t="s">
        <v>4924</v>
      </c>
      <c r="H260" t="s">
        <v>4925</v>
      </c>
      <c r="I260" s="4" t="s">
        <v>3559</v>
      </c>
    </row>
    <row r="261" spans="1:9">
      <c r="A261">
        <v>5853300</v>
      </c>
      <c r="B261">
        <v>5762500</v>
      </c>
      <c r="C261">
        <v>5664200</v>
      </c>
      <c r="D261">
        <f t="shared" si="4"/>
        <v>5762500</v>
      </c>
      <c r="E261" t="s">
        <v>729</v>
      </c>
      <c r="F261" t="s">
        <v>4938</v>
      </c>
      <c r="G261" t="s">
        <v>4939</v>
      </c>
      <c r="H261" s="4" t="s">
        <v>4940</v>
      </c>
      <c r="I261" s="4" t="s">
        <v>2536</v>
      </c>
    </row>
    <row r="262" spans="1:9">
      <c r="A262">
        <v>22162000</v>
      </c>
      <c r="B262">
        <v>21776000</v>
      </c>
      <c r="C262">
        <v>21458000</v>
      </c>
      <c r="D262">
        <f t="shared" si="4"/>
        <v>21776000</v>
      </c>
      <c r="E262" t="s">
        <v>730</v>
      </c>
      <c r="F262" t="s">
        <v>4941</v>
      </c>
      <c r="G262" t="s">
        <v>4942</v>
      </c>
      <c r="H262" s="4" t="s">
        <v>4943</v>
      </c>
      <c r="I262" s="4" t="s">
        <v>4944</v>
      </c>
    </row>
    <row r="263" spans="1:9">
      <c r="A263">
        <v>16856000</v>
      </c>
      <c r="B263">
        <v>16641000</v>
      </c>
      <c r="C263">
        <v>16265000</v>
      </c>
      <c r="D263">
        <f t="shared" si="4"/>
        <v>16641000</v>
      </c>
      <c r="E263" t="s">
        <v>732</v>
      </c>
      <c r="F263" t="s">
        <v>4948</v>
      </c>
      <c r="G263" t="s">
        <v>4949</v>
      </c>
      <c r="H263" t="s">
        <v>4950</v>
      </c>
      <c r="I263" s="4" t="s">
        <v>4187</v>
      </c>
    </row>
    <row r="264" spans="1:9">
      <c r="A264">
        <v>282970000</v>
      </c>
      <c r="B264">
        <v>249830000</v>
      </c>
      <c r="C264">
        <v>256200000</v>
      </c>
      <c r="D264">
        <f t="shared" si="4"/>
        <v>256200000</v>
      </c>
      <c r="E264" t="s">
        <v>2434</v>
      </c>
      <c r="F264" t="s">
        <v>4951</v>
      </c>
      <c r="G264" t="s">
        <v>4952</v>
      </c>
      <c r="H264" t="s">
        <v>2697</v>
      </c>
      <c r="I264" s="4" t="s">
        <v>2799</v>
      </c>
    </row>
    <row r="265" spans="1:9">
      <c r="A265">
        <v>4221800</v>
      </c>
      <c r="B265">
        <v>4847300</v>
      </c>
      <c r="C265">
        <v>5556700</v>
      </c>
      <c r="D265">
        <f t="shared" si="4"/>
        <v>4847300</v>
      </c>
      <c r="E265" t="s">
        <v>735</v>
      </c>
      <c r="F265" t="s">
        <v>4959</v>
      </c>
      <c r="G265" t="s">
        <v>4960</v>
      </c>
      <c r="H265" t="s">
        <v>4961</v>
      </c>
      <c r="I265" s="4" t="s">
        <v>2536</v>
      </c>
    </row>
    <row r="266" spans="1:9">
      <c r="A266">
        <v>0</v>
      </c>
      <c r="B266">
        <v>0</v>
      </c>
      <c r="C266">
        <v>0</v>
      </c>
      <c r="D266">
        <f t="shared" si="4"/>
        <v>0</v>
      </c>
      <c r="E266" t="s">
        <v>738</v>
      </c>
      <c r="F266" t="s">
        <v>4968</v>
      </c>
      <c r="G266" t="s">
        <v>4969</v>
      </c>
      <c r="H266" s="4" t="s">
        <v>3147</v>
      </c>
      <c r="I266" s="4" t="s">
        <v>4970</v>
      </c>
    </row>
    <row r="267" spans="1:9">
      <c r="A267">
        <v>14144000</v>
      </c>
      <c r="B267">
        <v>13461000</v>
      </c>
      <c r="C267">
        <v>14170000</v>
      </c>
      <c r="D267">
        <f t="shared" si="4"/>
        <v>14144000</v>
      </c>
      <c r="E267" t="s">
        <v>741</v>
      </c>
      <c r="F267" t="s">
        <v>4975</v>
      </c>
      <c r="G267" t="s">
        <v>4976</v>
      </c>
      <c r="H267" t="s">
        <v>4579</v>
      </c>
      <c r="I267" s="4" t="s">
        <v>4977</v>
      </c>
    </row>
    <row r="268" spans="1:9">
      <c r="A268">
        <v>147830000</v>
      </c>
      <c r="B268">
        <v>154210000</v>
      </c>
      <c r="C268">
        <v>153670000</v>
      </c>
      <c r="D268">
        <f t="shared" si="4"/>
        <v>153670000</v>
      </c>
      <c r="E268" t="s">
        <v>742</v>
      </c>
      <c r="F268" t="s">
        <v>4978</v>
      </c>
      <c r="G268" t="s">
        <v>4979</v>
      </c>
      <c r="H268" t="s">
        <v>3652</v>
      </c>
      <c r="I268" s="4" t="s">
        <v>4980</v>
      </c>
    </row>
    <row r="269" spans="1:9">
      <c r="A269">
        <v>19287000</v>
      </c>
      <c r="B269">
        <v>18974000</v>
      </c>
      <c r="C269">
        <v>18790000</v>
      </c>
      <c r="D269">
        <f t="shared" si="4"/>
        <v>18974000</v>
      </c>
      <c r="E269" t="s">
        <v>750</v>
      </c>
      <c r="F269" t="s">
        <v>5006</v>
      </c>
      <c r="G269" t="s">
        <v>5007</v>
      </c>
      <c r="H269" s="4" t="s">
        <v>5008</v>
      </c>
      <c r="I269" s="4" t="s">
        <v>2743</v>
      </c>
    </row>
    <row r="270" spans="1:9">
      <c r="A270">
        <v>851730000</v>
      </c>
      <c r="B270">
        <v>964670000</v>
      </c>
      <c r="C270">
        <v>976980000</v>
      </c>
      <c r="D270">
        <f t="shared" si="4"/>
        <v>964670000</v>
      </c>
      <c r="E270" t="s">
        <v>760</v>
      </c>
      <c r="F270" t="s">
        <v>5035</v>
      </c>
      <c r="G270" t="s">
        <v>5036</v>
      </c>
      <c r="H270" s="4" t="s">
        <v>2805</v>
      </c>
      <c r="I270" s="4" t="s">
        <v>2799</v>
      </c>
    </row>
    <row r="271" spans="1:9">
      <c r="A271">
        <v>154160000</v>
      </c>
      <c r="B271">
        <v>160070000</v>
      </c>
      <c r="C271">
        <v>161000000</v>
      </c>
      <c r="D271">
        <f t="shared" si="4"/>
        <v>160070000</v>
      </c>
      <c r="E271" t="s">
        <v>761</v>
      </c>
      <c r="F271" t="s">
        <v>5037</v>
      </c>
      <c r="G271" t="s">
        <v>5038</v>
      </c>
      <c r="H271" t="s">
        <v>2697</v>
      </c>
      <c r="I271" s="4" t="s">
        <v>2698</v>
      </c>
    </row>
    <row r="272" spans="1:9">
      <c r="A272">
        <v>10811000</v>
      </c>
      <c r="B272">
        <v>10448000</v>
      </c>
      <c r="C272">
        <v>10286000</v>
      </c>
      <c r="D272">
        <f t="shared" si="4"/>
        <v>10448000</v>
      </c>
      <c r="E272" t="s">
        <v>762</v>
      </c>
      <c r="F272" t="s">
        <v>5039</v>
      </c>
      <c r="G272" t="s">
        <v>5040</v>
      </c>
      <c r="H272" s="4" t="s">
        <v>5041</v>
      </c>
      <c r="I272" s="4" t="s">
        <v>5042</v>
      </c>
    </row>
    <row r="273" spans="1:9">
      <c r="A273">
        <v>61791000</v>
      </c>
      <c r="B273">
        <v>61827000</v>
      </c>
      <c r="C273">
        <v>53342000</v>
      </c>
      <c r="D273">
        <f t="shared" si="4"/>
        <v>61791000</v>
      </c>
      <c r="E273" t="s">
        <v>765</v>
      </c>
      <c r="F273" t="s">
        <v>5048</v>
      </c>
      <c r="G273" t="s">
        <v>5049</v>
      </c>
      <c r="H273" t="s">
        <v>5050</v>
      </c>
      <c r="I273" s="4" t="s">
        <v>3443</v>
      </c>
    </row>
    <row r="274" spans="1:9">
      <c r="A274">
        <v>9528600</v>
      </c>
      <c r="B274">
        <v>7953500</v>
      </c>
      <c r="C274">
        <v>9066100</v>
      </c>
      <c r="D274">
        <f t="shared" si="4"/>
        <v>9066100</v>
      </c>
      <c r="E274" t="s">
        <v>768</v>
      </c>
      <c r="F274" t="s">
        <v>5058</v>
      </c>
      <c r="G274" t="s">
        <v>5059</v>
      </c>
      <c r="H274" s="4" t="s">
        <v>2535</v>
      </c>
      <c r="I274" s="4" t="s">
        <v>2743</v>
      </c>
    </row>
    <row r="275" spans="1:9">
      <c r="A275">
        <v>6408100</v>
      </c>
      <c r="B275">
        <v>6308700</v>
      </c>
      <c r="C275">
        <v>6201000</v>
      </c>
      <c r="D275">
        <f t="shared" si="4"/>
        <v>6308700</v>
      </c>
      <c r="E275" t="s">
        <v>771</v>
      </c>
      <c r="F275" t="s">
        <v>5066</v>
      </c>
      <c r="G275" t="s">
        <v>5067</v>
      </c>
      <c r="H275" s="4" t="s">
        <v>5068</v>
      </c>
      <c r="I275" s="4" t="s">
        <v>3153</v>
      </c>
    </row>
    <row r="276" spans="1:9">
      <c r="A276">
        <v>19753000</v>
      </c>
      <c r="B276">
        <v>17103000</v>
      </c>
      <c r="C276">
        <v>18009000</v>
      </c>
      <c r="D276">
        <f t="shared" si="4"/>
        <v>18009000</v>
      </c>
      <c r="E276" t="s">
        <v>772</v>
      </c>
      <c r="F276" t="s">
        <v>5069</v>
      </c>
      <c r="G276" t="s">
        <v>5070</v>
      </c>
      <c r="H276" s="4" t="s">
        <v>3150</v>
      </c>
      <c r="I276" s="4" t="s">
        <v>2747</v>
      </c>
    </row>
    <row r="277" spans="1:9">
      <c r="A277">
        <v>0</v>
      </c>
      <c r="B277">
        <v>0</v>
      </c>
      <c r="C277">
        <v>0</v>
      </c>
      <c r="D277">
        <f t="shared" si="4"/>
        <v>0</v>
      </c>
      <c r="E277" t="s">
        <v>779</v>
      </c>
      <c r="F277" t="s">
        <v>5091</v>
      </c>
      <c r="G277" t="s">
        <v>5092</v>
      </c>
      <c r="H277" t="s">
        <v>5093</v>
      </c>
      <c r="I277" s="4" t="s">
        <v>5094</v>
      </c>
    </row>
    <row r="278" spans="1:9">
      <c r="A278">
        <v>387320000</v>
      </c>
      <c r="B278">
        <v>395230000</v>
      </c>
      <c r="C278">
        <v>406120000</v>
      </c>
      <c r="D278">
        <f t="shared" si="4"/>
        <v>395230000</v>
      </c>
      <c r="E278" t="s">
        <v>2436</v>
      </c>
      <c r="F278" t="s">
        <v>5095</v>
      </c>
      <c r="G278" t="s">
        <v>5096</v>
      </c>
      <c r="H278" s="4" t="s">
        <v>2805</v>
      </c>
      <c r="I278" s="4" t="s">
        <v>2698</v>
      </c>
    </row>
    <row r="279" spans="1:9">
      <c r="A279">
        <v>10376000</v>
      </c>
      <c r="B279">
        <v>9521900</v>
      </c>
      <c r="C279">
        <v>9906200</v>
      </c>
      <c r="D279">
        <f t="shared" si="4"/>
        <v>9906200</v>
      </c>
      <c r="E279" t="s">
        <v>783</v>
      </c>
      <c r="F279" t="s">
        <v>5107</v>
      </c>
      <c r="G279" t="s">
        <v>5108</v>
      </c>
      <c r="H279" s="4" t="s">
        <v>5109</v>
      </c>
      <c r="I279" s="4" t="s">
        <v>2725</v>
      </c>
    </row>
    <row r="280" spans="1:9">
      <c r="A280">
        <v>14507000</v>
      </c>
      <c r="B280">
        <v>14678000</v>
      </c>
      <c r="C280">
        <v>15358000</v>
      </c>
      <c r="D280">
        <f t="shared" si="4"/>
        <v>14678000</v>
      </c>
      <c r="E280" t="s">
        <v>784</v>
      </c>
      <c r="F280" t="s">
        <v>5110</v>
      </c>
      <c r="G280" t="s">
        <v>5111</v>
      </c>
      <c r="H280" s="4" t="s">
        <v>5112</v>
      </c>
      <c r="I280" s="4" t="s">
        <v>5113</v>
      </c>
    </row>
    <row r="281" spans="1:9">
      <c r="A281">
        <v>0</v>
      </c>
      <c r="B281">
        <v>0</v>
      </c>
      <c r="C281">
        <v>0</v>
      </c>
      <c r="D281">
        <f t="shared" si="4"/>
        <v>0</v>
      </c>
      <c r="E281" t="s">
        <v>785</v>
      </c>
      <c r="F281" t="s">
        <v>5114</v>
      </c>
      <c r="G281" t="s">
        <v>5115</v>
      </c>
      <c r="H281" t="s">
        <v>5116</v>
      </c>
      <c r="I281" s="4" t="s">
        <v>5117</v>
      </c>
    </row>
    <row r="282" spans="1:9">
      <c r="A282">
        <v>0</v>
      </c>
      <c r="B282">
        <v>0</v>
      </c>
      <c r="C282">
        <v>0</v>
      </c>
      <c r="D282">
        <f t="shared" si="4"/>
        <v>0</v>
      </c>
      <c r="E282" t="s">
        <v>786</v>
      </c>
      <c r="F282" t="s">
        <v>5118</v>
      </c>
      <c r="G282" t="s">
        <v>5119</v>
      </c>
      <c r="H282" t="s">
        <v>5120</v>
      </c>
      <c r="I282" s="4" t="s">
        <v>5121</v>
      </c>
    </row>
    <row r="283" spans="1:9">
      <c r="A283">
        <v>23754000</v>
      </c>
      <c r="B283">
        <v>21194000</v>
      </c>
      <c r="C283">
        <v>20427000</v>
      </c>
      <c r="D283">
        <f t="shared" si="4"/>
        <v>21194000</v>
      </c>
      <c r="E283" t="s">
        <v>787</v>
      </c>
      <c r="F283" t="s">
        <v>5122</v>
      </c>
      <c r="G283" t="s">
        <v>5123</v>
      </c>
      <c r="H283" s="4" t="s">
        <v>5124</v>
      </c>
      <c r="I283" s="4" t="s">
        <v>5125</v>
      </c>
    </row>
    <row r="284" spans="1:9">
      <c r="A284">
        <v>35664000</v>
      </c>
      <c r="B284">
        <v>29912000</v>
      </c>
      <c r="C284">
        <v>34020000</v>
      </c>
      <c r="D284">
        <f t="shared" si="4"/>
        <v>34020000</v>
      </c>
      <c r="E284" t="s">
        <v>788</v>
      </c>
      <c r="F284" t="s">
        <v>5126</v>
      </c>
      <c r="G284" t="s">
        <v>5127</v>
      </c>
      <c r="H284" t="s">
        <v>5128</v>
      </c>
      <c r="I284" s="4" t="s">
        <v>5129</v>
      </c>
    </row>
    <row r="285" spans="1:9">
      <c r="A285">
        <v>235470000</v>
      </c>
      <c r="B285">
        <v>225230000</v>
      </c>
      <c r="C285">
        <v>235610000</v>
      </c>
      <c r="D285">
        <f t="shared" si="4"/>
        <v>235470000</v>
      </c>
      <c r="E285" t="s">
        <v>790</v>
      </c>
      <c r="F285" t="s">
        <v>5132</v>
      </c>
      <c r="G285" t="s">
        <v>5133</v>
      </c>
      <c r="H285" s="4" t="s">
        <v>3783</v>
      </c>
      <c r="I285" s="4" t="s">
        <v>2799</v>
      </c>
    </row>
    <row r="286" spans="1:9">
      <c r="A286">
        <v>17157000</v>
      </c>
      <c r="B286">
        <v>16828000</v>
      </c>
      <c r="C286">
        <v>16288000</v>
      </c>
      <c r="D286">
        <f t="shared" si="4"/>
        <v>16828000</v>
      </c>
      <c r="E286" t="s">
        <v>791</v>
      </c>
      <c r="F286" t="s">
        <v>5134</v>
      </c>
      <c r="G286" t="s">
        <v>5135</v>
      </c>
      <c r="H286" s="4" t="s">
        <v>5136</v>
      </c>
      <c r="I286" s="4" t="s">
        <v>5137</v>
      </c>
    </row>
    <row r="287" spans="1:9">
      <c r="A287">
        <v>7931700</v>
      </c>
      <c r="B287">
        <v>7576900</v>
      </c>
      <c r="C287">
        <v>7663900</v>
      </c>
      <c r="D287">
        <f t="shared" si="4"/>
        <v>7663900</v>
      </c>
      <c r="E287" t="s">
        <v>794</v>
      </c>
      <c r="F287" t="s">
        <v>5145</v>
      </c>
      <c r="G287" t="s">
        <v>5146</v>
      </c>
      <c r="H287" s="4" t="s">
        <v>2609</v>
      </c>
      <c r="I287" s="4" t="s">
        <v>2536</v>
      </c>
    </row>
    <row r="288" spans="1:9">
      <c r="A288">
        <v>9961600</v>
      </c>
      <c r="B288">
        <v>9807100</v>
      </c>
      <c r="C288">
        <v>9639800</v>
      </c>
      <c r="D288">
        <f t="shared" si="4"/>
        <v>9807100</v>
      </c>
      <c r="E288" t="s">
        <v>798</v>
      </c>
      <c r="F288" t="s">
        <v>5154</v>
      </c>
      <c r="G288" t="s">
        <v>5155</v>
      </c>
      <c r="H288" s="4" t="s">
        <v>5156</v>
      </c>
      <c r="I288" s="4" t="s">
        <v>5157</v>
      </c>
    </row>
    <row r="289" spans="1:9">
      <c r="A289">
        <v>0</v>
      </c>
      <c r="B289">
        <v>0</v>
      </c>
      <c r="C289">
        <v>0</v>
      </c>
      <c r="D289">
        <f t="shared" si="4"/>
        <v>0</v>
      </c>
      <c r="E289" t="s">
        <v>802</v>
      </c>
      <c r="F289" t="s">
        <v>5165</v>
      </c>
      <c r="G289" t="s">
        <v>5166</v>
      </c>
      <c r="H289" s="4" t="s">
        <v>2609</v>
      </c>
      <c r="I289" s="4" t="s">
        <v>3992</v>
      </c>
    </row>
    <row r="290" spans="1:9">
      <c r="A290">
        <v>887490000</v>
      </c>
      <c r="B290">
        <v>845630000</v>
      </c>
      <c r="C290">
        <v>893560000</v>
      </c>
      <c r="D290">
        <f t="shared" si="4"/>
        <v>887490000</v>
      </c>
      <c r="E290" t="s">
        <v>803</v>
      </c>
      <c r="F290" t="s">
        <v>5167</v>
      </c>
      <c r="G290" t="s">
        <v>5168</v>
      </c>
      <c r="H290" s="4" t="s">
        <v>5169</v>
      </c>
      <c r="I290" s="4" t="s">
        <v>3099</v>
      </c>
    </row>
    <row r="291" spans="1:9">
      <c r="A291">
        <v>35333000</v>
      </c>
      <c r="B291">
        <v>85777000</v>
      </c>
      <c r="C291">
        <v>55743000</v>
      </c>
      <c r="D291">
        <f t="shared" si="4"/>
        <v>55743000</v>
      </c>
      <c r="E291" t="s">
        <v>807</v>
      </c>
      <c r="F291" t="s">
        <v>5180</v>
      </c>
      <c r="G291" t="s">
        <v>5181</v>
      </c>
      <c r="H291" s="4" t="s">
        <v>5182</v>
      </c>
      <c r="I291" s="4" t="s">
        <v>2536</v>
      </c>
    </row>
    <row r="292" spans="1:9">
      <c r="A292">
        <v>208160000</v>
      </c>
      <c r="B292">
        <v>231050000</v>
      </c>
      <c r="C292">
        <v>230290000</v>
      </c>
      <c r="D292">
        <f t="shared" si="4"/>
        <v>230290000</v>
      </c>
      <c r="E292" t="s">
        <v>2437</v>
      </c>
      <c r="F292" t="s">
        <v>5183</v>
      </c>
      <c r="G292" t="s">
        <v>5184</v>
      </c>
      <c r="H292" t="s">
        <v>2697</v>
      </c>
      <c r="I292" s="4" t="s">
        <v>2698</v>
      </c>
    </row>
    <row r="293" spans="1:9">
      <c r="A293">
        <v>129000000</v>
      </c>
      <c r="B293">
        <v>129490000</v>
      </c>
      <c r="C293">
        <v>126080000</v>
      </c>
      <c r="D293">
        <f t="shared" si="4"/>
        <v>129000000</v>
      </c>
      <c r="E293" t="s">
        <v>809</v>
      </c>
      <c r="F293" t="s">
        <v>5188</v>
      </c>
      <c r="G293" t="s">
        <v>5189</v>
      </c>
      <c r="H293" t="s">
        <v>3652</v>
      </c>
      <c r="I293" s="4" t="s">
        <v>4980</v>
      </c>
    </row>
    <row r="294" spans="1:9">
      <c r="A294">
        <v>17362000</v>
      </c>
      <c r="B294">
        <v>15885000</v>
      </c>
      <c r="C294">
        <v>17157000</v>
      </c>
      <c r="D294">
        <f t="shared" si="4"/>
        <v>17157000</v>
      </c>
      <c r="E294" t="s">
        <v>810</v>
      </c>
      <c r="F294" t="s">
        <v>5190</v>
      </c>
      <c r="G294" t="s">
        <v>5191</v>
      </c>
      <c r="H294" s="4" t="s">
        <v>5192</v>
      </c>
      <c r="I294" s="4" t="s">
        <v>5193</v>
      </c>
    </row>
    <row r="295" spans="1:9">
      <c r="A295">
        <v>396770000</v>
      </c>
      <c r="B295">
        <v>403720000</v>
      </c>
      <c r="C295">
        <v>415760000</v>
      </c>
      <c r="D295">
        <f t="shared" si="4"/>
        <v>403720000</v>
      </c>
      <c r="E295" t="s">
        <v>813</v>
      </c>
      <c r="F295" t="s">
        <v>5200</v>
      </c>
      <c r="G295" t="s">
        <v>5201</v>
      </c>
      <c r="H295" t="s">
        <v>2697</v>
      </c>
      <c r="I295" s="4" t="s">
        <v>2698</v>
      </c>
    </row>
    <row r="296" spans="1:9">
      <c r="A296">
        <v>10703000</v>
      </c>
      <c r="B296">
        <v>10537000</v>
      </c>
      <c r="C296">
        <v>10357000</v>
      </c>
      <c r="D296">
        <f t="shared" si="4"/>
        <v>10537000</v>
      </c>
      <c r="E296" t="s">
        <v>816</v>
      </c>
      <c r="F296" t="s">
        <v>5207</v>
      </c>
      <c r="G296" t="s">
        <v>5208</v>
      </c>
      <c r="H296" t="s">
        <v>5209</v>
      </c>
      <c r="I296" s="4" t="s">
        <v>5210</v>
      </c>
    </row>
    <row r="297" spans="1:9">
      <c r="A297">
        <v>0</v>
      </c>
      <c r="B297">
        <v>0</v>
      </c>
      <c r="C297">
        <v>0</v>
      </c>
      <c r="D297">
        <f t="shared" si="4"/>
        <v>0</v>
      </c>
      <c r="E297" t="s">
        <v>820</v>
      </c>
      <c r="F297" t="s">
        <v>5221</v>
      </c>
      <c r="G297" t="s">
        <v>5222</v>
      </c>
      <c r="H297" s="4" t="s">
        <v>5223</v>
      </c>
      <c r="I297" s="4" t="s">
        <v>5224</v>
      </c>
    </row>
    <row r="298" spans="1:9">
      <c r="A298">
        <v>0</v>
      </c>
      <c r="B298">
        <v>0</v>
      </c>
      <c r="C298">
        <v>0</v>
      </c>
      <c r="D298">
        <f t="shared" si="4"/>
        <v>0</v>
      </c>
      <c r="E298" t="s">
        <v>822</v>
      </c>
      <c r="F298" t="s">
        <v>5229</v>
      </c>
      <c r="G298" t="s">
        <v>5230</v>
      </c>
      <c r="H298" s="4" t="s">
        <v>5231</v>
      </c>
      <c r="I298" s="4" t="s">
        <v>3559</v>
      </c>
    </row>
    <row r="299" spans="1:9">
      <c r="A299">
        <v>48927000</v>
      </c>
      <c r="B299">
        <v>46322000</v>
      </c>
      <c r="C299">
        <v>23967000</v>
      </c>
      <c r="D299">
        <f t="shared" si="4"/>
        <v>46322000</v>
      </c>
      <c r="E299" t="s">
        <v>823</v>
      </c>
      <c r="F299" t="s">
        <v>5232</v>
      </c>
      <c r="G299" t="s">
        <v>5233</v>
      </c>
      <c r="H299" s="4" t="s">
        <v>5234</v>
      </c>
      <c r="I299" s="4" t="s">
        <v>5235</v>
      </c>
    </row>
    <row r="300" spans="1:9">
      <c r="A300">
        <v>0</v>
      </c>
      <c r="B300">
        <v>0</v>
      </c>
      <c r="C300">
        <v>0</v>
      </c>
      <c r="D300">
        <f t="shared" si="4"/>
        <v>0</v>
      </c>
      <c r="E300" t="s">
        <v>824</v>
      </c>
      <c r="F300" t="s">
        <v>5236</v>
      </c>
      <c r="G300" t="s">
        <v>5237</v>
      </c>
      <c r="H300" s="4" t="s">
        <v>5238</v>
      </c>
      <c r="I300" s="4" t="s">
        <v>5239</v>
      </c>
    </row>
    <row r="301" spans="1:9">
      <c r="A301">
        <v>5637400</v>
      </c>
      <c r="B301">
        <v>5399100</v>
      </c>
      <c r="C301">
        <v>5416600</v>
      </c>
      <c r="D301">
        <f t="shared" si="4"/>
        <v>5416600</v>
      </c>
      <c r="E301" t="s">
        <v>825</v>
      </c>
      <c r="F301" t="s">
        <v>5240</v>
      </c>
      <c r="G301" t="s">
        <v>5241</v>
      </c>
      <c r="H301" s="4" t="s">
        <v>2609</v>
      </c>
      <c r="I301" s="4" t="s">
        <v>5242</v>
      </c>
    </row>
    <row r="302" spans="1:9">
      <c r="A302">
        <v>30958000</v>
      </c>
      <c r="B302">
        <v>31341000</v>
      </c>
      <c r="C302">
        <v>29411000</v>
      </c>
      <c r="D302">
        <f t="shared" si="4"/>
        <v>30958000</v>
      </c>
      <c r="E302" t="s">
        <v>830</v>
      </c>
      <c r="F302" t="s">
        <v>5255</v>
      </c>
      <c r="G302" t="s">
        <v>5256</v>
      </c>
      <c r="H302" t="s">
        <v>5257</v>
      </c>
      <c r="I302" s="4" t="s">
        <v>5258</v>
      </c>
    </row>
    <row r="303" spans="1:9">
      <c r="A303">
        <v>18612000</v>
      </c>
      <c r="B303">
        <v>18559000</v>
      </c>
      <c r="C303">
        <v>20463000</v>
      </c>
      <c r="D303">
        <f t="shared" si="4"/>
        <v>18612000</v>
      </c>
      <c r="E303" t="s">
        <v>835</v>
      </c>
      <c r="F303" t="s">
        <v>5272</v>
      </c>
      <c r="G303" t="s">
        <v>5273</v>
      </c>
      <c r="H303" s="4" t="s">
        <v>2609</v>
      </c>
      <c r="I303" s="4" t="s">
        <v>2536</v>
      </c>
    </row>
    <row r="304" spans="1:9">
      <c r="A304">
        <v>1887700000</v>
      </c>
      <c r="B304">
        <v>1902900000</v>
      </c>
      <c r="C304">
        <v>1668800000</v>
      </c>
      <c r="D304">
        <f t="shared" si="4"/>
        <v>1887700000</v>
      </c>
      <c r="E304" t="s">
        <v>838</v>
      </c>
      <c r="F304" t="s">
        <v>5281</v>
      </c>
      <c r="G304" t="s">
        <v>5282</v>
      </c>
      <c r="H304" t="s">
        <v>5283</v>
      </c>
      <c r="I304" s="4" t="s">
        <v>5284</v>
      </c>
    </row>
    <row r="305" spans="1:9">
      <c r="A305">
        <v>0</v>
      </c>
      <c r="B305">
        <v>0</v>
      </c>
      <c r="C305">
        <v>0</v>
      </c>
      <c r="D305">
        <f t="shared" si="4"/>
        <v>0</v>
      </c>
      <c r="E305" t="s">
        <v>840</v>
      </c>
      <c r="F305" t="s">
        <v>5289</v>
      </c>
      <c r="G305" t="s">
        <v>5290</v>
      </c>
      <c r="H305" t="s">
        <v>5291</v>
      </c>
      <c r="I305" s="4" t="s">
        <v>5292</v>
      </c>
    </row>
    <row r="306" spans="1:9">
      <c r="A306">
        <v>0</v>
      </c>
      <c r="B306">
        <v>0</v>
      </c>
      <c r="C306">
        <v>0</v>
      </c>
      <c r="D306">
        <f t="shared" si="4"/>
        <v>0</v>
      </c>
      <c r="E306" t="s">
        <v>841</v>
      </c>
      <c r="F306" t="s">
        <v>5293</v>
      </c>
      <c r="G306" t="s">
        <v>5294</v>
      </c>
      <c r="H306" s="4" t="s">
        <v>5295</v>
      </c>
      <c r="I306" s="4" t="s">
        <v>5296</v>
      </c>
    </row>
    <row r="307" spans="1:9">
      <c r="A307">
        <v>11800000</v>
      </c>
      <c r="B307">
        <v>11724000</v>
      </c>
      <c r="C307">
        <v>11657000</v>
      </c>
      <c r="D307">
        <f t="shared" si="4"/>
        <v>11724000</v>
      </c>
      <c r="E307" t="s">
        <v>843</v>
      </c>
      <c r="F307" t="s">
        <v>5301</v>
      </c>
      <c r="G307" t="s">
        <v>5302</v>
      </c>
      <c r="H307" t="s">
        <v>5303</v>
      </c>
      <c r="I307" s="4" t="s">
        <v>5304</v>
      </c>
    </row>
    <row r="308" spans="1:9">
      <c r="A308">
        <v>59907000</v>
      </c>
      <c r="B308">
        <v>48213000</v>
      </c>
      <c r="C308">
        <v>56999000</v>
      </c>
      <c r="D308">
        <f t="shared" si="4"/>
        <v>56999000</v>
      </c>
      <c r="E308" t="s">
        <v>2438</v>
      </c>
      <c r="F308" t="s">
        <v>5305</v>
      </c>
      <c r="G308" t="s">
        <v>5306</v>
      </c>
      <c r="H308" s="4" t="s">
        <v>5307</v>
      </c>
      <c r="I308" s="4" t="s">
        <v>5308</v>
      </c>
    </row>
    <row r="309" spans="1:9">
      <c r="A309">
        <v>15790000</v>
      </c>
      <c r="B309">
        <v>14725000</v>
      </c>
      <c r="C309">
        <v>12066000</v>
      </c>
      <c r="D309">
        <f t="shared" si="4"/>
        <v>14725000</v>
      </c>
      <c r="E309" t="s">
        <v>845</v>
      </c>
      <c r="F309" t="s">
        <v>5311</v>
      </c>
      <c r="G309" t="s">
        <v>5312</v>
      </c>
      <c r="H309" s="4" t="s">
        <v>3301</v>
      </c>
      <c r="I309" s="4" t="s">
        <v>3302</v>
      </c>
    </row>
    <row r="310" spans="1:9">
      <c r="A310">
        <v>15292000</v>
      </c>
      <c r="B310">
        <v>15168000</v>
      </c>
      <c r="C310">
        <v>15020000</v>
      </c>
      <c r="D310">
        <f t="shared" si="4"/>
        <v>15168000</v>
      </c>
      <c r="E310" t="s">
        <v>848</v>
      </c>
      <c r="F310" t="s">
        <v>5320</v>
      </c>
      <c r="G310" t="s">
        <v>5321</v>
      </c>
      <c r="H310" t="s">
        <v>5322</v>
      </c>
      <c r="I310" s="4" t="s">
        <v>5323</v>
      </c>
    </row>
    <row r="311" spans="1:9">
      <c r="A311">
        <v>28685000</v>
      </c>
      <c r="B311">
        <v>25144000</v>
      </c>
      <c r="C311">
        <v>28250000</v>
      </c>
      <c r="D311">
        <f t="shared" si="4"/>
        <v>28250000</v>
      </c>
      <c r="E311" t="s">
        <v>849</v>
      </c>
      <c r="F311" t="s">
        <v>5324</v>
      </c>
      <c r="G311" t="s">
        <v>5325</v>
      </c>
      <c r="H311" s="4" t="s">
        <v>3150</v>
      </c>
      <c r="I311" s="4" t="s">
        <v>2536</v>
      </c>
    </row>
    <row r="312" spans="1:9">
      <c r="A312">
        <v>67680000</v>
      </c>
      <c r="B312">
        <v>64311000</v>
      </c>
      <c r="C312">
        <v>63375000</v>
      </c>
      <c r="D312">
        <f t="shared" si="4"/>
        <v>64311000</v>
      </c>
      <c r="E312" t="s">
        <v>851</v>
      </c>
      <c r="F312" t="s">
        <v>5329</v>
      </c>
      <c r="G312" t="s">
        <v>5330</v>
      </c>
      <c r="H312" t="s">
        <v>5331</v>
      </c>
      <c r="I312" s="4" t="s">
        <v>2725</v>
      </c>
    </row>
    <row r="313" spans="1:9">
      <c r="A313">
        <v>4932900</v>
      </c>
      <c r="B313">
        <v>4681500</v>
      </c>
      <c r="C313">
        <v>4756800</v>
      </c>
      <c r="D313">
        <f t="shared" si="4"/>
        <v>4756800</v>
      </c>
      <c r="E313" t="s">
        <v>852</v>
      </c>
      <c r="F313" t="s">
        <v>5332</v>
      </c>
      <c r="G313" t="s">
        <v>5333</v>
      </c>
      <c r="H313" s="4" t="s">
        <v>4294</v>
      </c>
      <c r="I313" s="4" t="s">
        <v>5334</v>
      </c>
    </row>
    <row r="314" spans="1:9">
      <c r="A314">
        <v>58887000</v>
      </c>
      <c r="B314">
        <v>65102000</v>
      </c>
      <c r="C314">
        <v>62309000</v>
      </c>
      <c r="D314">
        <f t="shared" si="4"/>
        <v>62309000</v>
      </c>
      <c r="E314" t="s">
        <v>853</v>
      </c>
      <c r="F314" s="4" t="s">
        <v>5335</v>
      </c>
      <c r="G314" t="s">
        <v>5336</v>
      </c>
      <c r="H314" s="4" t="s">
        <v>5337</v>
      </c>
      <c r="I314" s="4" t="s">
        <v>5338</v>
      </c>
    </row>
    <row r="315" spans="1:9">
      <c r="A315">
        <v>0</v>
      </c>
      <c r="B315">
        <v>0</v>
      </c>
      <c r="C315">
        <v>0</v>
      </c>
      <c r="D315">
        <f t="shared" si="4"/>
        <v>0</v>
      </c>
      <c r="E315" t="s">
        <v>856</v>
      </c>
      <c r="F315" t="s">
        <v>5345</v>
      </c>
      <c r="G315" t="s">
        <v>5346</v>
      </c>
      <c r="H315" s="4" t="s">
        <v>2609</v>
      </c>
      <c r="I315" s="4" t="s">
        <v>5347</v>
      </c>
    </row>
    <row r="316" spans="1:9">
      <c r="A316">
        <v>0</v>
      </c>
      <c r="B316">
        <v>0</v>
      </c>
      <c r="C316">
        <v>0</v>
      </c>
      <c r="D316">
        <f t="shared" si="4"/>
        <v>0</v>
      </c>
      <c r="E316" t="s">
        <v>862</v>
      </c>
      <c r="F316" t="s">
        <v>5365</v>
      </c>
      <c r="G316" t="s">
        <v>5366</v>
      </c>
      <c r="H316" s="4" t="s">
        <v>5367</v>
      </c>
      <c r="I316" s="4" t="s">
        <v>2743</v>
      </c>
    </row>
    <row r="317" spans="1:9">
      <c r="A317">
        <v>9057900</v>
      </c>
      <c r="B317">
        <v>8584500</v>
      </c>
      <c r="C317">
        <v>8737500</v>
      </c>
      <c r="D317">
        <f t="shared" si="4"/>
        <v>8737500</v>
      </c>
      <c r="E317" t="s">
        <v>863</v>
      </c>
      <c r="F317" t="s">
        <v>5368</v>
      </c>
      <c r="G317" t="s">
        <v>5369</v>
      </c>
      <c r="H317" t="s">
        <v>2663</v>
      </c>
      <c r="I317" s="4" t="s">
        <v>5370</v>
      </c>
    </row>
    <row r="318" spans="1:9">
      <c r="A318">
        <v>0</v>
      </c>
      <c r="B318">
        <v>0</v>
      </c>
      <c r="C318">
        <v>0</v>
      </c>
      <c r="D318">
        <f t="shared" si="4"/>
        <v>0</v>
      </c>
      <c r="E318" t="s">
        <v>2439</v>
      </c>
      <c r="F318" t="s">
        <v>5373</v>
      </c>
      <c r="G318" t="s">
        <v>5374</v>
      </c>
      <c r="H318" t="s">
        <v>4357</v>
      </c>
      <c r="I318" s="4" t="s">
        <v>2698</v>
      </c>
    </row>
    <row r="319" spans="1:9">
      <c r="A319">
        <v>119600000</v>
      </c>
      <c r="B319">
        <v>87438000</v>
      </c>
      <c r="C319">
        <v>148480000</v>
      </c>
      <c r="D319">
        <f t="shared" si="4"/>
        <v>119600000</v>
      </c>
      <c r="E319" t="s">
        <v>2441</v>
      </c>
      <c r="F319" t="s">
        <v>5387</v>
      </c>
      <c r="G319" t="s">
        <v>5388</v>
      </c>
      <c r="H319" t="s">
        <v>2697</v>
      </c>
      <c r="I319" s="4" t="s">
        <v>2698</v>
      </c>
    </row>
    <row r="320" spans="1:9">
      <c r="A320">
        <v>15958000</v>
      </c>
      <c r="B320">
        <v>14199000</v>
      </c>
      <c r="C320">
        <v>14353000</v>
      </c>
      <c r="D320">
        <f t="shared" si="4"/>
        <v>14353000</v>
      </c>
      <c r="E320" t="s">
        <v>868</v>
      </c>
      <c r="F320" t="s">
        <v>5396</v>
      </c>
      <c r="G320" t="s">
        <v>5397</v>
      </c>
      <c r="H320" s="4" t="s">
        <v>5398</v>
      </c>
      <c r="I320" s="4" t="s">
        <v>5399</v>
      </c>
    </row>
    <row r="321" spans="1:9">
      <c r="A321">
        <v>9617000</v>
      </c>
      <c r="B321">
        <v>10823000</v>
      </c>
      <c r="C321">
        <v>10686000</v>
      </c>
      <c r="D321">
        <f t="shared" si="4"/>
        <v>10686000</v>
      </c>
      <c r="E321" t="s">
        <v>874</v>
      </c>
      <c r="F321" t="s">
        <v>5413</v>
      </c>
      <c r="G321" t="s">
        <v>5414</v>
      </c>
      <c r="H321" s="4" t="s">
        <v>2609</v>
      </c>
      <c r="I321" s="4" t="s">
        <v>2747</v>
      </c>
    </row>
    <row r="322" spans="1:9">
      <c r="A322">
        <v>0</v>
      </c>
      <c r="B322">
        <v>2080500</v>
      </c>
      <c r="C322">
        <v>2081800</v>
      </c>
      <c r="D322">
        <f t="shared" ref="D322:D385" si="5">MEDIAN(A322:C322)</f>
        <v>2080500</v>
      </c>
      <c r="E322" t="s">
        <v>878</v>
      </c>
      <c r="F322" t="s">
        <v>5425</v>
      </c>
      <c r="G322" t="s">
        <v>5426</v>
      </c>
      <c r="H322" s="4" t="s">
        <v>5427</v>
      </c>
      <c r="I322" s="4" t="s">
        <v>5428</v>
      </c>
    </row>
    <row r="323" spans="1:9">
      <c r="A323">
        <v>361760000</v>
      </c>
      <c r="B323">
        <v>402000000</v>
      </c>
      <c r="C323">
        <v>403840000</v>
      </c>
      <c r="D323">
        <f t="shared" si="5"/>
        <v>402000000</v>
      </c>
      <c r="E323" t="s">
        <v>2443</v>
      </c>
      <c r="F323" t="s">
        <v>5444</v>
      </c>
      <c r="G323" t="s">
        <v>5445</v>
      </c>
      <c r="H323" t="s">
        <v>2798</v>
      </c>
      <c r="I323" s="4" t="s">
        <v>5446</v>
      </c>
    </row>
    <row r="324" spans="1:9">
      <c r="A324">
        <v>36860000</v>
      </c>
      <c r="B324">
        <v>34320000</v>
      </c>
      <c r="C324">
        <v>35905000</v>
      </c>
      <c r="D324">
        <f t="shared" si="5"/>
        <v>35905000</v>
      </c>
      <c r="E324" t="s">
        <v>885</v>
      </c>
      <c r="F324" t="s">
        <v>5451</v>
      </c>
      <c r="G324" t="s">
        <v>5452</v>
      </c>
      <c r="H324" s="4" t="s">
        <v>5453</v>
      </c>
      <c r="I324" s="4" t="s">
        <v>2536</v>
      </c>
    </row>
    <row r="325" spans="1:9">
      <c r="A325">
        <v>20070000</v>
      </c>
      <c r="B325">
        <v>20073000</v>
      </c>
      <c r="C325">
        <v>14590000</v>
      </c>
      <c r="D325">
        <f t="shared" si="5"/>
        <v>20070000</v>
      </c>
      <c r="E325" t="s">
        <v>889</v>
      </c>
      <c r="F325" t="s">
        <v>5463</v>
      </c>
      <c r="G325" t="s">
        <v>5464</v>
      </c>
      <c r="H325" t="s">
        <v>5465</v>
      </c>
      <c r="I325" s="4" t="s">
        <v>5466</v>
      </c>
    </row>
    <row r="326" spans="1:9">
      <c r="A326">
        <v>17619000</v>
      </c>
      <c r="B326">
        <v>19208000</v>
      </c>
      <c r="C326">
        <v>17572000</v>
      </c>
      <c r="D326">
        <f t="shared" si="5"/>
        <v>17619000</v>
      </c>
      <c r="E326" t="s">
        <v>890</v>
      </c>
      <c r="F326" t="s">
        <v>5467</v>
      </c>
      <c r="G326" t="s">
        <v>5468</v>
      </c>
      <c r="H326" s="4" t="s">
        <v>4448</v>
      </c>
      <c r="I326" s="4" t="s">
        <v>5469</v>
      </c>
    </row>
    <row r="327" spans="1:9">
      <c r="A327">
        <v>0</v>
      </c>
      <c r="B327">
        <v>0</v>
      </c>
      <c r="C327">
        <v>0</v>
      </c>
      <c r="D327">
        <f t="shared" si="5"/>
        <v>0</v>
      </c>
      <c r="E327" t="s">
        <v>892</v>
      </c>
      <c r="F327" t="s">
        <v>5472</v>
      </c>
      <c r="G327" t="s">
        <v>5473</v>
      </c>
      <c r="H327" s="4" t="s">
        <v>2609</v>
      </c>
      <c r="I327" s="4" t="s">
        <v>5474</v>
      </c>
    </row>
    <row r="328" spans="1:9">
      <c r="A328">
        <v>315370000</v>
      </c>
      <c r="B328">
        <v>332140000</v>
      </c>
      <c r="C328">
        <v>316210000</v>
      </c>
      <c r="D328">
        <f t="shared" si="5"/>
        <v>316210000</v>
      </c>
      <c r="E328" t="s">
        <v>2444</v>
      </c>
      <c r="F328" t="s">
        <v>5494</v>
      </c>
      <c r="G328" t="s">
        <v>5495</v>
      </c>
      <c r="H328" t="s">
        <v>5496</v>
      </c>
      <c r="I328" s="4" t="s">
        <v>2698</v>
      </c>
    </row>
    <row r="329" spans="1:9">
      <c r="A329">
        <v>0</v>
      </c>
      <c r="B329">
        <v>0</v>
      </c>
      <c r="C329">
        <v>0</v>
      </c>
      <c r="D329">
        <f t="shared" si="5"/>
        <v>0</v>
      </c>
      <c r="E329" t="s">
        <v>899</v>
      </c>
      <c r="F329" t="s">
        <v>5497</v>
      </c>
      <c r="G329" t="s">
        <v>5498</v>
      </c>
      <c r="H329" t="s">
        <v>5499</v>
      </c>
      <c r="I329" s="4" t="s">
        <v>3559</v>
      </c>
    </row>
    <row r="330" spans="1:9">
      <c r="A330">
        <v>5448800</v>
      </c>
      <c r="B330">
        <v>6045300</v>
      </c>
      <c r="C330">
        <v>6637700</v>
      </c>
      <c r="D330">
        <f t="shared" si="5"/>
        <v>6045300</v>
      </c>
      <c r="E330" t="s">
        <v>906</v>
      </c>
      <c r="F330" t="s">
        <v>5517</v>
      </c>
      <c r="G330" t="s">
        <v>5518</v>
      </c>
      <c r="H330" t="s">
        <v>5519</v>
      </c>
      <c r="I330" s="4" t="s">
        <v>3443</v>
      </c>
    </row>
    <row r="331" spans="1:9">
      <c r="A331">
        <v>16841000</v>
      </c>
      <c r="B331">
        <v>16231000</v>
      </c>
      <c r="C331">
        <v>16226000</v>
      </c>
      <c r="D331">
        <f t="shared" si="5"/>
        <v>16231000</v>
      </c>
      <c r="E331" t="s">
        <v>907</v>
      </c>
      <c r="F331" t="s">
        <v>5520</v>
      </c>
      <c r="G331" t="s">
        <v>5521</v>
      </c>
      <c r="H331" t="s">
        <v>5522</v>
      </c>
      <c r="I331" s="4" t="s">
        <v>2725</v>
      </c>
    </row>
    <row r="332" spans="1:9">
      <c r="A332">
        <v>4165800</v>
      </c>
      <c r="B332">
        <v>4371700</v>
      </c>
      <c r="C332">
        <v>4008600</v>
      </c>
      <c r="D332">
        <f t="shared" si="5"/>
        <v>4165800</v>
      </c>
      <c r="E332" t="s">
        <v>909</v>
      </c>
      <c r="F332" t="s">
        <v>5526</v>
      </c>
      <c r="G332" t="s">
        <v>5527</v>
      </c>
      <c r="H332" s="4" t="s">
        <v>5528</v>
      </c>
      <c r="I332" s="4" t="s">
        <v>5529</v>
      </c>
    </row>
    <row r="333" spans="1:9">
      <c r="A333">
        <v>16772000</v>
      </c>
      <c r="B333">
        <v>18963000</v>
      </c>
      <c r="C333">
        <v>18958000</v>
      </c>
      <c r="D333">
        <f t="shared" si="5"/>
        <v>18958000</v>
      </c>
      <c r="E333" t="s">
        <v>911</v>
      </c>
      <c r="F333" t="s">
        <v>5537</v>
      </c>
      <c r="G333" t="s">
        <v>5538</v>
      </c>
      <c r="H333" t="s">
        <v>2494</v>
      </c>
      <c r="I333" s="4" t="s">
        <v>3992</v>
      </c>
    </row>
    <row r="334" spans="1:9">
      <c r="A334">
        <v>0</v>
      </c>
      <c r="B334">
        <v>0</v>
      </c>
      <c r="C334">
        <v>0</v>
      </c>
      <c r="D334">
        <f t="shared" si="5"/>
        <v>0</v>
      </c>
      <c r="E334" t="s">
        <v>912</v>
      </c>
      <c r="F334" t="s">
        <v>5539</v>
      </c>
      <c r="G334" t="s">
        <v>5540</v>
      </c>
      <c r="H334" t="s">
        <v>2697</v>
      </c>
      <c r="I334" s="4" t="s">
        <v>2698</v>
      </c>
    </row>
    <row r="335" spans="1:9">
      <c r="A335">
        <v>22740000</v>
      </c>
      <c r="B335">
        <v>22832000</v>
      </c>
      <c r="C335">
        <v>24151000</v>
      </c>
      <c r="D335">
        <f t="shared" si="5"/>
        <v>22832000</v>
      </c>
      <c r="E335" t="s">
        <v>2446</v>
      </c>
      <c r="F335" t="s">
        <v>5559</v>
      </c>
      <c r="G335" t="s">
        <v>5560</v>
      </c>
      <c r="H335" s="4" t="s">
        <v>5561</v>
      </c>
      <c r="I335" s="4" t="s">
        <v>5562</v>
      </c>
    </row>
    <row r="336" spans="1:9">
      <c r="A336">
        <v>4084500</v>
      </c>
      <c r="B336">
        <v>3633900</v>
      </c>
      <c r="C336">
        <v>4373800</v>
      </c>
      <c r="D336">
        <f t="shared" si="5"/>
        <v>4084500</v>
      </c>
      <c r="E336" t="s">
        <v>919</v>
      </c>
      <c r="F336" t="s">
        <v>5566</v>
      </c>
      <c r="G336" t="s">
        <v>5567</v>
      </c>
      <c r="H336" t="s">
        <v>5568</v>
      </c>
      <c r="I336" s="4" t="s">
        <v>5569</v>
      </c>
    </row>
    <row r="337" spans="1:9">
      <c r="A337">
        <v>0</v>
      </c>
      <c r="B337">
        <v>0</v>
      </c>
      <c r="C337">
        <v>0</v>
      </c>
      <c r="D337">
        <f t="shared" si="5"/>
        <v>0</v>
      </c>
      <c r="E337" t="s">
        <v>921</v>
      </c>
      <c r="F337" t="s">
        <v>5572</v>
      </c>
      <c r="G337" t="s">
        <v>5573</v>
      </c>
      <c r="H337" t="s">
        <v>5574</v>
      </c>
      <c r="I337" s="4" t="s">
        <v>5575</v>
      </c>
    </row>
    <row r="338" spans="1:9">
      <c r="A338">
        <v>6094300</v>
      </c>
      <c r="B338">
        <v>6702400</v>
      </c>
      <c r="C338">
        <v>4960000</v>
      </c>
      <c r="D338">
        <f t="shared" si="5"/>
        <v>6094300</v>
      </c>
      <c r="E338" t="s">
        <v>923</v>
      </c>
      <c r="F338" t="s">
        <v>5580</v>
      </c>
      <c r="G338" t="s">
        <v>5581</v>
      </c>
      <c r="H338" s="4" t="s">
        <v>2609</v>
      </c>
      <c r="I338" s="4" t="s">
        <v>2536</v>
      </c>
    </row>
    <row r="339" spans="1:9">
      <c r="A339">
        <v>55476000</v>
      </c>
      <c r="B339">
        <v>53102000</v>
      </c>
      <c r="C339">
        <v>55542000</v>
      </c>
      <c r="D339">
        <f t="shared" si="5"/>
        <v>55476000</v>
      </c>
      <c r="E339" t="s">
        <v>926</v>
      </c>
      <c r="F339" t="s">
        <v>5590</v>
      </c>
      <c r="G339" t="s">
        <v>5591</v>
      </c>
      <c r="H339" s="4" t="s">
        <v>5592</v>
      </c>
      <c r="I339" s="4" t="s">
        <v>5593</v>
      </c>
    </row>
    <row r="340" spans="1:9">
      <c r="A340">
        <v>15562000</v>
      </c>
      <c r="B340">
        <v>15488000</v>
      </c>
      <c r="C340">
        <v>15390000</v>
      </c>
      <c r="D340">
        <f t="shared" si="5"/>
        <v>15488000</v>
      </c>
      <c r="E340" t="s">
        <v>928</v>
      </c>
      <c r="F340" t="s">
        <v>5598</v>
      </c>
      <c r="G340" t="s">
        <v>5599</v>
      </c>
      <c r="H340" s="4" t="s">
        <v>4672</v>
      </c>
      <c r="I340" s="4" t="s">
        <v>5600</v>
      </c>
    </row>
    <row r="341" spans="1:9">
      <c r="A341">
        <v>0</v>
      </c>
      <c r="B341">
        <v>0</v>
      </c>
      <c r="C341">
        <v>0</v>
      </c>
      <c r="D341">
        <f t="shared" si="5"/>
        <v>0</v>
      </c>
      <c r="E341" t="s">
        <v>930</v>
      </c>
      <c r="F341" s="4" t="s">
        <v>5604</v>
      </c>
      <c r="G341" t="s">
        <v>5605</v>
      </c>
      <c r="H341" s="4" t="s">
        <v>3498</v>
      </c>
      <c r="I341" s="4" t="s">
        <v>5606</v>
      </c>
    </row>
    <row r="342" spans="1:9">
      <c r="A342">
        <v>768660000</v>
      </c>
      <c r="B342">
        <v>792800000</v>
      </c>
      <c r="C342">
        <v>778740000</v>
      </c>
      <c r="D342">
        <f t="shared" si="5"/>
        <v>778740000</v>
      </c>
      <c r="E342" t="s">
        <v>932</v>
      </c>
      <c r="F342" t="s">
        <v>5609</v>
      </c>
      <c r="G342" t="s">
        <v>5610</v>
      </c>
      <c r="H342" s="4" t="s">
        <v>5611</v>
      </c>
      <c r="I342" s="4" t="s">
        <v>3365</v>
      </c>
    </row>
    <row r="343" spans="1:9">
      <c r="A343">
        <v>0</v>
      </c>
      <c r="B343">
        <v>0</v>
      </c>
      <c r="C343">
        <v>0</v>
      </c>
      <c r="D343">
        <f t="shared" si="5"/>
        <v>0</v>
      </c>
      <c r="E343" t="s">
        <v>933</v>
      </c>
      <c r="F343" t="s">
        <v>5612</v>
      </c>
      <c r="G343" t="s">
        <v>5613</v>
      </c>
      <c r="H343" s="4" t="s">
        <v>3596</v>
      </c>
      <c r="I343" s="4" t="s">
        <v>3597</v>
      </c>
    </row>
    <row r="344" spans="1:9">
      <c r="A344">
        <v>33525000</v>
      </c>
      <c r="B344">
        <v>32109000</v>
      </c>
      <c r="C344">
        <v>30982000</v>
      </c>
      <c r="D344">
        <f t="shared" si="5"/>
        <v>32109000</v>
      </c>
      <c r="E344" t="s">
        <v>934</v>
      </c>
      <c r="F344" t="s">
        <v>5614</v>
      </c>
      <c r="G344" t="s">
        <v>5615</v>
      </c>
      <c r="H344" s="4" t="s">
        <v>5616</v>
      </c>
      <c r="I344" s="4" t="s">
        <v>5617</v>
      </c>
    </row>
    <row r="345" spans="1:9">
      <c r="A345">
        <v>6355100</v>
      </c>
      <c r="B345">
        <v>5827100</v>
      </c>
      <c r="C345">
        <v>5631200</v>
      </c>
      <c r="D345">
        <f t="shared" si="5"/>
        <v>5827100</v>
      </c>
      <c r="E345" t="s">
        <v>936</v>
      </c>
      <c r="F345" t="s">
        <v>5620</v>
      </c>
      <c r="G345" t="s">
        <v>5621</v>
      </c>
      <c r="H345" s="4" t="s">
        <v>5622</v>
      </c>
      <c r="I345" s="4" t="s">
        <v>2725</v>
      </c>
    </row>
    <row r="346" spans="1:9">
      <c r="A346">
        <v>40336000</v>
      </c>
      <c r="B346">
        <v>38117000</v>
      </c>
      <c r="C346">
        <v>36457000</v>
      </c>
      <c r="D346">
        <f t="shared" si="5"/>
        <v>38117000</v>
      </c>
      <c r="E346" t="s">
        <v>938</v>
      </c>
      <c r="F346" s="4" t="s">
        <v>5627</v>
      </c>
      <c r="G346" t="s">
        <v>5628</v>
      </c>
      <c r="H346" s="4" t="s">
        <v>2546</v>
      </c>
      <c r="I346" s="4" t="s">
        <v>2743</v>
      </c>
    </row>
    <row r="347" spans="1:9">
      <c r="A347">
        <v>11142000</v>
      </c>
      <c r="B347">
        <v>9628000</v>
      </c>
      <c r="C347">
        <v>10601000</v>
      </c>
      <c r="D347">
        <f t="shared" si="5"/>
        <v>10601000</v>
      </c>
      <c r="E347" t="s">
        <v>939</v>
      </c>
      <c r="F347" t="s">
        <v>5629</v>
      </c>
      <c r="G347" t="s">
        <v>5630</v>
      </c>
      <c r="H347" s="4" t="s">
        <v>2535</v>
      </c>
      <c r="I347" s="4" t="s">
        <v>2743</v>
      </c>
    </row>
    <row r="348" spans="1:9">
      <c r="A348">
        <v>0</v>
      </c>
      <c r="B348">
        <v>0</v>
      </c>
      <c r="C348">
        <v>0</v>
      </c>
      <c r="D348">
        <f t="shared" si="5"/>
        <v>0</v>
      </c>
      <c r="E348" t="s">
        <v>943</v>
      </c>
      <c r="F348" t="s">
        <v>5639</v>
      </c>
      <c r="G348" t="s">
        <v>5640</v>
      </c>
      <c r="H348" s="4" t="s">
        <v>5641</v>
      </c>
      <c r="I348" s="4" t="s">
        <v>5642</v>
      </c>
    </row>
    <row r="349" spans="1:9">
      <c r="A349">
        <v>92406000</v>
      </c>
      <c r="B349">
        <v>102240000</v>
      </c>
      <c r="C349">
        <v>97975000</v>
      </c>
      <c r="D349">
        <f t="shared" si="5"/>
        <v>97975000</v>
      </c>
      <c r="E349" t="s">
        <v>945</v>
      </c>
      <c r="F349" t="s">
        <v>5645</v>
      </c>
      <c r="G349" t="s">
        <v>5646</v>
      </c>
      <c r="H349" s="4" t="s">
        <v>5647</v>
      </c>
      <c r="I349" s="4" t="s">
        <v>5648</v>
      </c>
    </row>
    <row r="350" spans="1:9">
      <c r="A350">
        <v>9855600</v>
      </c>
      <c r="B350">
        <v>9595900</v>
      </c>
      <c r="C350">
        <v>9588700</v>
      </c>
      <c r="D350">
        <f t="shared" si="5"/>
        <v>9595900</v>
      </c>
      <c r="E350" t="s">
        <v>950</v>
      </c>
      <c r="F350" t="s">
        <v>5659</v>
      </c>
      <c r="G350" t="s">
        <v>5660</v>
      </c>
      <c r="H350" s="4" t="s">
        <v>2546</v>
      </c>
      <c r="I350" s="4" t="s">
        <v>5661</v>
      </c>
    </row>
    <row r="351" spans="1:9">
      <c r="A351">
        <v>341580000</v>
      </c>
      <c r="B351">
        <v>351240000</v>
      </c>
      <c r="C351">
        <v>342650000</v>
      </c>
      <c r="D351">
        <f t="shared" si="5"/>
        <v>342650000</v>
      </c>
      <c r="E351" t="s">
        <v>951</v>
      </c>
      <c r="F351" t="s">
        <v>5662</v>
      </c>
      <c r="G351" t="s">
        <v>5663</v>
      </c>
      <c r="H351" s="4" t="s">
        <v>5664</v>
      </c>
      <c r="I351" s="4" t="s">
        <v>4653</v>
      </c>
    </row>
    <row r="352" spans="1:9">
      <c r="A352">
        <v>302290000</v>
      </c>
      <c r="B352">
        <v>312450000</v>
      </c>
      <c r="C352">
        <v>306680000</v>
      </c>
      <c r="D352">
        <f t="shared" si="5"/>
        <v>306680000</v>
      </c>
      <c r="E352" t="s">
        <v>953</v>
      </c>
      <c r="F352" t="s">
        <v>5668</v>
      </c>
      <c r="G352" t="s">
        <v>5669</v>
      </c>
      <c r="H352" s="4" t="s">
        <v>5670</v>
      </c>
      <c r="I352" s="4" t="s">
        <v>5671</v>
      </c>
    </row>
    <row r="353" spans="1:9">
      <c r="A353">
        <v>35743000</v>
      </c>
      <c r="B353">
        <v>39095000</v>
      </c>
      <c r="C353">
        <v>39685000</v>
      </c>
      <c r="D353">
        <f t="shared" si="5"/>
        <v>39095000</v>
      </c>
      <c r="E353" t="s">
        <v>959</v>
      </c>
      <c r="F353" t="s">
        <v>5688</v>
      </c>
      <c r="G353" t="s">
        <v>5689</v>
      </c>
      <c r="H353" t="s">
        <v>5690</v>
      </c>
      <c r="I353" s="4" t="s">
        <v>2725</v>
      </c>
    </row>
    <row r="354" spans="1:9">
      <c r="A354">
        <v>50737000</v>
      </c>
      <c r="B354">
        <v>51409000</v>
      </c>
      <c r="C354">
        <v>44824000</v>
      </c>
      <c r="D354">
        <f t="shared" si="5"/>
        <v>50737000</v>
      </c>
      <c r="E354" t="s">
        <v>960</v>
      </c>
      <c r="F354" t="s">
        <v>5691</v>
      </c>
      <c r="G354" t="s">
        <v>5692</v>
      </c>
      <c r="H354" s="4" t="s">
        <v>5693</v>
      </c>
      <c r="I354" s="4" t="s">
        <v>2664</v>
      </c>
    </row>
    <row r="355" spans="1:9">
      <c r="A355">
        <v>11015000</v>
      </c>
      <c r="B355">
        <v>11207000</v>
      </c>
      <c r="C355">
        <v>11112000</v>
      </c>
      <c r="D355">
        <f t="shared" si="5"/>
        <v>11112000</v>
      </c>
      <c r="E355" t="s">
        <v>963</v>
      </c>
      <c r="F355" t="s">
        <v>5699</v>
      </c>
      <c r="G355" t="s">
        <v>5700</v>
      </c>
      <c r="H355" t="s">
        <v>5701</v>
      </c>
      <c r="I355" s="4" t="s">
        <v>5702</v>
      </c>
    </row>
    <row r="356" spans="1:9">
      <c r="A356">
        <v>21400000</v>
      </c>
      <c r="B356">
        <v>21368000</v>
      </c>
      <c r="C356">
        <v>22569000</v>
      </c>
      <c r="D356">
        <f t="shared" si="5"/>
        <v>21400000</v>
      </c>
      <c r="E356" t="s">
        <v>965</v>
      </c>
      <c r="F356" s="4" t="s">
        <v>5707</v>
      </c>
      <c r="G356" t="s">
        <v>5708</v>
      </c>
      <c r="H356" s="4" t="s">
        <v>5709</v>
      </c>
      <c r="I356" s="4" t="s">
        <v>5710</v>
      </c>
    </row>
    <row r="357" spans="1:9">
      <c r="A357">
        <v>0</v>
      </c>
      <c r="B357">
        <v>0</v>
      </c>
      <c r="C357">
        <v>0</v>
      </c>
      <c r="D357">
        <f t="shared" si="5"/>
        <v>0</v>
      </c>
      <c r="E357" t="s">
        <v>968</v>
      </c>
      <c r="F357" t="s">
        <v>5715</v>
      </c>
      <c r="G357" t="s">
        <v>5716</v>
      </c>
      <c r="H357" s="4" t="s">
        <v>2609</v>
      </c>
      <c r="I357" s="4" t="s">
        <v>5370</v>
      </c>
    </row>
    <row r="358" spans="1:9">
      <c r="A358">
        <v>16754000</v>
      </c>
      <c r="B358">
        <v>18592000</v>
      </c>
      <c r="C358">
        <v>16224000</v>
      </c>
      <c r="D358">
        <f t="shared" si="5"/>
        <v>16754000</v>
      </c>
      <c r="E358" t="s">
        <v>970</v>
      </c>
      <c r="F358" t="s">
        <v>5720</v>
      </c>
      <c r="G358" t="s">
        <v>5721</v>
      </c>
      <c r="H358" s="4" t="s">
        <v>3795</v>
      </c>
      <c r="I358" s="4" t="s">
        <v>5722</v>
      </c>
    </row>
    <row r="359" spans="1:9">
      <c r="A359">
        <v>16545000</v>
      </c>
      <c r="B359">
        <v>14034000</v>
      </c>
      <c r="C359">
        <v>15761000</v>
      </c>
      <c r="D359">
        <f t="shared" si="5"/>
        <v>15761000</v>
      </c>
      <c r="E359" t="s">
        <v>972</v>
      </c>
      <c r="F359" t="s">
        <v>5726</v>
      </c>
      <c r="G359" t="s">
        <v>5727</v>
      </c>
      <c r="H359" s="4" t="s">
        <v>5728</v>
      </c>
      <c r="I359" s="4" t="s">
        <v>2743</v>
      </c>
    </row>
    <row r="360" spans="1:9">
      <c r="A360">
        <v>8171400</v>
      </c>
      <c r="B360">
        <v>8159900</v>
      </c>
      <c r="C360">
        <v>8135700</v>
      </c>
      <c r="D360">
        <f t="shared" si="5"/>
        <v>8159900</v>
      </c>
      <c r="E360" t="s">
        <v>976</v>
      </c>
      <c r="F360" t="s">
        <v>5741</v>
      </c>
      <c r="G360" t="s">
        <v>5742</v>
      </c>
      <c r="H360" s="4" t="s">
        <v>5743</v>
      </c>
      <c r="I360" s="4" t="s">
        <v>2536</v>
      </c>
    </row>
    <row r="361" spans="1:9">
      <c r="A361">
        <v>323330000</v>
      </c>
      <c r="B361">
        <v>326010000</v>
      </c>
      <c r="C361">
        <v>337150000</v>
      </c>
      <c r="D361">
        <f t="shared" si="5"/>
        <v>326010000</v>
      </c>
      <c r="E361" t="s">
        <v>977</v>
      </c>
      <c r="F361" t="s">
        <v>5744</v>
      </c>
      <c r="G361" t="s">
        <v>5745</v>
      </c>
      <c r="H361" t="s">
        <v>2697</v>
      </c>
      <c r="I361" s="4" t="s">
        <v>2698</v>
      </c>
    </row>
    <row r="362" spans="1:9">
      <c r="A362">
        <v>0</v>
      </c>
      <c r="B362">
        <v>0</v>
      </c>
      <c r="C362">
        <v>0</v>
      </c>
      <c r="D362">
        <f t="shared" si="5"/>
        <v>0</v>
      </c>
      <c r="E362" t="s">
        <v>980</v>
      </c>
      <c r="F362" t="s">
        <v>5752</v>
      </c>
      <c r="G362" t="s">
        <v>5753</v>
      </c>
      <c r="H362" s="4" t="s">
        <v>5754</v>
      </c>
      <c r="I362" s="4" t="s">
        <v>5755</v>
      </c>
    </row>
    <row r="363" spans="1:9">
      <c r="A363">
        <v>0</v>
      </c>
      <c r="B363">
        <v>0</v>
      </c>
      <c r="C363">
        <v>0</v>
      </c>
      <c r="D363">
        <f t="shared" si="5"/>
        <v>0</v>
      </c>
      <c r="E363" t="s">
        <v>981</v>
      </c>
      <c r="F363" t="s">
        <v>5756</v>
      </c>
      <c r="G363" t="s">
        <v>5757</v>
      </c>
      <c r="H363" s="4" t="s">
        <v>4325</v>
      </c>
      <c r="I363" s="4" t="s">
        <v>5758</v>
      </c>
    </row>
    <row r="364" spans="1:9">
      <c r="A364">
        <v>0</v>
      </c>
      <c r="B364">
        <v>0</v>
      </c>
      <c r="C364">
        <v>0</v>
      </c>
      <c r="D364">
        <f t="shared" si="5"/>
        <v>0</v>
      </c>
      <c r="E364" t="s">
        <v>982</v>
      </c>
      <c r="F364" t="s">
        <v>5759</v>
      </c>
      <c r="G364" t="s">
        <v>5760</v>
      </c>
      <c r="H364" s="4" t="s">
        <v>2609</v>
      </c>
      <c r="I364" s="4" t="s">
        <v>4653</v>
      </c>
    </row>
    <row r="365" spans="1:9">
      <c r="A365">
        <v>42878000</v>
      </c>
      <c r="B365">
        <v>39954000</v>
      </c>
      <c r="C365">
        <v>44719000</v>
      </c>
      <c r="D365">
        <f t="shared" si="5"/>
        <v>42878000</v>
      </c>
      <c r="E365" t="s">
        <v>983</v>
      </c>
      <c r="F365" t="s">
        <v>5761</v>
      </c>
      <c r="G365" t="s">
        <v>5762</v>
      </c>
      <c r="H365" s="4" t="s">
        <v>2768</v>
      </c>
      <c r="I365" s="4" t="s">
        <v>2536</v>
      </c>
    </row>
    <row r="366" spans="1:9">
      <c r="A366">
        <v>324410000</v>
      </c>
      <c r="B366">
        <v>340760000</v>
      </c>
      <c r="C366">
        <v>381130000</v>
      </c>
      <c r="D366">
        <f t="shared" si="5"/>
        <v>340760000</v>
      </c>
      <c r="E366" t="s">
        <v>986</v>
      </c>
      <c r="F366" t="s">
        <v>5767</v>
      </c>
      <c r="G366" t="s">
        <v>5768</v>
      </c>
      <c r="H366" s="4" t="s">
        <v>5769</v>
      </c>
      <c r="I366" s="4" t="s">
        <v>2799</v>
      </c>
    </row>
    <row r="367" spans="1:9">
      <c r="A367">
        <v>4129900</v>
      </c>
      <c r="B367">
        <v>5031500</v>
      </c>
      <c r="C367">
        <v>5029900</v>
      </c>
      <c r="D367">
        <f t="shared" si="5"/>
        <v>5029900</v>
      </c>
      <c r="E367" t="s">
        <v>987</v>
      </c>
      <c r="F367" t="s">
        <v>5770</v>
      </c>
      <c r="G367" t="s">
        <v>5771</v>
      </c>
      <c r="H367" s="4" t="s">
        <v>5772</v>
      </c>
      <c r="I367" s="4" t="s">
        <v>5773</v>
      </c>
    </row>
    <row r="368" spans="1:9">
      <c r="A368">
        <v>35339000</v>
      </c>
      <c r="B368">
        <v>35136000</v>
      </c>
      <c r="C368">
        <v>34879000</v>
      </c>
      <c r="D368">
        <f t="shared" si="5"/>
        <v>35136000</v>
      </c>
      <c r="E368" t="s">
        <v>991</v>
      </c>
      <c r="F368" t="s">
        <v>5781</v>
      </c>
      <c r="G368" t="s">
        <v>5782</v>
      </c>
      <c r="H368" s="4" t="s">
        <v>5783</v>
      </c>
      <c r="I368" s="4" t="s">
        <v>2743</v>
      </c>
    </row>
    <row r="369" spans="1:9">
      <c r="A369">
        <v>350030000</v>
      </c>
      <c r="B369">
        <v>354910000</v>
      </c>
      <c r="C369">
        <v>361890000</v>
      </c>
      <c r="D369">
        <f t="shared" si="5"/>
        <v>354910000</v>
      </c>
      <c r="E369" t="s">
        <v>993</v>
      </c>
      <c r="F369" t="s">
        <v>5788</v>
      </c>
      <c r="G369" t="s">
        <v>5789</v>
      </c>
      <c r="H369" t="s">
        <v>2697</v>
      </c>
      <c r="I369" s="4" t="s">
        <v>2698</v>
      </c>
    </row>
    <row r="370" spans="1:9">
      <c r="A370">
        <v>0</v>
      </c>
      <c r="B370">
        <v>0</v>
      </c>
      <c r="C370">
        <v>0</v>
      </c>
      <c r="D370">
        <f t="shared" si="5"/>
        <v>0</v>
      </c>
      <c r="E370" t="s">
        <v>995</v>
      </c>
      <c r="F370" t="s">
        <v>5792</v>
      </c>
      <c r="G370" t="s">
        <v>5793</v>
      </c>
      <c r="H370" s="4" t="s">
        <v>2535</v>
      </c>
      <c r="I370" s="4" t="s">
        <v>2536</v>
      </c>
    </row>
    <row r="371" spans="1:9">
      <c r="A371">
        <v>4136100</v>
      </c>
      <c r="B371">
        <v>4388900</v>
      </c>
      <c r="C371">
        <v>4564400</v>
      </c>
      <c r="D371">
        <f t="shared" si="5"/>
        <v>4388900</v>
      </c>
      <c r="E371" t="s">
        <v>997</v>
      </c>
      <c r="F371" t="s">
        <v>5797</v>
      </c>
      <c r="G371" t="s">
        <v>5798</v>
      </c>
      <c r="H371" t="s">
        <v>5799</v>
      </c>
      <c r="I371" s="4" t="s">
        <v>5800</v>
      </c>
    </row>
    <row r="372" spans="1:9">
      <c r="A372">
        <v>4912200</v>
      </c>
      <c r="B372">
        <v>4591600</v>
      </c>
      <c r="C372">
        <v>4778300</v>
      </c>
      <c r="D372">
        <f t="shared" si="5"/>
        <v>4778300</v>
      </c>
      <c r="E372" t="s">
        <v>1000</v>
      </c>
      <c r="F372" t="s">
        <v>5807</v>
      </c>
      <c r="G372" t="s">
        <v>5808</v>
      </c>
      <c r="H372" s="4" t="s">
        <v>5809</v>
      </c>
      <c r="I372" s="4" t="s">
        <v>5810</v>
      </c>
    </row>
    <row r="373" spans="1:9">
      <c r="A373">
        <v>20247000</v>
      </c>
      <c r="B373">
        <v>21838000</v>
      </c>
      <c r="C373">
        <v>19787000</v>
      </c>
      <c r="D373">
        <f t="shared" si="5"/>
        <v>20247000</v>
      </c>
      <c r="E373" t="s">
        <v>1003</v>
      </c>
      <c r="F373" t="s">
        <v>5816</v>
      </c>
      <c r="G373" t="s">
        <v>5817</v>
      </c>
      <c r="H373" t="s">
        <v>5818</v>
      </c>
      <c r="I373" s="4" t="s">
        <v>2536</v>
      </c>
    </row>
    <row r="374" spans="1:9">
      <c r="A374">
        <v>45174000</v>
      </c>
      <c r="B374">
        <v>40417000</v>
      </c>
      <c r="C374">
        <v>42326000</v>
      </c>
      <c r="D374">
        <f t="shared" si="5"/>
        <v>42326000</v>
      </c>
      <c r="E374" t="s">
        <v>1006</v>
      </c>
      <c r="F374" s="4" t="s">
        <v>5824</v>
      </c>
      <c r="G374" t="s">
        <v>5825</v>
      </c>
      <c r="H374" s="4" t="s">
        <v>3150</v>
      </c>
      <c r="I374" s="4" t="s">
        <v>5826</v>
      </c>
    </row>
    <row r="375" spans="1:9">
      <c r="A375">
        <v>174850000</v>
      </c>
      <c r="B375">
        <v>203950000</v>
      </c>
      <c r="C375">
        <v>203890000</v>
      </c>
      <c r="D375">
        <f t="shared" si="5"/>
        <v>203890000</v>
      </c>
      <c r="E375" t="s">
        <v>2447</v>
      </c>
      <c r="F375" t="s">
        <v>5829</v>
      </c>
      <c r="G375" t="s">
        <v>5830</v>
      </c>
      <c r="H375" s="4" t="s">
        <v>5769</v>
      </c>
      <c r="I375" s="4" t="s">
        <v>2698</v>
      </c>
    </row>
    <row r="376" spans="1:9">
      <c r="A376">
        <v>64774000</v>
      </c>
      <c r="B376">
        <v>64781000</v>
      </c>
      <c r="C376">
        <v>66518000</v>
      </c>
      <c r="D376">
        <f t="shared" si="5"/>
        <v>64781000</v>
      </c>
      <c r="E376" t="s">
        <v>1011</v>
      </c>
      <c r="F376" t="s">
        <v>5840</v>
      </c>
      <c r="G376" t="s">
        <v>1011</v>
      </c>
      <c r="H376" s="4" t="s">
        <v>3150</v>
      </c>
      <c r="I376" s="4" t="s">
        <v>5370</v>
      </c>
    </row>
    <row r="377" spans="1:9">
      <c r="A377">
        <v>7815700</v>
      </c>
      <c r="B377">
        <v>8967700</v>
      </c>
      <c r="C377">
        <v>8165000</v>
      </c>
      <c r="D377">
        <f t="shared" si="5"/>
        <v>8165000</v>
      </c>
      <c r="E377" t="s">
        <v>1012</v>
      </c>
      <c r="F377" t="s">
        <v>5841</v>
      </c>
      <c r="G377" t="s">
        <v>5842</v>
      </c>
      <c r="H377" s="4" t="s">
        <v>5843</v>
      </c>
      <c r="I377" s="4" t="s">
        <v>2725</v>
      </c>
    </row>
    <row r="378" spans="1:9">
      <c r="A378">
        <v>15764000</v>
      </c>
      <c r="B378">
        <v>15600000</v>
      </c>
      <c r="C378">
        <v>15294000</v>
      </c>
      <c r="D378">
        <f t="shared" si="5"/>
        <v>15600000</v>
      </c>
      <c r="E378" t="s">
        <v>1015</v>
      </c>
      <c r="F378" t="s">
        <v>5848</v>
      </c>
      <c r="G378" t="s">
        <v>5849</v>
      </c>
      <c r="H378" t="s">
        <v>5850</v>
      </c>
      <c r="I378" s="4" t="s">
        <v>5851</v>
      </c>
    </row>
    <row r="379" spans="1:9">
      <c r="A379">
        <v>32293000</v>
      </c>
      <c r="B379">
        <v>30388000</v>
      </c>
      <c r="C379">
        <v>29982000</v>
      </c>
      <c r="D379">
        <f t="shared" si="5"/>
        <v>30388000</v>
      </c>
      <c r="E379" t="s">
        <v>1024</v>
      </c>
      <c r="F379" t="s">
        <v>5871</v>
      </c>
      <c r="G379" t="s">
        <v>5872</v>
      </c>
      <c r="H379" s="4" t="s">
        <v>5873</v>
      </c>
      <c r="I379" s="4" t="s">
        <v>2536</v>
      </c>
    </row>
    <row r="380" spans="1:9">
      <c r="A380">
        <v>6754100</v>
      </c>
      <c r="B380">
        <v>6989000</v>
      </c>
      <c r="C380">
        <v>6218300</v>
      </c>
      <c r="D380">
        <f t="shared" si="5"/>
        <v>6754100</v>
      </c>
      <c r="E380" t="s">
        <v>1026</v>
      </c>
      <c r="F380" t="s">
        <v>5876</v>
      </c>
      <c r="G380" t="s">
        <v>5877</v>
      </c>
      <c r="H380" s="4" t="s">
        <v>3596</v>
      </c>
      <c r="I380" s="4" t="s">
        <v>2643</v>
      </c>
    </row>
    <row r="381" spans="1:9">
      <c r="A381">
        <v>0</v>
      </c>
      <c r="B381">
        <v>0</v>
      </c>
      <c r="C381">
        <v>0</v>
      </c>
      <c r="D381">
        <f t="shared" si="5"/>
        <v>0</v>
      </c>
      <c r="E381" t="s">
        <v>1027</v>
      </c>
      <c r="F381" t="s">
        <v>5878</v>
      </c>
      <c r="G381" t="s">
        <v>5879</v>
      </c>
      <c r="H381" s="4" t="s">
        <v>5880</v>
      </c>
      <c r="I381" s="4" t="s">
        <v>5881</v>
      </c>
    </row>
    <row r="382" spans="1:9">
      <c r="A382">
        <v>8730200</v>
      </c>
      <c r="B382">
        <v>8606000</v>
      </c>
      <c r="C382">
        <v>8379100</v>
      </c>
      <c r="D382">
        <f t="shared" si="5"/>
        <v>8606000</v>
      </c>
      <c r="E382" t="s">
        <v>1029</v>
      </c>
      <c r="F382" t="s">
        <v>5886</v>
      </c>
      <c r="G382" t="s">
        <v>5887</v>
      </c>
      <c r="H382" s="4" t="s">
        <v>5888</v>
      </c>
      <c r="I382" s="4" t="s">
        <v>5889</v>
      </c>
    </row>
    <row r="383" spans="1:9">
      <c r="A383">
        <v>13364000</v>
      </c>
      <c r="B383">
        <v>13944000</v>
      </c>
      <c r="C383">
        <v>13622000</v>
      </c>
      <c r="D383">
        <f t="shared" si="5"/>
        <v>13622000</v>
      </c>
      <c r="E383" t="s">
        <v>1032</v>
      </c>
      <c r="F383" t="s">
        <v>5896</v>
      </c>
      <c r="G383" t="s">
        <v>5897</v>
      </c>
      <c r="H383" s="4" t="s">
        <v>5898</v>
      </c>
      <c r="I383" s="4" t="s">
        <v>3992</v>
      </c>
    </row>
    <row r="384" spans="1:9">
      <c r="A384">
        <v>10293000</v>
      </c>
      <c r="B384">
        <v>0</v>
      </c>
      <c r="C384">
        <v>9793200</v>
      </c>
      <c r="D384">
        <f t="shared" si="5"/>
        <v>9793200</v>
      </c>
      <c r="E384" t="s">
        <v>1042</v>
      </c>
      <c r="F384" t="s">
        <v>5928</v>
      </c>
      <c r="G384" t="s">
        <v>5929</v>
      </c>
      <c r="H384" t="s">
        <v>5930</v>
      </c>
      <c r="I384" s="4" t="s">
        <v>5931</v>
      </c>
    </row>
    <row r="385" spans="1:9">
      <c r="A385">
        <v>3068200</v>
      </c>
      <c r="B385">
        <v>0</v>
      </c>
      <c r="C385">
        <v>2919200</v>
      </c>
      <c r="D385">
        <f t="shared" si="5"/>
        <v>2919200</v>
      </c>
      <c r="E385" t="s">
        <v>1044</v>
      </c>
      <c r="F385" t="s">
        <v>5935</v>
      </c>
      <c r="G385" t="s">
        <v>5936</v>
      </c>
      <c r="H385" s="4" t="s">
        <v>5937</v>
      </c>
      <c r="I385" s="4" t="s">
        <v>5938</v>
      </c>
    </row>
    <row r="386" spans="1:9">
      <c r="A386">
        <v>0</v>
      </c>
      <c r="B386">
        <v>0</v>
      </c>
      <c r="C386">
        <v>0</v>
      </c>
      <c r="D386">
        <f t="shared" ref="D386:D449" si="6">MEDIAN(A386:C386)</f>
        <v>0</v>
      </c>
      <c r="E386" t="s">
        <v>1045</v>
      </c>
      <c r="F386" t="s">
        <v>5939</v>
      </c>
      <c r="G386" t="s">
        <v>5940</v>
      </c>
      <c r="H386" s="4" t="s">
        <v>2546</v>
      </c>
      <c r="I386" s="4" t="s">
        <v>2743</v>
      </c>
    </row>
    <row r="387" spans="1:9">
      <c r="A387">
        <v>0</v>
      </c>
      <c r="B387">
        <v>0</v>
      </c>
      <c r="C387">
        <v>0</v>
      </c>
      <c r="D387">
        <f t="shared" si="6"/>
        <v>0</v>
      </c>
      <c r="E387" t="s">
        <v>1049</v>
      </c>
      <c r="F387" t="s">
        <v>5950</v>
      </c>
      <c r="G387" t="s">
        <v>5951</v>
      </c>
      <c r="H387" t="s">
        <v>2778</v>
      </c>
      <c r="I387" s="4" t="s">
        <v>5952</v>
      </c>
    </row>
    <row r="388" spans="1:9">
      <c r="A388">
        <v>23053000</v>
      </c>
      <c r="B388">
        <v>23418000</v>
      </c>
      <c r="C388">
        <v>24192000</v>
      </c>
      <c r="D388">
        <f t="shared" si="6"/>
        <v>23418000</v>
      </c>
      <c r="E388" t="s">
        <v>1050</v>
      </c>
      <c r="F388" t="s">
        <v>5953</v>
      </c>
      <c r="G388" t="s">
        <v>5954</v>
      </c>
      <c r="H388" s="4" t="s">
        <v>3150</v>
      </c>
      <c r="I388" s="4" t="s">
        <v>5955</v>
      </c>
    </row>
    <row r="389" spans="1:9">
      <c r="A389">
        <v>0</v>
      </c>
      <c r="B389">
        <v>0</v>
      </c>
      <c r="C389">
        <v>0</v>
      </c>
      <c r="D389">
        <f t="shared" si="6"/>
        <v>0</v>
      </c>
      <c r="E389" t="s">
        <v>1051</v>
      </c>
      <c r="F389" t="s">
        <v>5956</v>
      </c>
      <c r="G389" t="s">
        <v>5957</v>
      </c>
      <c r="H389" s="4" t="s">
        <v>5958</v>
      </c>
      <c r="I389" s="4" t="s">
        <v>5959</v>
      </c>
    </row>
    <row r="390" spans="1:9">
      <c r="A390">
        <v>11042000</v>
      </c>
      <c r="B390">
        <v>9770100</v>
      </c>
      <c r="C390">
        <v>10719000</v>
      </c>
      <c r="D390">
        <f t="shared" si="6"/>
        <v>10719000</v>
      </c>
      <c r="E390" t="s">
        <v>1052</v>
      </c>
      <c r="F390" t="s">
        <v>5960</v>
      </c>
      <c r="G390" t="s">
        <v>5961</v>
      </c>
      <c r="H390" s="4" t="s">
        <v>5962</v>
      </c>
      <c r="I390" s="4" t="s">
        <v>2536</v>
      </c>
    </row>
    <row r="391" spans="1:9">
      <c r="A391">
        <v>21087000</v>
      </c>
      <c r="B391">
        <v>20507000</v>
      </c>
      <c r="C391">
        <v>22336000</v>
      </c>
      <c r="D391">
        <f t="shared" si="6"/>
        <v>21087000</v>
      </c>
      <c r="E391" t="s">
        <v>1056</v>
      </c>
      <c r="F391" t="s">
        <v>5972</v>
      </c>
      <c r="G391" t="s">
        <v>5973</v>
      </c>
      <c r="H391" s="4" t="s">
        <v>3498</v>
      </c>
      <c r="I391" s="4" t="s">
        <v>2743</v>
      </c>
    </row>
    <row r="392" spans="1:9">
      <c r="A392">
        <v>21796000</v>
      </c>
      <c r="B392">
        <v>22979000</v>
      </c>
      <c r="C392">
        <v>22431000</v>
      </c>
      <c r="D392">
        <f t="shared" si="6"/>
        <v>22431000</v>
      </c>
      <c r="E392" t="s">
        <v>1062</v>
      </c>
      <c r="F392" t="s">
        <v>5986</v>
      </c>
      <c r="G392" t="s">
        <v>5987</v>
      </c>
      <c r="H392" s="4" t="s">
        <v>2535</v>
      </c>
      <c r="I392" s="4" t="s">
        <v>2536</v>
      </c>
    </row>
    <row r="393" spans="1:9">
      <c r="A393">
        <v>0</v>
      </c>
      <c r="B393">
        <v>0</v>
      </c>
      <c r="C393">
        <v>0</v>
      </c>
      <c r="D393">
        <f t="shared" si="6"/>
        <v>0</v>
      </c>
      <c r="E393" t="s">
        <v>2448</v>
      </c>
      <c r="F393" t="s">
        <v>5988</v>
      </c>
      <c r="G393" t="s">
        <v>5989</v>
      </c>
      <c r="H393" t="s">
        <v>2697</v>
      </c>
      <c r="I393" s="4" t="s">
        <v>2698</v>
      </c>
    </row>
    <row r="394" spans="1:9">
      <c r="A394">
        <v>0</v>
      </c>
      <c r="B394">
        <v>0</v>
      </c>
      <c r="C394">
        <v>0</v>
      </c>
      <c r="D394">
        <f t="shared" si="6"/>
        <v>0</v>
      </c>
      <c r="E394" t="s">
        <v>1068</v>
      </c>
      <c r="F394" t="s">
        <v>6007</v>
      </c>
      <c r="G394" t="s">
        <v>6008</v>
      </c>
      <c r="H394" t="s">
        <v>6009</v>
      </c>
      <c r="I394" s="4" t="s">
        <v>6010</v>
      </c>
    </row>
    <row r="395" spans="1:9">
      <c r="A395">
        <v>20407000</v>
      </c>
      <c r="B395">
        <v>17870000</v>
      </c>
      <c r="C395">
        <v>18771000</v>
      </c>
      <c r="D395">
        <f t="shared" si="6"/>
        <v>18771000</v>
      </c>
      <c r="E395" t="s">
        <v>1073</v>
      </c>
      <c r="F395" t="s">
        <v>6026</v>
      </c>
      <c r="G395" t="s">
        <v>6027</v>
      </c>
      <c r="H395" s="4" t="s">
        <v>6028</v>
      </c>
      <c r="I395" s="4" t="s">
        <v>6029</v>
      </c>
    </row>
    <row r="396" spans="1:9">
      <c r="A396">
        <v>3087200</v>
      </c>
      <c r="B396">
        <v>3703800</v>
      </c>
      <c r="C396">
        <v>3537000</v>
      </c>
      <c r="D396">
        <f t="shared" si="6"/>
        <v>3537000</v>
      </c>
      <c r="E396" t="s">
        <v>1074</v>
      </c>
      <c r="F396" t="s">
        <v>6030</v>
      </c>
      <c r="G396" t="s">
        <v>6031</v>
      </c>
      <c r="H396" s="4" t="s">
        <v>6032</v>
      </c>
      <c r="I396" s="4" t="s">
        <v>6033</v>
      </c>
    </row>
    <row r="397" spans="1:9">
      <c r="A397">
        <v>302500000</v>
      </c>
      <c r="B397">
        <v>282840000</v>
      </c>
      <c r="C397">
        <v>281950000</v>
      </c>
      <c r="D397">
        <f t="shared" si="6"/>
        <v>282840000</v>
      </c>
      <c r="E397" t="s">
        <v>1075</v>
      </c>
      <c r="F397" t="s">
        <v>6034</v>
      </c>
      <c r="G397" t="s">
        <v>6035</v>
      </c>
      <c r="H397" s="4" t="s">
        <v>6036</v>
      </c>
      <c r="I397" s="4" t="s">
        <v>2747</v>
      </c>
    </row>
    <row r="398" spans="1:9">
      <c r="A398">
        <v>50763000</v>
      </c>
      <c r="B398">
        <v>45128000</v>
      </c>
      <c r="C398">
        <v>50976000</v>
      </c>
      <c r="D398">
        <f t="shared" si="6"/>
        <v>50763000</v>
      </c>
      <c r="E398" t="s">
        <v>2449</v>
      </c>
      <c r="F398" t="s">
        <v>6043</v>
      </c>
      <c r="G398" t="s">
        <v>6044</v>
      </c>
      <c r="H398" s="4" t="s">
        <v>4448</v>
      </c>
      <c r="I398" s="4" t="s">
        <v>2536</v>
      </c>
    </row>
    <row r="399" spans="1:9">
      <c r="A399">
        <v>5016600</v>
      </c>
      <c r="B399">
        <v>5031300</v>
      </c>
      <c r="C399">
        <v>5595000</v>
      </c>
      <c r="D399">
        <f t="shared" si="6"/>
        <v>5031300</v>
      </c>
      <c r="E399" t="s">
        <v>1078</v>
      </c>
      <c r="F399" t="s">
        <v>6045</v>
      </c>
      <c r="G399" t="s">
        <v>6046</v>
      </c>
      <c r="H399" s="4" t="s">
        <v>6047</v>
      </c>
      <c r="I399" s="4" t="s">
        <v>6048</v>
      </c>
    </row>
    <row r="400" spans="1:9">
      <c r="A400">
        <v>0</v>
      </c>
      <c r="B400">
        <v>0</v>
      </c>
      <c r="C400">
        <v>0</v>
      </c>
      <c r="D400">
        <f t="shared" si="6"/>
        <v>0</v>
      </c>
      <c r="E400" t="s">
        <v>1079</v>
      </c>
      <c r="F400" t="s">
        <v>6049</v>
      </c>
      <c r="G400" t="s">
        <v>6050</v>
      </c>
      <c r="H400" s="4" t="s">
        <v>6051</v>
      </c>
      <c r="I400" s="4" t="s">
        <v>6052</v>
      </c>
    </row>
    <row r="401" spans="1:9">
      <c r="A401">
        <v>294630000</v>
      </c>
      <c r="B401">
        <v>326860000</v>
      </c>
      <c r="C401">
        <v>330740000</v>
      </c>
      <c r="D401">
        <f t="shared" si="6"/>
        <v>326860000</v>
      </c>
      <c r="E401" t="s">
        <v>2450</v>
      </c>
      <c r="F401" t="s">
        <v>6072</v>
      </c>
      <c r="G401" t="s">
        <v>6073</v>
      </c>
      <c r="H401" s="4" t="s">
        <v>6074</v>
      </c>
      <c r="I401" s="4" t="s">
        <v>2698</v>
      </c>
    </row>
    <row r="402" spans="1:9">
      <c r="A402">
        <v>7710400</v>
      </c>
      <c r="B402">
        <v>7525000</v>
      </c>
      <c r="C402">
        <v>0</v>
      </c>
      <c r="D402">
        <f t="shared" si="6"/>
        <v>7525000</v>
      </c>
      <c r="E402" t="s">
        <v>1089</v>
      </c>
      <c r="F402" t="s">
        <v>6084</v>
      </c>
      <c r="G402" t="s">
        <v>6085</v>
      </c>
      <c r="H402" s="4" t="s">
        <v>2609</v>
      </c>
      <c r="I402" s="4" t="s">
        <v>2536</v>
      </c>
    </row>
    <row r="403" spans="1:9">
      <c r="A403">
        <v>8261200</v>
      </c>
      <c r="B403">
        <v>7650800</v>
      </c>
      <c r="C403">
        <v>5598200</v>
      </c>
      <c r="D403">
        <f t="shared" si="6"/>
        <v>7650800</v>
      </c>
      <c r="E403" t="s">
        <v>1091</v>
      </c>
      <c r="F403" t="s">
        <v>6089</v>
      </c>
      <c r="G403" t="s">
        <v>6090</v>
      </c>
      <c r="H403" s="4" t="s">
        <v>6091</v>
      </c>
      <c r="I403" s="4" t="s">
        <v>6092</v>
      </c>
    </row>
    <row r="404" spans="1:9">
      <c r="A404">
        <v>0</v>
      </c>
      <c r="B404">
        <v>0</v>
      </c>
      <c r="C404">
        <v>0</v>
      </c>
      <c r="D404">
        <f t="shared" si="6"/>
        <v>0</v>
      </c>
      <c r="E404" t="s">
        <v>1095</v>
      </c>
      <c r="F404" t="s">
        <v>6101</v>
      </c>
      <c r="G404" t="s">
        <v>6102</v>
      </c>
      <c r="H404" s="4" t="s">
        <v>2546</v>
      </c>
      <c r="I404" s="4" t="s">
        <v>2725</v>
      </c>
    </row>
    <row r="405" spans="1:9">
      <c r="A405">
        <v>4964500</v>
      </c>
      <c r="B405">
        <v>4892100</v>
      </c>
      <c r="C405">
        <v>4799500</v>
      </c>
      <c r="D405">
        <f t="shared" si="6"/>
        <v>4892100</v>
      </c>
      <c r="E405" t="s">
        <v>1098</v>
      </c>
      <c r="F405" t="s">
        <v>6111</v>
      </c>
      <c r="G405" t="s">
        <v>6112</v>
      </c>
      <c r="H405" s="4" t="s">
        <v>6113</v>
      </c>
      <c r="I405" s="4" t="s">
        <v>3302</v>
      </c>
    </row>
    <row r="406" spans="1:9">
      <c r="A406">
        <v>0</v>
      </c>
      <c r="B406">
        <v>0</v>
      </c>
      <c r="C406">
        <v>0</v>
      </c>
      <c r="D406">
        <f t="shared" si="6"/>
        <v>0</v>
      </c>
      <c r="E406" t="s">
        <v>1104</v>
      </c>
      <c r="F406" t="s">
        <v>6130</v>
      </c>
      <c r="G406" t="s">
        <v>6131</v>
      </c>
      <c r="H406" t="s">
        <v>6132</v>
      </c>
      <c r="I406" s="4" t="s">
        <v>6133</v>
      </c>
    </row>
    <row r="407" spans="1:9">
      <c r="A407">
        <v>21933000</v>
      </c>
      <c r="B407">
        <v>22864000</v>
      </c>
      <c r="C407">
        <v>23151000</v>
      </c>
      <c r="D407">
        <f t="shared" si="6"/>
        <v>22864000</v>
      </c>
      <c r="E407" t="s">
        <v>1106</v>
      </c>
      <c r="F407" t="s">
        <v>6137</v>
      </c>
      <c r="G407" t="s">
        <v>6138</v>
      </c>
      <c r="H407" s="4" t="s">
        <v>3428</v>
      </c>
      <c r="I407" s="4" t="s">
        <v>4666</v>
      </c>
    </row>
    <row r="408" spans="1:9">
      <c r="A408">
        <v>3084100</v>
      </c>
      <c r="B408">
        <v>2972400</v>
      </c>
      <c r="C408">
        <v>2899900</v>
      </c>
      <c r="D408">
        <f t="shared" si="6"/>
        <v>2972400</v>
      </c>
      <c r="E408" t="s">
        <v>1110</v>
      </c>
      <c r="F408" t="s">
        <v>6150</v>
      </c>
      <c r="G408" t="s">
        <v>6151</v>
      </c>
      <c r="H408" s="4" t="s">
        <v>6152</v>
      </c>
      <c r="I408" s="4" t="s">
        <v>6153</v>
      </c>
    </row>
    <row r="409" spans="1:9">
      <c r="A409">
        <v>7059400</v>
      </c>
      <c r="B409">
        <v>0</v>
      </c>
      <c r="C409">
        <v>0</v>
      </c>
      <c r="D409">
        <f t="shared" si="6"/>
        <v>0</v>
      </c>
      <c r="E409" t="s">
        <v>2451</v>
      </c>
      <c r="F409" t="s">
        <v>6162</v>
      </c>
      <c r="G409" t="s">
        <v>6163</v>
      </c>
      <c r="H409" s="4" t="s">
        <v>2535</v>
      </c>
      <c r="I409" s="4" t="s">
        <v>2743</v>
      </c>
    </row>
    <row r="410" spans="1:9">
      <c r="A410">
        <v>0</v>
      </c>
      <c r="B410">
        <v>0</v>
      </c>
      <c r="C410">
        <v>0</v>
      </c>
      <c r="D410">
        <f t="shared" si="6"/>
        <v>0</v>
      </c>
      <c r="E410" t="s">
        <v>1115</v>
      </c>
      <c r="F410" t="s">
        <v>6169</v>
      </c>
      <c r="G410" t="s">
        <v>6170</v>
      </c>
      <c r="H410" s="4" t="s">
        <v>6171</v>
      </c>
      <c r="I410" s="4" t="s">
        <v>4673</v>
      </c>
    </row>
    <row r="411" spans="1:9">
      <c r="A411">
        <v>9381700</v>
      </c>
      <c r="B411">
        <v>6569200</v>
      </c>
      <c r="C411">
        <v>9392100</v>
      </c>
      <c r="D411">
        <f t="shared" si="6"/>
        <v>9381700</v>
      </c>
      <c r="E411" t="s">
        <v>1116</v>
      </c>
      <c r="F411" t="s">
        <v>6172</v>
      </c>
      <c r="G411" t="s">
        <v>6173</v>
      </c>
      <c r="H411" t="s">
        <v>6174</v>
      </c>
      <c r="I411" s="4" t="s">
        <v>2747</v>
      </c>
    </row>
    <row r="412" spans="1:9">
      <c r="A412">
        <v>79110000</v>
      </c>
      <c r="B412">
        <v>74636000</v>
      </c>
      <c r="C412">
        <v>65442000</v>
      </c>
      <c r="D412">
        <f t="shared" si="6"/>
        <v>74636000</v>
      </c>
      <c r="E412" t="s">
        <v>1119</v>
      </c>
      <c r="F412" t="s">
        <v>6179</v>
      </c>
      <c r="G412" t="s">
        <v>6180</v>
      </c>
      <c r="H412" t="s">
        <v>3652</v>
      </c>
      <c r="I412" s="4" t="s">
        <v>4980</v>
      </c>
    </row>
    <row r="413" spans="1:9">
      <c r="A413">
        <v>63455000</v>
      </c>
      <c r="B413">
        <v>62810000</v>
      </c>
      <c r="C413">
        <v>58991000</v>
      </c>
      <c r="D413">
        <f t="shared" si="6"/>
        <v>62810000</v>
      </c>
      <c r="E413" t="s">
        <v>1121</v>
      </c>
      <c r="F413" s="4" t="s">
        <v>6183</v>
      </c>
      <c r="G413" t="s">
        <v>6184</v>
      </c>
      <c r="H413" s="4" t="s">
        <v>3147</v>
      </c>
      <c r="I413" s="4" t="s">
        <v>2747</v>
      </c>
    </row>
    <row r="414" spans="1:9">
      <c r="A414">
        <v>0</v>
      </c>
      <c r="B414">
        <v>0</v>
      </c>
      <c r="C414">
        <v>0</v>
      </c>
      <c r="D414">
        <f t="shared" si="6"/>
        <v>0</v>
      </c>
      <c r="E414" t="s">
        <v>1122</v>
      </c>
      <c r="F414" t="s">
        <v>6185</v>
      </c>
      <c r="G414" t="s">
        <v>6186</v>
      </c>
      <c r="H414" s="4" t="s">
        <v>6187</v>
      </c>
      <c r="I414" s="4" t="s">
        <v>2743</v>
      </c>
    </row>
    <row r="415" spans="1:9">
      <c r="A415">
        <v>0</v>
      </c>
      <c r="B415">
        <v>0</v>
      </c>
      <c r="C415">
        <v>0</v>
      </c>
      <c r="D415">
        <f t="shared" si="6"/>
        <v>0</v>
      </c>
      <c r="E415" t="s">
        <v>1129</v>
      </c>
      <c r="F415" t="s">
        <v>6206</v>
      </c>
      <c r="G415" t="s">
        <v>6207</v>
      </c>
      <c r="H415" s="4" t="s">
        <v>3301</v>
      </c>
      <c r="I415" s="4" t="s">
        <v>2743</v>
      </c>
    </row>
    <row r="416" spans="1:9">
      <c r="A416">
        <v>9715800</v>
      </c>
      <c r="B416">
        <v>8205500</v>
      </c>
      <c r="C416">
        <v>10680000</v>
      </c>
      <c r="D416">
        <f t="shared" si="6"/>
        <v>9715800</v>
      </c>
      <c r="E416" t="s">
        <v>1130</v>
      </c>
      <c r="F416" t="s">
        <v>6208</v>
      </c>
      <c r="G416" t="s">
        <v>6209</v>
      </c>
      <c r="H416" s="4" t="s">
        <v>2605</v>
      </c>
      <c r="I416" s="4" t="s">
        <v>6210</v>
      </c>
    </row>
    <row r="417" spans="1:9">
      <c r="A417">
        <v>0</v>
      </c>
      <c r="B417">
        <v>0</v>
      </c>
      <c r="C417">
        <v>0</v>
      </c>
      <c r="D417">
        <f t="shared" si="6"/>
        <v>0</v>
      </c>
      <c r="E417" t="s">
        <v>1131</v>
      </c>
      <c r="F417" t="s">
        <v>6211</v>
      </c>
      <c r="G417" t="s">
        <v>6212</v>
      </c>
      <c r="H417" s="4" t="s">
        <v>6213</v>
      </c>
      <c r="I417" s="4" t="s">
        <v>6214</v>
      </c>
    </row>
    <row r="418" spans="1:9">
      <c r="A418">
        <v>19765000</v>
      </c>
      <c r="B418">
        <v>17492000</v>
      </c>
      <c r="C418">
        <v>16917000</v>
      </c>
      <c r="D418">
        <f t="shared" si="6"/>
        <v>17492000</v>
      </c>
      <c r="E418" t="s">
        <v>1132</v>
      </c>
      <c r="F418" t="s">
        <v>6215</v>
      </c>
      <c r="G418" t="s">
        <v>1132</v>
      </c>
      <c r="H418" s="4" t="s">
        <v>2609</v>
      </c>
      <c r="I418" s="4" t="s">
        <v>2536</v>
      </c>
    </row>
    <row r="419" spans="1:9">
      <c r="A419">
        <v>127620000</v>
      </c>
      <c r="B419">
        <v>103790000</v>
      </c>
      <c r="C419">
        <v>124380000</v>
      </c>
      <c r="D419">
        <f t="shared" si="6"/>
        <v>124380000</v>
      </c>
      <c r="E419" t="s">
        <v>1133</v>
      </c>
      <c r="F419" t="s">
        <v>6216</v>
      </c>
      <c r="G419" t="s">
        <v>6217</v>
      </c>
      <c r="H419" t="s">
        <v>6218</v>
      </c>
      <c r="I419" s="4" t="s">
        <v>6219</v>
      </c>
    </row>
    <row r="420" spans="1:9">
      <c r="A420">
        <v>3096000</v>
      </c>
      <c r="B420">
        <v>2964800</v>
      </c>
      <c r="C420">
        <v>2834600</v>
      </c>
      <c r="D420">
        <f t="shared" si="6"/>
        <v>2964800</v>
      </c>
      <c r="E420" t="s">
        <v>1134</v>
      </c>
      <c r="F420" t="s">
        <v>6220</v>
      </c>
      <c r="G420" t="s">
        <v>6221</v>
      </c>
      <c r="H420" s="4" t="s">
        <v>6222</v>
      </c>
      <c r="I420" s="4" t="s">
        <v>6223</v>
      </c>
    </row>
    <row r="421" spans="1:9">
      <c r="A421">
        <v>3193800</v>
      </c>
      <c r="B421">
        <v>0</v>
      </c>
      <c r="C421">
        <v>3074000</v>
      </c>
      <c r="D421">
        <f t="shared" si="6"/>
        <v>3074000</v>
      </c>
      <c r="E421" t="s">
        <v>1135</v>
      </c>
      <c r="F421" t="s">
        <v>6224</v>
      </c>
      <c r="G421" t="s">
        <v>6225</v>
      </c>
      <c r="H421" s="4" t="s">
        <v>6226</v>
      </c>
      <c r="I421" s="4" t="s">
        <v>6227</v>
      </c>
    </row>
    <row r="422" spans="1:9">
      <c r="A422">
        <v>115000000</v>
      </c>
      <c r="B422">
        <v>122280000</v>
      </c>
      <c r="C422">
        <v>122250000</v>
      </c>
      <c r="D422">
        <f t="shared" si="6"/>
        <v>122250000</v>
      </c>
      <c r="E422" t="s">
        <v>1144</v>
      </c>
      <c r="F422" t="s">
        <v>6252</v>
      </c>
      <c r="G422" t="s">
        <v>6253</v>
      </c>
      <c r="H422" t="s">
        <v>6254</v>
      </c>
      <c r="I422" s="4" t="s">
        <v>2698</v>
      </c>
    </row>
    <row r="423" spans="1:9">
      <c r="A423">
        <v>12835000</v>
      </c>
      <c r="B423">
        <v>11893000</v>
      </c>
      <c r="C423">
        <v>12159000</v>
      </c>
      <c r="D423">
        <f t="shared" si="6"/>
        <v>12159000</v>
      </c>
      <c r="E423" t="s">
        <v>1147</v>
      </c>
      <c r="F423" t="s">
        <v>6260</v>
      </c>
      <c r="G423" t="s">
        <v>6261</v>
      </c>
      <c r="H423" s="4" t="s">
        <v>6262</v>
      </c>
      <c r="I423" s="4" t="s">
        <v>2536</v>
      </c>
    </row>
    <row r="424" spans="1:9">
      <c r="A424">
        <v>21421000</v>
      </c>
      <c r="B424">
        <v>21739000</v>
      </c>
      <c r="C424">
        <v>21014000</v>
      </c>
      <c r="D424">
        <f t="shared" si="6"/>
        <v>21421000</v>
      </c>
      <c r="E424" t="s">
        <v>1148</v>
      </c>
      <c r="F424" t="s">
        <v>6263</v>
      </c>
      <c r="G424" t="s">
        <v>6264</v>
      </c>
      <c r="H424" s="4" t="s">
        <v>6265</v>
      </c>
      <c r="I424" s="4" t="s">
        <v>2747</v>
      </c>
    </row>
    <row r="425" spans="1:9">
      <c r="A425">
        <v>0</v>
      </c>
      <c r="B425">
        <v>0</v>
      </c>
      <c r="C425">
        <v>0</v>
      </c>
      <c r="D425">
        <f t="shared" si="6"/>
        <v>0</v>
      </c>
      <c r="E425" t="s">
        <v>1149</v>
      </c>
      <c r="F425" t="s">
        <v>6266</v>
      </c>
      <c r="G425" t="s">
        <v>6267</v>
      </c>
      <c r="H425" t="s">
        <v>6268</v>
      </c>
      <c r="I425" s="4" t="s">
        <v>6269</v>
      </c>
    </row>
    <row r="426" spans="1:9">
      <c r="A426">
        <v>2468600</v>
      </c>
      <c r="B426">
        <v>2471800</v>
      </c>
      <c r="C426">
        <v>0</v>
      </c>
      <c r="D426">
        <f t="shared" si="6"/>
        <v>2468600</v>
      </c>
      <c r="E426" t="s">
        <v>1153</v>
      </c>
      <c r="F426" t="s">
        <v>6279</v>
      </c>
      <c r="G426" t="s">
        <v>6280</v>
      </c>
      <c r="H426" s="4" t="s">
        <v>2546</v>
      </c>
      <c r="I426" s="4" t="s">
        <v>2536</v>
      </c>
    </row>
    <row r="427" spans="1:9">
      <c r="A427">
        <v>15048000</v>
      </c>
      <c r="B427">
        <v>0</v>
      </c>
      <c r="C427">
        <v>12442000</v>
      </c>
      <c r="D427">
        <f t="shared" si="6"/>
        <v>12442000</v>
      </c>
      <c r="E427" t="s">
        <v>1157</v>
      </c>
      <c r="F427" t="s">
        <v>6289</v>
      </c>
      <c r="G427" t="s">
        <v>6290</v>
      </c>
      <c r="H427" s="4" t="s">
        <v>2609</v>
      </c>
      <c r="I427" s="4" t="s">
        <v>6291</v>
      </c>
    </row>
    <row r="428" spans="1:9">
      <c r="A428">
        <v>0</v>
      </c>
      <c r="B428">
        <v>0</v>
      </c>
      <c r="C428">
        <v>0</v>
      </c>
      <c r="D428">
        <f t="shared" si="6"/>
        <v>0</v>
      </c>
      <c r="E428" t="s">
        <v>2453</v>
      </c>
      <c r="F428" t="s">
        <v>6313</v>
      </c>
      <c r="G428" t="s">
        <v>6314</v>
      </c>
      <c r="H428" t="s">
        <v>6315</v>
      </c>
      <c r="I428" s="4" t="s">
        <v>6316</v>
      </c>
    </row>
    <row r="429" spans="1:9">
      <c r="A429">
        <v>15592000</v>
      </c>
      <c r="B429">
        <v>15611000</v>
      </c>
      <c r="C429">
        <v>12984000</v>
      </c>
      <c r="D429">
        <f t="shared" si="6"/>
        <v>15592000</v>
      </c>
      <c r="E429" t="s">
        <v>1166</v>
      </c>
      <c r="F429" t="s">
        <v>6321</v>
      </c>
      <c r="G429" t="s">
        <v>6322</v>
      </c>
      <c r="H429" t="s">
        <v>4579</v>
      </c>
      <c r="I429" s="4" t="s">
        <v>2725</v>
      </c>
    </row>
    <row r="430" spans="1:9">
      <c r="A430">
        <v>124020000</v>
      </c>
      <c r="B430">
        <v>114030000</v>
      </c>
      <c r="C430">
        <v>117230000</v>
      </c>
      <c r="D430">
        <f t="shared" si="6"/>
        <v>117230000</v>
      </c>
      <c r="E430" t="s">
        <v>1170</v>
      </c>
      <c r="F430" t="s">
        <v>6333</v>
      </c>
      <c r="G430" t="s">
        <v>6334</v>
      </c>
      <c r="H430" s="4" t="s">
        <v>6265</v>
      </c>
      <c r="I430" s="4" t="s">
        <v>4653</v>
      </c>
    </row>
    <row r="431" spans="1:9">
      <c r="A431">
        <v>8194600</v>
      </c>
      <c r="B431">
        <v>8057700</v>
      </c>
      <c r="C431">
        <v>8105800</v>
      </c>
      <c r="D431">
        <f t="shared" si="6"/>
        <v>8105800</v>
      </c>
      <c r="E431" t="s">
        <v>1172</v>
      </c>
      <c r="F431" t="s">
        <v>6339</v>
      </c>
      <c r="G431" t="s">
        <v>6340</v>
      </c>
      <c r="H431" s="4" t="s">
        <v>6341</v>
      </c>
      <c r="I431" s="4" t="s">
        <v>6342</v>
      </c>
    </row>
    <row r="432" spans="1:9">
      <c r="A432">
        <v>47701000</v>
      </c>
      <c r="B432">
        <v>47709000</v>
      </c>
      <c r="C432">
        <v>44630000</v>
      </c>
      <c r="D432">
        <f t="shared" si="6"/>
        <v>47701000</v>
      </c>
      <c r="E432" t="s">
        <v>1173</v>
      </c>
      <c r="F432" t="s">
        <v>6343</v>
      </c>
      <c r="G432" t="s">
        <v>6344</v>
      </c>
      <c r="H432" t="s">
        <v>3648</v>
      </c>
      <c r="I432" s="4" t="s">
        <v>2747</v>
      </c>
    </row>
    <row r="433" spans="1:9">
      <c r="A433">
        <v>8616600</v>
      </c>
      <c r="B433">
        <v>6149000</v>
      </c>
      <c r="C433">
        <v>8198400</v>
      </c>
      <c r="D433">
        <f t="shared" si="6"/>
        <v>8198400</v>
      </c>
      <c r="E433" t="s">
        <v>1174</v>
      </c>
      <c r="F433" t="s">
        <v>6345</v>
      </c>
      <c r="G433" t="s">
        <v>6346</v>
      </c>
      <c r="H433" s="4" t="s">
        <v>2609</v>
      </c>
      <c r="I433" s="4" t="s">
        <v>2536</v>
      </c>
    </row>
    <row r="434" spans="1:9">
      <c r="A434">
        <v>0</v>
      </c>
      <c r="B434">
        <v>0</v>
      </c>
      <c r="C434">
        <v>0</v>
      </c>
      <c r="D434">
        <f t="shared" si="6"/>
        <v>0</v>
      </c>
      <c r="E434" t="s">
        <v>1175</v>
      </c>
      <c r="F434" t="s">
        <v>6347</v>
      </c>
      <c r="G434" t="s">
        <v>6348</v>
      </c>
      <c r="H434" s="4" t="s">
        <v>6349</v>
      </c>
      <c r="I434" s="4" t="s">
        <v>6350</v>
      </c>
    </row>
    <row r="435" spans="1:9">
      <c r="A435">
        <v>24755000</v>
      </c>
      <c r="B435">
        <v>26326000</v>
      </c>
      <c r="C435">
        <v>25047000</v>
      </c>
      <c r="D435">
        <f t="shared" si="6"/>
        <v>25047000</v>
      </c>
      <c r="E435" t="s">
        <v>1177</v>
      </c>
      <c r="F435" t="s">
        <v>6355</v>
      </c>
      <c r="G435" t="s">
        <v>6356</v>
      </c>
      <c r="H435" s="4" t="s">
        <v>6357</v>
      </c>
      <c r="I435" s="4" t="s">
        <v>6358</v>
      </c>
    </row>
    <row r="436" spans="1:9">
      <c r="A436">
        <v>50497000</v>
      </c>
      <c r="B436">
        <v>54822000</v>
      </c>
      <c r="C436">
        <v>51669000</v>
      </c>
      <c r="D436">
        <f t="shared" si="6"/>
        <v>51669000</v>
      </c>
      <c r="E436" t="s">
        <v>1178</v>
      </c>
      <c r="F436" t="s">
        <v>6359</v>
      </c>
      <c r="G436" t="s">
        <v>6360</v>
      </c>
      <c r="H436" s="4" t="s">
        <v>4672</v>
      </c>
      <c r="I436" s="4" t="s">
        <v>5600</v>
      </c>
    </row>
    <row r="437" spans="1:9">
      <c r="A437">
        <v>10117000</v>
      </c>
      <c r="B437">
        <v>10171000</v>
      </c>
      <c r="C437">
        <v>10090000</v>
      </c>
      <c r="D437">
        <f t="shared" si="6"/>
        <v>10117000</v>
      </c>
      <c r="E437" t="s">
        <v>1182</v>
      </c>
      <c r="F437" s="4" t="s">
        <v>6371</v>
      </c>
      <c r="G437" t="s">
        <v>6372</v>
      </c>
      <c r="H437" s="4" t="s">
        <v>6373</v>
      </c>
      <c r="I437" s="4" t="s">
        <v>6374</v>
      </c>
    </row>
    <row r="438" spans="1:9">
      <c r="A438">
        <v>16862000</v>
      </c>
      <c r="B438">
        <v>12983000</v>
      </c>
      <c r="C438">
        <v>16148000</v>
      </c>
      <c r="D438">
        <f t="shared" si="6"/>
        <v>16148000</v>
      </c>
      <c r="E438" t="s">
        <v>1183</v>
      </c>
      <c r="F438" t="s">
        <v>6375</v>
      </c>
      <c r="G438" t="s">
        <v>6376</v>
      </c>
      <c r="H438" t="s">
        <v>6377</v>
      </c>
      <c r="I438" s="4" t="s">
        <v>6378</v>
      </c>
    </row>
    <row r="439" spans="1:9">
      <c r="A439">
        <v>0</v>
      </c>
      <c r="B439">
        <v>0</v>
      </c>
      <c r="C439">
        <v>0</v>
      </c>
      <c r="D439">
        <f t="shared" si="6"/>
        <v>0</v>
      </c>
      <c r="E439" t="s">
        <v>1184</v>
      </c>
      <c r="F439" t="s">
        <v>6379</v>
      </c>
      <c r="G439" t="s">
        <v>6380</v>
      </c>
      <c r="H439" t="s">
        <v>6381</v>
      </c>
      <c r="I439" s="4" t="s">
        <v>6382</v>
      </c>
    </row>
    <row r="440" spans="1:9">
      <c r="A440">
        <v>0</v>
      </c>
      <c r="B440">
        <v>0</v>
      </c>
      <c r="C440">
        <v>0</v>
      </c>
      <c r="D440">
        <f t="shared" si="6"/>
        <v>0</v>
      </c>
      <c r="E440" t="s">
        <v>1185</v>
      </c>
      <c r="F440" t="s">
        <v>6383</v>
      </c>
      <c r="G440" t="s">
        <v>6384</v>
      </c>
      <c r="H440" s="4" t="s">
        <v>6385</v>
      </c>
      <c r="I440" s="4" t="s">
        <v>6386</v>
      </c>
    </row>
    <row r="441" spans="1:9">
      <c r="A441">
        <v>5139000</v>
      </c>
      <c r="B441">
        <v>4844300</v>
      </c>
      <c r="C441">
        <v>4889500</v>
      </c>
      <c r="D441">
        <f t="shared" si="6"/>
        <v>4889500</v>
      </c>
      <c r="E441" t="s">
        <v>1186</v>
      </c>
      <c r="F441" t="s">
        <v>6387</v>
      </c>
      <c r="G441" t="s">
        <v>6388</v>
      </c>
      <c r="H441" s="4" t="s">
        <v>6389</v>
      </c>
      <c r="I441" s="4" t="s">
        <v>6390</v>
      </c>
    </row>
    <row r="442" spans="1:9">
      <c r="A442">
        <v>520210000</v>
      </c>
      <c r="B442">
        <v>546600000</v>
      </c>
      <c r="C442">
        <v>542550000</v>
      </c>
      <c r="D442">
        <f t="shared" si="6"/>
        <v>542550000</v>
      </c>
      <c r="E442" t="s">
        <v>1190</v>
      </c>
      <c r="F442" t="s">
        <v>6400</v>
      </c>
      <c r="G442" t="s">
        <v>6401</v>
      </c>
      <c r="H442" t="s">
        <v>6402</v>
      </c>
      <c r="I442" s="4" t="s">
        <v>2664</v>
      </c>
    </row>
    <row r="443" spans="1:9">
      <c r="A443">
        <v>7665000</v>
      </c>
      <c r="B443">
        <v>7495200</v>
      </c>
      <c r="C443">
        <v>5333500</v>
      </c>
      <c r="D443">
        <f t="shared" si="6"/>
        <v>7495200</v>
      </c>
      <c r="E443" t="s">
        <v>1193</v>
      </c>
      <c r="F443" t="s">
        <v>6409</v>
      </c>
      <c r="G443" t="s">
        <v>6410</v>
      </c>
      <c r="H443" s="4" t="s">
        <v>6411</v>
      </c>
      <c r="I443" s="4" t="s">
        <v>6412</v>
      </c>
    </row>
    <row r="444" spans="1:9">
      <c r="A444">
        <v>0</v>
      </c>
      <c r="B444">
        <v>0</v>
      </c>
      <c r="C444">
        <v>0</v>
      </c>
      <c r="D444">
        <f t="shared" si="6"/>
        <v>0</v>
      </c>
      <c r="E444" t="s">
        <v>1198</v>
      </c>
      <c r="F444" t="s">
        <v>6426</v>
      </c>
      <c r="G444" t="s">
        <v>6427</v>
      </c>
      <c r="H444" t="s">
        <v>2778</v>
      </c>
      <c r="I444" s="4" t="s">
        <v>6428</v>
      </c>
    </row>
    <row r="445" spans="1:9">
      <c r="A445">
        <v>15302000</v>
      </c>
      <c r="B445">
        <v>15290000</v>
      </c>
      <c r="C445">
        <v>15731000</v>
      </c>
      <c r="D445">
        <f t="shared" si="6"/>
        <v>15302000</v>
      </c>
      <c r="E445" t="s">
        <v>1205</v>
      </c>
      <c r="F445" t="s">
        <v>6450</v>
      </c>
      <c r="G445" t="s">
        <v>6451</v>
      </c>
      <c r="H445" s="4" t="s">
        <v>6452</v>
      </c>
      <c r="I445" s="4" t="s">
        <v>6453</v>
      </c>
    </row>
    <row r="446" spans="1:9">
      <c r="A446">
        <v>10092000</v>
      </c>
      <c r="B446">
        <v>9924600</v>
      </c>
      <c r="C446">
        <v>9760400</v>
      </c>
      <c r="D446">
        <f t="shared" si="6"/>
        <v>9924600</v>
      </c>
      <c r="E446" t="s">
        <v>1207</v>
      </c>
      <c r="F446" t="s">
        <v>6458</v>
      </c>
      <c r="G446" t="s">
        <v>6459</v>
      </c>
      <c r="H446" s="4" t="s">
        <v>6460</v>
      </c>
      <c r="I446" s="4" t="s">
        <v>6461</v>
      </c>
    </row>
    <row r="447" spans="1:9">
      <c r="A447">
        <v>13504000</v>
      </c>
      <c r="B447">
        <v>12671000</v>
      </c>
      <c r="C447">
        <v>11872000</v>
      </c>
      <c r="D447">
        <f t="shared" si="6"/>
        <v>12671000</v>
      </c>
      <c r="E447" t="s">
        <v>1208</v>
      </c>
      <c r="F447" t="s">
        <v>6462</v>
      </c>
      <c r="G447" t="s">
        <v>6463</v>
      </c>
      <c r="H447" s="4" t="s">
        <v>6464</v>
      </c>
      <c r="I447" s="4" t="s">
        <v>6465</v>
      </c>
    </row>
    <row r="448" spans="1:9">
      <c r="A448">
        <v>0</v>
      </c>
      <c r="B448">
        <v>0</v>
      </c>
      <c r="C448">
        <v>0</v>
      </c>
      <c r="D448">
        <f t="shared" si="6"/>
        <v>0</v>
      </c>
      <c r="E448" t="s">
        <v>1211</v>
      </c>
      <c r="F448" t="s">
        <v>6471</v>
      </c>
      <c r="G448" t="s">
        <v>6472</v>
      </c>
      <c r="H448" s="4" t="s">
        <v>6473</v>
      </c>
      <c r="I448" s="4" t="s">
        <v>3992</v>
      </c>
    </row>
    <row r="449" spans="1:9">
      <c r="A449">
        <v>70962000</v>
      </c>
      <c r="B449">
        <v>68897000</v>
      </c>
      <c r="C449">
        <v>67920000</v>
      </c>
      <c r="D449">
        <f t="shared" si="6"/>
        <v>68897000</v>
      </c>
      <c r="E449" t="s">
        <v>1217</v>
      </c>
      <c r="F449" t="s">
        <v>6489</v>
      </c>
      <c r="G449" t="s">
        <v>6490</v>
      </c>
      <c r="H449" s="4" t="s">
        <v>6265</v>
      </c>
      <c r="I449" s="4" t="s">
        <v>4653</v>
      </c>
    </row>
    <row r="450" spans="1:9">
      <c r="A450">
        <v>21542000</v>
      </c>
      <c r="B450">
        <v>15019000</v>
      </c>
      <c r="C450">
        <v>14266000</v>
      </c>
      <c r="D450">
        <f t="shared" ref="D450:D513" si="7">MEDIAN(A450:C450)</f>
        <v>15019000</v>
      </c>
      <c r="E450" t="s">
        <v>1218</v>
      </c>
      <c r="F450" t="s">
        <v>6491</v>
      </c>
      <c r="G450" t="s">
        <v>6492</v>
      </c>
      <c r="H450" t="s">
        <v>2531</v>
      </c>
      <c r="I450" s="4" t="s">
        <v>6493</v>
      </c>
    </row>
    <row r="451" spans="1:9">
      <c r="A451">
        <v>0</v>
      </c>
      <c r="B451">
        <v>0</v>
      </c>
      <c r="C451">
        <v>0</v>
      </c>
      <c r="D451">
        <f t="shared" si="7"/>
        <v>0</v>
      </c>
      <c r="E451" t="s">
        <v>1220</v>
      </c>
      <c r="F451" t="s">
        <v>6496</v>
      </c>
      <c r="G451" t="s">
        <v>6497</v>
      </c>
      <c r="H451" t="s">
        <v>2778</v>
      </c>
      <c r="I451" s="4" t="s">
        <v>2747</v>
      </c>
    </row>
    <row r="452" spans="1:9">
      <c r="A452">
        <v>0</v>
      </c>
      <c r="B452">
        <v>0</v>
      </c>
      <c r="C452">
        <v>0</v>
      </c>
      <c r="D452">
        <f t="shared" si="7"/>
        <v>0</v>
      </c>
      <c r="E452" t="s">
        <v>1221</v>
      </c>
      <c r="F452" t="s">
        <v>6498</v>
      </c>
      <c r="G452" t="s">
        <v>6499</v>
      </c>
      <c r="H452" s="4" t="s">
        <v>6500</v>
      </c>
      <c r="I452" s="4" t="s">
        <v>6501</v>
      </c>
    </row>
    <row r="453" spans="1:9">
      <c r="A453">
        <v>0</v>
      </c>
      <c r="B453">
        <v>0</v>
      </c>
      <c r="C453">
        <v>0</v>
      </c>
      <c r="D453">
        <f t="shared" si="7"/>
        <v>0</v>
      </c>
      <c r="E453" t="s">
        <v>1222</v>
      </c>
      <c r="F453" t="s">
        <v>6502</v>
      </c>
      <c r="G453" t="s">
        <v>6503</v>
      </c>
      <c r="H453" s="4" t="s">
        <v>6504</v>
      </c>
      <c r="I453" s="4" t="s">
        <v>6505</v>
      </c>
    </row>
    <row r="454" spans="1:9">
      <c r="A454">
        <v>9290900</v>
      </c>
      <c r="B454">
        <v>0</v>
      </c>
      <c r="C454">
        <v>8840000</v>
      </c>
      <c r="D454">
        <f t="shared" si="7"/>
        <v>8840000</v>
      </c>
      <c r="E454" t="s">
        <v>1224</v>
      </c>
      <c r="F454" t="s">
        <v>6510</v>
      </c>
      <c r="G454" t="s">
        <v>6511</v>
      </c>
      <c r="H454" s="4" t="s">
        <v>6512</v>
      </c>
      <c r="I454" s="4" t="s">
        <v>2536</v>
      </c>
    </row>
    <row r="455" spans="1:9">
      <c r="A455">
        <v>456390000</v>
      </c>
      <c r="B455">
        <v>454110000</v>
      </c>
      <c r="C455">
        <v>453160000</v>
      </c>
      <c r="D455">
        <f t="shared" si="7"/>
        <v>454110000</v>
      </c>
      <c r="E455" t="s">
        <v>1225</v>
      </c>
      <c r="F455" t="s">
        <v>6513</v>
      </c>
      <c r="G455" t="s">
        <v>6514</v>
      </c>
      <c r="H455" s="4" t="s">
        <v>6515</v>
      </c>
      <c r="I455" s="4" t="s">
        <v>6516</v>
      </c>
    </row>
    <row r="456" spans="1:9">
      <c r="A456">
        <v>29709000</v>
      </c>
      <c r="B456">
        <v>29250000</v>
      </c>
      <c r="C456">
        <v>28267000</v>
      </c>
      <c r="D456">
        <f t="shared" si="7"/>
        <v>29250000</v>
      </c>
      <c r="E456" t="s">
        <v>1228</v>
      </c>
      <c r="F456" t="s">
        <v>6521</v>
      </c>
      <c r="G456" t="s">
        <v>6522</v>
      </c>
      <c r="H456" t="s">
        <v>4357</v>
      </c>
      <c r="I456" s="4" t="s">
        <v>6523</v>
      </c>
    </row>
    <row r="457" spans="1:9">
      <c r="A457">
        <v>49334000</v>
      </c>
      <c r="B457">
        <v>46970000</v>
      </c>
      <c r="C457">
        <v>46682000</v>
      </c>
      <c r="D457">
        <f t="shared" si="7"/>
        <v>46970000</v>
      </c>
      <c r="E457" t="s">
        <v>2454</v>
      </c>
      <c r="F457" t="s">
        <v>6524</v>
      </c>
      <c r="G457" t="s">
        <v>6525</v>
      </c>
      <c r="H457" s="4" t="s">
        <v>6526</v>
      </c>
      <c r="I457" s="4" t="s">
        <v>2536</v>
      </c>
    </row>
    <row r="458" spans="1:9">
      <c r="A458">
        <v>8664100</v>
      </c>
      <c r="B458">
        <v>5217000</v>
      </c>
      <c r="C458">
        <v>8243600</v>
      </c>
      <c r="D458">
        <f t="shared" si="7"/>
        <v>8243600</v>
      </c>
      <c r="E458" t="s">
        <v>1229</v>
      </c>
      <c r="F458" t="s">
        <v>6527</v>
      </c>
      <c r="G458" t="s">
        <v>6528</v>
      </c>
      <c r="H458" s="4" t="s">
        <v>2535</v>
      </c>
      <c r="I458" s="4" t="s">
        <v>6529</v>
      </c>
    </row>
    <row r="459" spans="1:9">
      <c r="A459">
        <v>0</v>
      </c>
      <c r="B459">
        <v>32743000</v>
      </c>
      <c r="C459">
        <v>32733000</v>
      </c>
      <c r="D459">
        <f t="shared" si="7"/>
        <v>32733000</v>
      </c>
      <c r="E459" t="s">
        <v>1242</v>
      </c>
      <c r="F459" t="s">
        <v>6565</v>
      </c>
      <c r="G459" t="s">
        <v>6566</v>
      </c>
      <c r="H459" t="s">
        <v>3636</v>
      </c>
      <c r="I459" s="4" t="s">
        <v>2698</v>
      </c>
    </row>
    <row r="460" spans="1:9">
      <c r="A460">
        <v>18441000</v>
      </c>
      <c r="B460">
        <v>27879000</v>
      </c>
      <c r="C460">
        <v>26860000</v>
      </c>
      <c r="D460">
        <f t="shared" si="7"/>
        <v>26860000</v>
      </c>
      <c r="E460" t="s">
        <v>1245</v>
      </c>
      <c r="F460" t="s">
        <v>6575</v>
      </c>
      <c r="G460" t="s">
        <v>6576</v>
      </c>
      <c r="H460" s="4" t="s">
        <v>2805</v>
      </c>
      <c r="I460" s="4" t="s">
        <v>2799</v>
      </c>
    </row>
    <row r="461" spans="1:9">
      <c r="A461">
        <v>306000000</v>
      </c>
      <c r="B461">
        <v>355600000</v>
      </c>
      <c r="C461">
        <v>377510000</v>
      </c>
      <c r="D461">
        <f t="shared" si="7"/>
        <v>355600000</v>
      </c>
      <c r="E461" t="s">
        <v>2455</v>
      </c>
      <c r="F461" t="s">
        <v>6577</v>
      </c>
      <c r="G461" t="s">
        <v>6578</v>
      </c>
      <c r="H461" t="s">
        <v>4357</v>
      </c>
      <c r="I461" s="4" t="s">
        <v>2799</v>
      </c>
    </row>
    <row r="462" spans="1:9">
      <c r="A462">
        <v>0</v>
      </c>
      <c r="B462">
        <v>0</v>
      </c>
      <c r="C462">
        <v>0</v>
      </c>
      <c r="D462">
        <f t="shared" si="7"/>
        <v>0</v>
      </c>
      <c r="E462" t="s">
        <v>1249</v>
      </c>
      <c r="F462" t="s">
        <v>6587</v>
      </c>
      <c r="G462" t="s">
        <v>6588</v>
      </c>
      <c r="H462" s="4" t="s">
        <v>2609</v>
      </c>
      <c r="I462" s="4" t="s">
        <v>2536</v>
      </c>
    </row>
    <row r="463" spans="1:9">
      <c r="A463">
        <v>2145400</v>
      </c>
      <c r="B463">
        <v>0</v>
      </c>
      <c r="C463">
        <v>2041300</v>
      </c>
      <c r="D463">
        <f t="shared" si="7"/>
        <v>2041300</v>
      </c>
      <c r="E463" t="s">
        <v>1250</v>
      </c>
      <c r="F463" t="s">
        <v>6589</v>
      </c>
      <c r="G463" t="s">
        <v>6590</v>
      </c>
      <c r="H463" t="s">
        <v>6591</v>
      </c>
      <c r="I463" s="4" t="s">
        <v>6592</v>
      </c>
    </row>
    <row r="464" spans="1:9">
      <c r="A464">
        <v>3760900</v>
      </c>
      <c r="B464">
        <v>4558300</v>
      </c>
      <c r="C464">
        <v>4219900</v>
      </c>
      <c r="D464">
        <f t="shared" si="7"/>
        <v>4219900</v>
      </c>
      <c r="E464" t="s">
        <v>1258</v>
      </c>
      <c r="F464" t="s">
        <v>6613</v>
      </c>
      <c r="G464" t="s">
        <v>6614</v>
      </c>
      <c r="H464" t="s">
        <v>6615</v>
      </c>
      <c r="I464" s="4" t="s">
        <v>2710</v>
      </c>
    </row>
    <row r="465" spans="1:9">
      <c r="A465">
        <v>20779000</v>
      </c>
      <c r="B465">
        <v>23957000</v>
      </c>
      <c r="C465">
        <v>23950000</v>
      </c>
      <c r="D465">
        <f t="shared" si="7"/>
        <v>23950000</v>
      </c>
      <c r="E465" t="s">
        <v>1261</v>
      </c>
      <c r="F465" t="s">
        <v>6622</v>
      </c>
      <c r="G465" t="s">
        <v>6623</v>
      </c>
      <c r="H465" s="4" t="s">
        <v>5611</v>
      </c>
      <c r="I465" s="4" t="s">
        <v>2747</v>
      </c>
    </row>
    <row r="466" spans="1:9">
      <c r="A466">
        <v>166190000</v>
      </c>
      <c r="B466">
        <v>168060000</v>
      </c>
      <c r="C466">
        <v>178230000</v>
      </c>
      <c r="D466">
        <f t="shared" si="7"/>
        <v>168060000</v>
      </c>
      <c r="E466" t="s">
        <v>1263</v>
      </c>
      <c r="F466" t="s">
        <v>6627</v>
      </c>
      <c r="G466" t="s">
        <v>6628</v>
      </c>
      <c r="H466" s="4" t="s">
        <v>3147</v>
      </c>
      <c r="I466" s="4" t="s">
        <v>6629</v>
      </c>
    </row>
    <row r="467" spans="1:9">
      <c r="A467">
        <v>0</v>
      </c>
      <c r="B467">
        <v>0</v>
      </c>
      <c r="C467">
        <v>0</v>
      </c>
      <c r="D467">
        <f t="shared" si="7"/>
        <v>0</v>
      </c>
      <c r="E467" t="s">
        <v>1266</v>
      </c>
      <c r="F467" t="s">
        <v>6635</v>
      </c>
      <c r="G467" t="s">
        <v>6636</v>
      </c>
      <c r="H467" t="s">
        <v>2765</v>
      </c>
      <c r="I467" s="4" t="s">
        <v>2743</v>
      </c>
    </row>
    <row r="468" spans="1:9">
      <c r="A468">
        <v>28646000</v>
      </c>
      <c r="B468">
        <v>28201000</v>
      </c>
      <c r="C468">
        <v>27720000</v>
      </c>
      <c r="D468">
        <f t="shared" si="7"/>
        <v>28201000</v>
      </c>
      <c r="E468" t="s">
        <v>1268</v>
      </c>
      <c r="F468" t="s">
        <v>6641</v>
      </c>
      <c r="G468" t="s">
        <v>6642</v>
      </c>
      <c r="H468" t="s">
        <v>6643</v>
      </c>
      <c r="I468" s="4" t="s">
        <v>6644</v>
      </c>
    </row>
    <row r="469" spans="1:9">
      <c r="A469">
        <v>20577000</v>
      </c>
      <c r="B469">
        <v>19303000</v>
      </c>
      <c r="C469">
        <v>20592000</v>
      </c>
      <c r="D469">
        <f t="shared" si="7"/>
        <v>20577000</v>
      </c>
      <c r="E469" t="s">
        <v>1271</v>
      </c>
      <c r="F469" t="s">
        <v>6652</v>
      </c>
      <c r="G469" t="s">
        <v>6653</v>
      </c>
      <c r="H469" t="s">
        <v>6654</v>
      </c>
      <c r="I469" s="4" t="s">
        <v>3559</v>
      </c>
    </row>
    <row r="470" spans="1:9">
      <c r="A470">
        <v>11798000</v>
      </c>
      <c r="B470">
        <v>10716000</v>
      </c>
      <c r="C470">
        <v>11502000</v>
      </c>
      <c r="D470">
        <f t="shared" si="7"/>
        <v>11502000</v>
      </c>
      <c r="E470" t="s">
        <v>1272</v>
      </c>
      <c r="F470" t="s">
        <v>6659</v>
      </c>
      <c r="G470" t="s">
        <v>6660</v>
      </c>
      <c r="H470" s="4" t="s">
        <v>6661</v>
      </c>
      <c r="I470" s="4" t="s">
        <v>6662</v>
      </c>
    </row>
    <row r="471" spans="1:9">
      <c r="A471">
        <v>0</v>
      </c>
      <c r="B471">
        <v>0</v>
      </c>
      <c r="C471">
        <v>0</v>
      </c>
      <c r="D471">
        <f t="shared" si="7"/>
        <v>0</v>
      </c>
      <c r="E471" t="s">
        <v>1274</v>
      </c>
      <c r="F471" t="s">
        <v>6669</v>
      </c>
      <c r="G471" t="s">
        <v>6670</v>
      </c>
      <c r="H471" s="4" t="s">
        <v>6671</v>
      </c>
      <c r="I471" s="4" t="s">
        <v>2743</v>
      </c>
    </row>
    <row r="472" spans="1:9">
      <c r="A472">
        <v>138310000</v>
      </c>
      <c r="B472">
        <v>142090000</v>
      </c>
      <c r="C472">
        <v>137740000</v>
      </c>
      <c r="D472">
        <f t="shared" si="7"/>
        <v>138310000</v>
      </c>
      <c r="E472" t="s">
        <v>1277</v>
      </c>
      <c r="F472" t="s">
        <v>6678</v>
      </c>
      <c r="G472" t="s">
        <v>6679</v>
      </c>
      <c r="H472" t="s">
        <v>3648</v>
      </c>
      <c r="I472" s="4" t="s">
        <v>2747</v>
      </c>
    </row>
    <row r="473" spans="1:9">
      <c r="A473">
        <v>31396000</v>
      </c>
      <c r="B473">
        <v>31273000</v>
      </c>
      <c r="C473">
        <v>30029000</v>
      </c>
      <c r="D473">
        <f t="shared" si="7"/>
        <v>31273000</v>
      </c>
      <c r="E473" t="s">
        <v>1278</v>
      </c>
      <c r="F473" t="s">
        <v>6680</v>
      </c>
      <c r="G473" t="s">
        <v>6681</v>
      </c>
      <c r="H473" t="s">
        <v>6682</v>
      </c>
      <c r="I473" s="4" t="s">
        <v>6683</v>
      </c>
    </row>
    <row r="474" spans="1:9">
      <c r="A474">
        <v>15381000</v>
      </c>
      <c r="B474">
        <v>13237000</v>
      </c>
      <c r="C474">
        <v>14703000</v>
      </c>
      <c r="D474">
        <f t="shared" si="7"/>
        <v>14703000</v>
      </c>
      <c r="E474" t="s">
        <v>1279</v>
      </c>
      <c r="F474" t="s">
        <v>6684</v>
      </c>
      <c r="G474" t="s">
        <v>6685</v>
      </c>
      <c r="H474" s="4" t="s">
        <v>6686</v>
      </c>
      <c r="I474" s="4" t="s">
        <v>6687</v>
      </c>
    </row>
    <row r="475" spans="1:9">
      <c r="A475">
        <v>0</v>
      </c>
      <c r="B475">
        <v>0</v>
      </c>
      <c r="C475">
        <v>0</v>
      </c>
      <c r="D475">
        <f t="shared" si="7"/>
        <v>0</v>
      </c>
      <c r="E475" t="s">
        <v>1281</v>
      </c>
      <c r="F475" t="s">
        <v>6690</v>
      </c>
      <c r="G475" t="s">
        <v>6691</v>
      </c>
      <c r="H475" s="4" t="s">
        <v>2535</v>
      </c>
      <c r="I475" s="4" t="s">
        <v>6692</v>
      </c>
    </row>
    <row r="476" spans="1:9">
      <c r="A476">
        <v>3383700</v>
      </c>
      <c r="B476">
        <v>5348500</v>
      </c>
      <c r="C476">
        <v>5077600</v>
      </c>
      <c r="D476">
        <f t="shared" si="7"/>
        <v>5077600</v>
      </c>
      <c r="E476" t="s">
        <v>1282</v>
      </c>
      <c r="F476" t="s">
        <v>6693</v>
      </c>
      <c r="G476" t="s">
        <v>6694</v>
      </c>
      <c r="H476" s="4" t="s">
        <v>2535</v>
      </c>
      <c r="I476" s="4" t="s">
        <v>6695</v>
      </c>
    </row>
    <row r="477" spans="1:9">
      <c r="A477">
        <v>29029000</v>
      </c>
      <c r="B477">
        <v>29750000</v>
      </c>
      <c r="C477">
        <v>29332000</v>
      </c>
      <c r="D477">
        <f t="shared" si="7"/>
        <v>29332000</v>
      </c>
      <c r="E477" t="s">
        <v>1283</v>
      </c>
      <c r="F477" t="s">
        <v>6696</v>
      </c>
      <c r="G477" t="s">
        <v>6697</v>
      </c>
      <c r="H477" s="4" t="s">
        <v>3150</v>
      </c>
      <c r="I477" s="4" t="s">
        <v>6698</v>
      </c>
    </row>
    <row r="478" spans="1:9">
      <c r="A478">
        <v>7236100</v>
      </c>
      <c r="B478">
        <v>7535600</v>
      </c>
      <c r="C478">
        <v>7469900</v>
      </c>
      <c r="D478">
        <f t="shared" si="7"/>
        <v>7469900</v>
      </c>
      <c r="E478" t="s">
        <v>1292</v>
      </c>
      <c r="F478" t="s">
        <v>6724</v>
      </c>
      <c r="G478" t="s">
        <v>6725</v>
      </c>
      <c r="H478" t="s">
        <v>6726</v>
      </c>
      <c r="I478" s="4" t="s">
        <v>6727</v>
      </c>
    </row>
    <row r="479" spans="1:9">
      <c r="A479">
        <v>130890000</v>
      </c>
      <c r="B479">
        <v>112680000</v>
      </c>
      <c r="C479">
        <v>124600000</v>
      </c>
      <c r="D479">
        <f t="shared" si="7"/>
        <v>124600000</v>
      </c>
      <c r="E479" t="s">
        <v>2458</v>
      </c>
      <c r="F479" t="s">
        <v>6739</v>
      </c>
      <c r="G479" t="s">
        <v>6740</v>
      </c>
      <c r="H479" t="s">
        <v>2697</v>
      </c>
      <c r="I479" s="4" t="s">
        <v>2698</v>
      </c>
    </row>
    <row r="480" spans="1:9">
      <c r="A480">
        <v>58390000</v>
      </c>
      <c r="B480">
        <v>57570000</v>
      </c>
      <c r="C480">
        <v>56673000</v>
      </c>
      <c r="D480">
        <f t="shared" si="7"/>
        <v>57570000</v>
      </c>
      <c r="E480" t="s">
        <v>1299</v>
      </c>
      <c r="F480" t="s">
        <v>6748</v>
      </c>
      <c r="G480" t="s">
        <v>6749</v>
      </c>
      <c r="H480" s="4" t="s">
        <v>2717</v>
      </c>
      <c r="I480" s="4" t="s">
        <v>2536</v>
      </c>
    </row>
    <row r="481" spans="1:9">
      <c r="A481">
        <v>18398000</v>
      </c>
      <c r="B481">
        <v>19278000</v>
      </c>
      <c r="C481">
        <v>18947000</v>
      </c>
      <c r="D481">
        <f t="shared" si="7"/>
        <v>18947000</v>
      </c>
      <c r="E481" t="s">
        <v>1301</v>
      </c>
      <c r="F481" t="s">
        <v>6752</v>
      </c>
      <c r="G481" t="s">
        <v>6753</v>
      </c>
      <c r="H481" s="4" t="s">
        <v>6754</v>
      </c>
      <c r="I481" s="4" t="s">
        <v>2747</v>
      </c>
    </row>
    <row r="482" spans="1:9">
      <c r="A482">
        <v>842050000</v>
      </c>
      <c r="B482">
        <v>843100000</v>
      </c>
      <c r="C482">
        <v>863140000</v>
      </c>
      <c r="D482">
        <f t="shared" si="7"/>
        <v>843100000</v>
      </c>
      <c r="E482" t="s">
        <v>1305</v>
      </c>
      <c r="F482" t="s">
        <v>6766</v>
      </c>
      <c r="G482" t="s">
        <v>6767</v>
      </c>
      <c r="H482" s="4" t="s">
        <v>6768</v>
      </c>
      <c r="I482" s="4" t="s">
        <v>2799</v>
      </c>
    </row>
    <row r="483" spans="1:9">
      <c r="A483">
        <v>0</v>
      </c>
      <c r="B483">
        <v>0</v>
      </c>
      <c r="C483">
        <v>0</v>
      </c>
      <c r="D483">
        <f t="shared" si="7"/>
        <v>0</v>
      </c>
      <c r="E483" t="s">
        <v>1306</v>
      </c>
      <c r="F483" t="s">
        <v>6769</v>
      </c>
      <c r="G483" t="s">
        <v>6770</v>
      </c>
      <c r="H483" t="s">
        <v>6771</v>
      </c>
      <c r="I483" s="4" t="s">
        <v>6772</v>
      </c>
    </row>
    <row r="484" spans="1:9">
      <c r="A484">
        <v>0</v>
      </c>
      <c r="B484">
        <v>0</v>
      </c>
      <c r="C484">
        <v>0</v>
      </c>
      <c r="D484">
        <f t="shared" si="7"/>
        <v>0</v>
      </c>
      <c r="E484" t="s">
        <v>1307</v>
      </c>
      <c r="F484" t="s">
        <v>6773</v>
      </c>
      <c r="G484" t="s">
        <v>6774</v>
      </c>
      <c r="H484" s="4" t="s">
        <v>2609</v>
      </c>
      <c r="I484" s="4" t="s">
        <v>2536</v>
      </c>
    </row>
    <row r="485" spans="1:9">
      <c r="A485">
        <v>30203000</v>
      </c>
      <c r="B485">
        <v>30223000</v>
      </c>
      <c r="C485">
        <v>29727000</v>
      </c>
      <c r="D485">
        <f t="shared" si="7"/>
        <v>30203000</v>
      </c>
      <c r="E485" t="s">
        <v>1308</v>
      </c>
      <c r="F485" t="s">
        <v>6775</v>
      </c>
      <c r="G485" t="s">
        <v>6776</v>
      </c>
      <c r="H485" s="4" t="s">
        <v>6777</v>
      </c>
      <c r="I485" s="4" t="s">
        <v>4853</v>
      </c>
    </row>
    <row r="486" spans="1:9">
      <c r="A486">
        <v>48757000</v>
      </c>
      <c r="B486">
        <v>43126000</v>
      </c>
      <c r="C486">
        <v>46390000</v>
      </c>
      <c r="D486">
        <f t="shared" si="7"/>
        <v>46390000</v>
      </c>
      <c r="E486" t="s">
        <v>1309</v>
      </c>
      <c r="F486" t="s">
        <v>6778</v>
      </c>
      <c r="G486" t="s">
        <v>6779</v>
      </c>
      <c r="H486" s="4" t="s">
        <v>2609</v>
      </c>
      <c r="I486" s="4" t="s">
        <v>2536</v>
      </c>
    </row>
    <row r="487" spans="1:9">
      <c r="A487">
        <v>0</v>
      </c>
      <c r="B487">
        <v>0</v>
      </c>
      <c r="C487">
        <v>0</v>
      </c>
      <c r="D487">
        <f t="shared" si="7"/>
        <v>0</v>
      </c>
      <c r="E487" t="s">
        <v>1310</v>
      </c>
      <c r="F487" t="s">
        <v>6780</v>
      </c>
      <c r="G487" t="s">
        <v>6781</v>
      </c>
      <c r="H487" s="4" t="s">
        <v>6782</v>
      </c>
      <c r="I487" s="4" t="s">
        <v>6783</v>
      </c>
    </row>
    <row r="488" spans="1:9">
      <c r="A488">
        <v>18459000</v>
      </c>
      <c r="B488">
        <v>18053000</v>
      </c>
      <c r="C488">
        <v>17277000</v>
      </c>
      <c r="D488">
        <f t="shared" si="7"/>
        <v>18053000</v>
      </c>
      <c r="E488" t="s">
        <v>1311</v>
      </c>
      <c r="F488" t="s">
        <v>6784</v>
      </c>
      <c r="G488" t="s">
        <v>6785</v>
      </c>
      <c r="H488" s="4" t="s">
        <v>6786</v>
      </c>
      <c r="I488" s="4" t="s">
        <v>2536</v>
      </c>
    </row>
    <row r="489" spans="1:9">
      <c r="A489">
        <v>0</v>
      </c>
      <c r="B489">
        <v>0</v>
      </c>
      <c r="C489">
        <v>0</v>
      </c>
      <c r="D489">
        <f t="shared" si="7"/>
        <v>0</v>
      </c>
      <c r="E489" t="s">
        <v>1320</v>
      </c>
      <c r="F489" t="s">
        <v>6811</v>
      </c>
      <c r="G489" t="s">
        <v>6812</v>
      </c>
      <c r="H489" t="s">
        <v>2697</v>
      </c>
      <c r="I489" s="4" t="s">
        <v>2698</v>
      </c>
    </row>
    <row r="490" spans="1:9">
      <c r="A490">
        <v>16475000</v>
      </c>
      <c r="B490">
        <v>14368000</v>
      </c>
      <c r="C490">
        <v>14482000</v>
      </c>
      <c r="D490">
        <f t="shared" si="7"/>
        <v>14482000</v>
      </c>
      <c r="E490" t="s">
        <v>1323</v>
      </c>
      <c r="F490" t="s">
        <v>6820</v>
      </c>
      <c r="G490" t="s">
        <v>6821</v>
      </c>
      <c r="H490" s="4" t="s">
        <v>6822</v>
      </c>
      <c r="I490" s="4" t="s">
        <v>6823</v>
      </c>
    </row>
    <row r="491" spans="1:9">
      <c r="A491">
        <v>13116000</v>
      </c>
      <c r="B491">
        <v>16788000</v>
      </c>
      <c r="C491">
        <v>15817000</v>
      </c>
      <c r="D491">
        <f t="shared" si="7"/>
        <v>15817000</v>
      </c>
      <c r="E491" t="s">
        <v>1326</v>
      </c>
      <c r="F491" t="s">
        <v>6829</v>
      </c>
      <c r="G491" t="s">
        <v>6830</v>
      </c>
      <c r="H491" t="s">
        <v>3468</v>
      </c>
      <c r="I491" s="4" t="s">
        <v>6831</v>
      </c>
    </row>
    <row r="492" spans="1:9">
      <c r="A492">
        <v>0</v>
      </c>
      <c r="B492">
        <v>0</v>
      </c>
      <c r="C492">
        <v>0</v>
      </c>
      <c r="D492">
        <f t="shared" si="7"/>
        <v>0</v>
      </c>
      <c r="E492" t="s">
        <v>1329</v>
      </c>
      <c r="F492" t="s">
        <v>6838</v>
      </c>
      <c r="G492" t="s">
        <v>6839</v>
      </c>
      <c r="H492" s="4" t="s">
        <v>2535</v>
      </c>
      <c r="I492" s="4" t="s">
        <v>6783</v>
      </c>
    </row>
    <row r="493" spans="1:9">
      <c r="A493">
        <v>10656000</v>
      </c>
      <c r="B493">
        <v>12691000</v>
      </c>
      <c r="C493">
        <v>8675900</v>
      </c>
      <c r="D493">
        <f t="shared" si="7"/>
        <v>10656000</v>
      </c>
      <c r="E493" t="s">
        <v>1330</v>
      </c>
      <c r="F493" t="s">
        <v>6840</v>
      </c>
      <c r="G493" t="s">
        <v>6841</v>
      </c>
      <c r="H493" s="4" t="s">
        <v>6842</v>
      </c>
      <c r="I493" s="4" t="s">
        <v>3992</v>
      </c>
    </row>
    <row r="494" spans="1:9">
      <c r="A494">
        <v>8696000</v>
      </c>
      <c r="B494">
        <v>10474000</v>
      </c>
      <c r="C494">
        <v>9662500</v>
      </c>
      <c r="D494">
        <f t="shared" si="7"/>
        <v>9662500</v>
      </c>
      <c r="E494" t="s">
        <v>1332</v>
      </c>
      <c r="F494" t="s">
        <v>6846</v>
      </c>
      <c r="G494" t="s">
        <v>1332</v>
      </c>
      <c r="H494" s="4" t="s">
        <v>2609</v>
      </c>
      <c r="I494" s="4" t="s">
        <v>2536</v>
      </c>
    </row>
    <row r="495" spans="1:9">
      <c r="A495">
        <v>0</v>
      </c>
      <c r="B495">
        <v>0</v>
      </c>
      <c r="C495">
        <v>0</v>
      </c>
      <c r="D495">
        <f t="shared" si="7"/>
        <v>0</v>
      </c>
      <c r="E495" t="s">
        <v>1333</v>
      </c>
      <c r="F495" t="s">
        <v>6847</v>
      </c>
      <c r="G495" t="s">
        <v>6848</v>
      </c>
      <c r="H495" s="4" t="s">
        <v>2535</v>
      </c>
      <c r="I495" s="4" t="s">
        <v>6849</v>
      </c>
    </row>
    <row r="496" spans="1:9">
      <c r="A496">
        <v>10171000</v>
      </c>
      <c r="B496">
        <v>7933900</v>
      </c>
      <c r="C496">
        <v>10048000</v>
      </c>
      <c r="D496">
        <f t="shared" si="7"/>
        <v>10048000</v>
      </c>
      <c r="E496" t="s">
        <v>1334</v>
      </c>
      <c r="F496" t="s">
        <v>6850</v>
      </c>
      <c r="G496" t="s">
        <v>6851</v>
      </c>
      <c r="H496" s="4" t="s">
        <v>6852</v>
      </c>
      <c r="I496" s="4" t="s">
        <v>6853</v>
      </c>
    </row>
    <row r="497" spans="1:9">
      <c r="A497">
        <v>7940900</v>
      </c>
      <c r="B497">
        <v>7951000</v>
      </c>
      <c r="C497">
        <v>6610200</v>
      </c>
      <c r="D497">
        <f t="shared" si="7"/>
        <v>7940900</v>
      </c>
      <c r="E497" t="s">
        <v>1337</v>
      </c>
      <c r="F497" t="s">
        <v>6859</v>
      </c>
      <c r="G497" t="s">
        <v>6860</v>
      </c>
      <c r="H497" s="4" t="s">
        <v>6861</v>
      </c>
      <c r="I497" s="4" t="s">
        <v>6783</v>
      </c>
    </row>
    <row r="498" spans="1:9">
      <c r="A498">
        <v>0</v>
      </c>
      <c r="B498">
        <v>2943900</v>
      </c>
      <c r="C498">
        <v>2943000</v>
      </c>
      <c r="D498">
        <f t="shared" si="7"/>
        <v>2943000</v>
      </c>
      <c r="E498" t="s">
        <v>1339</v>
      </c>
      <c r="F498" t="s">
        <v>6865</v>
      </c>
      <c r="G498" t="s">
        <v>6866</v>
      </c>
      <c r="H498" s="4" t="s">
        <v>2535</v>
      </c>
      <c r="I498" s="4" t="s">
        <v>6867</v>
      </c>
    </row>
    <row r="499" spans="1:9">
      <c r="A499">
        <v>24603000</v>
      </c>
      <c r="B499">
        <v>23643000</v>
      </c>
      <c r="C499">
        <v>24249000</v>
      </c>
      <c r="D499">
        <f t="shared" si="7"/>
        <v>24249000</v>
      </c>
      <c r="E499" t="s">
        <v>1343</v>
      </c>
      <c r="F499" t="s">
        <v>6879</v>
      </c>
      <c r="G499" t="s">
        <v>6880</v>
      </c>
      <c r="H499" s="4" t="s">
        <v>6881</v>
      </c>
      <c r="I499" s="4" t="s">
        <v>6882</v>
      </c>
    </row>
    <row r="500" spans="1:9">
      <c r="A500">
        <v>22636000</v>
      </c>
      <c r="B500">
        <v>25132000</v>
      </c>
      <c r="C500">
        <v>22047000</v>
      </c>
      <c r="D500">
        <f t="shared" si="7"/>
        <v>22636000</v>
      </c>
      <c r="E500" t="s">
        <v>1344</v>
      </c>
      <c r="F500" t="s">
        <v>6883</v>
      </c>
      <c r="G500" t="s">
        <v>6884</v>
      </c>
      <c r="H500" t="s">
        <v>3606</v>
      </c>
      <c r="I500" s="4" t="s">
        <v>3559</v>
      </c>
    </row>
    <row r="501" spans="1:9">
      <c r="A501">
        <v>0</v>
      </c>
      <c r="B501">
        <v>0</v>
      </c>
      <c r="C501">
        <v>0</v>
      </c>
      <c r="D501">
        <f t="shared" si="7"/>
        <v>0</v>
      </c>
      <c r="E501" t="s">
        <v>1346</v>
      </c>
      <c r="F501" t="s">
        <v>6887</v>
      </c>
      <c r="G501" t="s">
        <v>6888</v>
      </c>
      <c r="H501" t="s">
        <v>2765</v>
      </c>
      <c r="I501" s="4" t="s">
        <v>2725</v>
      </c>
    </row>
    <row r="502" spans="1:9">
      <c r="A502">
        <v>2578300</v>
      </c>
      <c r="B502">
        <v>2227400</v>
      </c>
      <c r="C502">
        <v>0</v>
      </c>
      <c r="D502">
        <f t="shared" si="7"/>
        <v>2227400</v>
      </c>
      <c r="E502" t="s">
        <v>1349</v>
      </c>
      <c r="F502" t="s">
        <v>6895</v>
      </c>
      <c r="G502" t="s">
        <v>6896</v>
      </c>
      <c r="H502" t="s">
        <v>6897</v>
      </c>
      <c r="I502" s="4" t="s">
        <v>6898</v>
      </c>
    </row>
    <row r="503" spans="1:9">
      <c r="A503">
        <v>0</v>
      </c>
      <c r="B503">
        <v>0</v>
      </c>
      <c r="C503">
        <v>0</v>
      </c>
      <c r="D503">
        <f t="shared" si="7"/>
        <v>0</v>
      </c>
      <c r="E503" t="s">
        <v>1350</v>
      </c>
      <c r="F503" t="s">
        <v>6899</v>
      </c>
      <c r="G503" t="s">
        <v>6900</v>
      </c>
      <c r="H503" s="4" t="s">
        <v>5231</v>
      </c>
      <c r="I503" s="4" t="s">
        <v>6901</v>
      </c>
    </row>
    <row r="504" spans="1:9">
      <c r="A504">
        <v>13021000</v>
      </c>
      <c r="B504">
        <v>8765400</v>
      </c>
      <c r="C504">
        <v>10763000</v>
      </c>
      <c r="D504">
        <f t="shared" si="7"/>
        <v>10763000</v>
      </c>
      <c r="E504" t="s">
        <v>1353</v>
      </c>
      <c r="F504" t="s">
        <v>6905</v>
      </c>
      <c r="G504" t="s">
        <v>6906</v>
      </c>
      <c r="H504" s="4" t="s">
        <v>6907</v>
      </c>
      <c r="I504" s="4" t="s">
        <v>4414</v>
      </c>
    </row>
    <row r="505" spans="1:9">
      <c r="A505">
        <v>27549000</v>
      </c>
      <c r="B505">
        <v>27453000</v>
      </c>
      <c r="C505">
        <v>24464000</v>
      </c>
      <c r="D505">
        <f t="shared" si="7"/>
        <v>27453000</v>
      </c>
      <c r="E505" t="s">
        <v>1354</v>
      </c>
      <c r="F505" t="s">
        <v>6908</v>
      </c>
      <c r="G505" t="s">
        <v>6909</v>
      </c>
      <c r="H505" t="s">
        <v>4537</v>
      </c>
      <c r="I505" s="4" t="s">
        <v>6910</v>
      </c>
    </row>
    <row r="506" spans="1:9">
      <c r="A506">
        <v>300080000</v>
      </c>
      <c r="B506">
        <v>291020000</v>
      </c>
      <c r="C506">
        <v>291940000</v>
      </c>
      <c r="D506">
        <f t="shared" si="7"/>
        <v>291940000</v>
      </c>
      <c r="E506" t="s">
        <v>1355</v>
      </c>
      <c r="F506" t="s">
        <v>6911</v>
      </c>
      <c r="G506" t="s">
        <v>6912</v>
      </c>
      <c r="H506" s="4" t="s">
        <v>6913</v>
      </c>
      <c r="I506" s="4" t="s">
        <v>2536</v>
      </c>
    </row>
    <row r="507" spans="1:9">
      <c r="A507">
        <v>0</v>
      </c>
      <c r="B507">
        <v>0</v>
      </c>
      <c r="C507">
        <v>0</v>
      </c>
      <c r="D507">
        <f t="shared" si="7"/>
        <v>0</v>
      </c>
      <c r="E507" t="s">
        <v>1357</v>
      </c>
      <c r="F507" t="s">
        <v>6917</v>
      </c>
      <c r="G507" t="s">
        <v>6918</v>
      </c>
      <c r="H507" s="4" t="s">
        <v>6919</v>
      </c>
      <c r="I507" s="4" t="s">
        <v>2536</v>
      </c>
    </row>
    <row r="508" spans="1:9">
      <c r="A508">
        <v>136610000</v>
      </c>
      <c r="B508">
        <v>0</v>
      </c>
      <c r="C508">
        <v>122690000</v>
      </c>
      <c r="D508">
        <f t="shared" si="7"/>
        <v>122690000</v>
      </c>
      <c r="E508" t="s">
        <v>1359</v>
      </c>
      <c r="F508" t="s">
        <v>6922</v>
      </c>
      <c r="G508" t="s">
        <v>6923</v>
      </c>
      <c r="H508" s="4" t="s">
        <v>6924</v>
      </c>
      <c r="I508" s="4" t="s">
        <v>6925</v>
      </c>
    </row>
    <row r="509" spans="1:9">
      <c r="A509">
        <v>3039500</v>
      </c>
      <c r="B509">
        <v>2762000</v>
      </c>
      <c r="C509">
        <v>0</v>
      </c>
      <c r="D509">
        <f t="shared" si="7"/>
        <v>2762000</v>
      </c>
      <c r="E509" t="s">
        <v>1365</v>
      </c>
      <c r="F509" t="s">
        <v>6940</v>
      </c>
      <c r="G509" t="s">
        <v>6941</v>
      </c>
      <c r="H509" s="4" t="s">
        <v>2535</v>
      </c>
      <c r="I509" s="4" t="s">
        <v>2743</v>
      </c>
    </row>
    <row r="510" spans="1:9">
      <c r="A510">
        <v>0</v>
      </c>
      <c r="B510">
        <v>0</v>
      </c>
      <c r="C510">
        <v>0</v>
      </c>
      <c r="D510">
        <f t="shared" si="7"/>
        <v>0</v>
      </c>
      <c r="E510" t="s">
        <v>1368</v>
      </c>
      <c r="F510" t="s">
        <v>6946</v>
      </c>
      <c r="G510" t="s">
        <v>6947</v>
      </c>
      <c r="H510" t="s">
        <v>3569</v>
      </c>
      <c r="I510" s="4" t="s">
        <v>3570</v>
      </c>
    </row>
    <row r="511" spans="1:9">
      <c r="A511">
        <v>14528000</v>
      </c>
      <c r="B511">
        <v>18269000</v>
      </c>
      <c r="C511">
        <v>13118000</v>
      </c>
      <c r="D511">
        <f t="shared" si="7"/>
        <v>14528000</v>
      </c>
      <c r="E511" t="s">
        <v>1370</v>
      </c>
      <c r="F511" t="s">
        <v>6952</v>
      </c>
      <c r="G511" t="s">
        <v>6953</v>
      </c>
      <c r="H511" t="s">
        <v>6954</v>
      </c>
      <c r="I511" s="4" t="s">
        <v>6955</v>
      </c>
    </row>
    <row r="512" spans="1:9">
      <c r="A512">
        <v>8664800</v>
      </c>
      <c r="B512">
        <v>8675800</v>
      </c>
      <c r="C512">
        <v>7377700</v>
      </c>
      <c r="D512">
        <f t="shared" si="7"/>
        <v>8664800</v>
      </c>
      <c r="E512" t="s">
        <v>1371</v>
      </c>
      <c r="F512" t="s">
        <v>6956</v>
      </c>
      <c r="G512" t="s">
        <v>6957</v>
      </c>
      <c r="H512" s="4" t="s">
        <v>3150</v>
      </c>
      <c r="I512" s="4" t="s">
        <v>2536</v>
      </c>
    </row>
    <row r="513" spans="1:9">
      <c r="A513">
        <v>5821400</v>
      </c>
      <c r="B513">
        <v>5902900</v>
      </c>
      <c r="C513">
        <v>4465900</v>
      </c>
      <c r="D513">
        <f t="shared" si="7"/>
        <v>5821400</v>
      </c>
      <c r="E513" t="s">
        <v>1372</v>
      </c>
      <c r="F513" t="s">
        <v>6958</v>
      </c>
      <c r="G513" t="s">
        <v>6959</v>
      </c>
      <c r="H513" s="4" t="s">
        <v>6960</v>
      </c>
      <c r="I513" s="4" t="s">
        <v>6961</v>
      </c>
    </row>
    <row r="514" spans="1:9">
      <c r="A514">
        <v>16611000</v>
      </c>
      <c r="B514">
        <v>20257000</v>
      </c>
      <c r="C514">
        <v>20069000</v>
      </c>
      <c r="D514">
        <f t="shared" ref="D514:D577" si="8">MEDIAN(A514:C514)</f>
        <v>20069000</v>
      </c>
      <c r="E514" t="s">
        <v>1373</v>
      </c>
      <c r="F514" t="s">
        <v>6962</v>
      </c>
      <c r="G514" t="s">
        <v>6963</v>
      </c>
      <c r="H514" s="4" t="s">
        <v>6964</v>
      </c>
      <c r="I514" s="4" t="s">
        <v>6965</v>
      </c>
    </row>
    <row r="515" spans="1:9">
      <c r="A515">
        <v>9165600</v>
      </c>
      <c r="B515">
        <v>9023400</v>
      </c>
      <c r="C515">
        <v>8869400</v>
      </c>
      <c r="D515">
        <f t="shared" si="8"/>
        <v>9023400</v>
      </c>
      <c r="E515" t="s">
        <v>1375</v>
      </c>
      <c r="F515" t="s">
        <v>6967</v>
      </c>
      <c r="G515" t="s">
        <v>6968</v>
      </c>
      <c r="H515" t="s">
        <v>6969</v>
      </c>
      <c r="I515" s="4" t="s">
        <v>2710</v>
      </c>
    </row>
    <row r="516" spans="1:9">
      <c r="A516">
        <v>0</v>
      </c>
      <c r="B516">
        <v>0</v>
      </c>
      <c r="C516">
        <v>0</v>
      </c>
      <c r="D516">
        <f t="shared" si="8"/>
        <v>0</v>
      </c>
      <c r="E516" t="s">
        <v>1377</v>
      </c>
      <c r="F516" t="s">
        <v>6972</v>
      </c>
      <c r="G516" t="s">
        <v>6973</v>
      </c>
      <c r="H516" s="4" t="s">
        <v>6974</v>
      </c>
      <c r="I516" s="4" t="s">
        <v>6975</v>
      </c>
    </row>
    <row r="517" spans="1:9">
      <c r="A517">
        <v>0</v>
      </c>
      <c r="B517">
        <v>0</v>
      </c>
      <c r="C517">
        <v>0</v>
      </c>
      <c r="D517">
        <f t="shared" si="8"/>
        <v>0</v>
      </c>
      <c r="E517" t="s">
        <v>1380</v>
      </c>
      <c r="F517" t="s">
        <v>6983</v>
      </c>
      <c r="G517" t="s">
        <v>6984</v>
      </c>
      <c r="H517" s="4" t="s">
        <v>6985</v>
      </c>
      <c r="I517" s="4" t="s">
        <v>6986</v>
      </c>
    </row>
    <row r="518" spans="1:9">
      <c r="A518">
        <v>29144000</v>
      </c>
      <c r="B518">
        <v>29820000</v>
      </c>
      <c r="C518">
        <v>29906000</v>
      </c>
      <c r="D518">
        <f t="shared" si="8"/>
        <v>29820000</v>
      </c>
      <c r="E518" t="s">
        <v>1381</v>
      </c>
      <c r="F518" t="s">
        <v>6987</v>
      </c>
      <c r="G518" t="s">
        <v>6988</v>
      </c>
      <c r="H518" s="4" t="s">
        <v>3442</v>
      </c>
      <c r="I518" s="4" t="s">
        <v>6989</v>
      </c>
    </row>
    <row r="519" spans="1:9">
      <c r="A519">
        <v>5786700</v>
      </c>
      <c r="B519">
        <v>5794100</v>
      </c>
      <c r="C519">
        <v>0</v>
      </c>
      <c r="D519">
        <f t="shared" si="8"/>
        <v>5786700</v>
      </c>
      <c r="E519" t="s">
        <v>1383</v>
      </c>
      <c r="F519" t="s">
        <v>6998</v>
      </c>
      <c r="G519" t="s">
        <v>6999</v>
      </c>
      <c r="H519" s="4" t="s">
        <v>2609</v>
      </c>
      <c r="I519" s="4" t="s">
        <v>7000</v>
      </c>
    </row>
    <row r="520" spans="1:9">
      <c r="A520">
        <v>709470000</v>
      </c>
      <c r="B520">
        <v>711050000</v>
      </c>
      <c r="C520">
        <v>695370000</v>
      </c>
      <c r="D520">
        <f t="shared" si="8"/>
        <v>709470000</v>
      </c>
      <c r="E520" t="s">
        <v>1384</v>
      </c>
      <c r="F520" t="s">
        <v>7001</v>
      </c>
      <c r="G520" t="s">
        <v>7002</v>
      </c>
      <c r="H520" t="s">
        <v>7003</v>
      </c>
      <c r="I520" s="4" t="s">
        <v>7004</v>
      </c>
    </row>
    <row r="521" spans="1:9">
      <c r="A521">
        <v>14007000</v>
      </c>
      <c r="B521">
        <v>13789000</v>
      </c>
      <c r="C521">
        <v>13554000</v>
      </c>
      <c r="D521">
        <f t="shared" si="8"/>
        <v>13789000</v>
      </c>
      <c r="E521" t="s">
        <v>1387</v>
      </c>
      <c r="F521" t="s">
        <v>7013</v>
      </c>
      <c r="G521" t="s">
        <v>7014</v>
      </c>
      <c r="H521" s="4" t="s">
        <v>7015</v>
      </c>
      <c r="I521" s="4" t="s">
        <v>7016</v>
      </c>
    </row>
    <row r="522" spans="1:9">
      <c r="A522">
        <v>206730000</v>
      </c>
      <c r="B522">
        <v>257540000</v>
      </c>
      <c r="C522">
        <v>260240000</v>
      </c>
      <c r="D522">
        <f t="shared" si="8"/>
        <v>257540000</v>
      </c>
      <c r="E522" t="s">
        <v>1394</v>
      </c>
      <c r="F522" t="s">
        <v>7036</v>
      </c>
      <c r="G522" t="s">
        <v>7037</v>
      </c>
      <c r="H522" s="4" t="s">
        <v>7038</v>
      </c>
      <c r="I522" s="4" t="s">
        <v>2698</v>
      </c>
    </row>
    <row r="523" spans="1:9">
      <c r="A523">
        <v>33296000</v>
      </c>
      <c r="B523">
        <v>33120000</v>
      </c>
      <c r="C523">
        <v>32409000</v>
      </c>
      <c r="D523">
        <f t="shared" si="8"/>
        <v>33120000</v>
      </c>
      <c r="E523" t="s">
        <v>1395</v>
      </c>
      <c r="F523" t="s">
        <v>7039</v>
      </c>
      <c r="G523" t="s">
        <v>7040</v>
      </c>
      <c r="H523" s="4" t="s">
        <v>7041</v>
      </c>
      <c r="I523" s="4" t="s">
        <v>2536</v>
      </c>
    </row>
    <row r="524" spans="1:9">
      <c r="A524">
        <v>0</v>
      </c>
      <c r="B524">
        <v>0</v>
      </c>
      <c r="C524">
        <v>0</v>
      </c>
      <c r="D524">
        <f t="shared" si="8"/>
        <v>0</v>
      </c>
      <c r="E524" t="s">
        <v>1401</v>
      </c>
      <c r="F524" t="s">
        <v>7057</v>
      </c>
      <c r="G524" t="s">
        <v>7058</v>
      </c>
      <c r="H524" t="s">
        <v>7059</v>
      </c>
      <c r="I524" s="4" t="s">
        <v>6227</v>
      </c>
    </row>
    <row r="525" spans="1:9">
      <c r="A525">
        <v>9274400</v>
      </c>
      <c r="B525">
        <v>8782900</v>
      </c>
      <c r="C525">
        <v>9330000</v>
      </c>
      <c r="D525">
        <f t="shared" si="8"/>
        <v>9274400</v>
      </c>
      <c r="E525" t="s">
        <v>1402</v>
      </c>
      <c r="F525" t="s">
        <v>7060</v>
      </c>
      <c r="G525" t="s">
        <v>7061</v>
      </c>
      <c r="H525" t="s">
        <v>7062</v>
      </c>
      <c r="I525" s="4" t="s">
        <v>7063</v>
      </c>
    </row>
    <row r="526" spans="1:9">
      <c r="A526">
        <v>6033900</v>
      </c>
      <c r="B526">
        <v>6209500</v>
      </c>
      <c r="C526">
        <v>5801800</v>
      </c>
      <c r="D526">
        <f t="shared" si="8"/>
        <v>6033900</v>
      </c>
      <c r="E526" t="s">
        <v>1404</v>
      </c>
      <c r="F526" t="s">
        <v>7066</v>
      </c>
      <c r="G526" t="s">
        <v>7067</v>
      </c>
      <c r="H526" t="s">
        <v>7068</v>
      </c>
      <c r="I526" s="4" t="s">
        <v>7069</v>
      </c>
    </row>
    <row r="527" spans="1:9">
      <c r="A527">
        <v>6300200</v>
      </c>
      <c r="B527">
        <v>8338700</v>
      </c>
      <c r="C527">
        <v>8336200</v>
      </c>
      <c r="D527">
        <f t="shared" si="8"/>
        <v>8336200</v>
      </c>
      <c r="E527" t="s">
        <v>1405</v>
      </c>
      <c r="F527" t="s">
        <v>7070</v>
      </c>
      <c r="G527" t="s">
        <v>7071</v>
      </c>
      <c r="H527" s="4" t="s">
        <v>7072</v>
      </c>
      <c r="I527" s="4" t="s">
        <v>7073</v>
      </c>
    </row>
    <row r="528" spans="1:9">
      <c r="A528">
        <v>0</v>
      </c>
      <c r="B528">
        <v>0</v>
      </c>
      <c r="C528">
        <v>0</v>
      </c>
      <c r="D528">
        <f t="shared" si="8"/>
        <v>0</v>
      </c>
      <c r="E528" t="s">
        <v>1406</v>
      </c>
      <c r="F528" t="s">
        <v>7074</v>
      </c>
      <c r="G528" t="s">
        <v>7075</v>
      </c>
      <c r="H528" s="4" t="s">
        <v>2546</v>
      </c>
      <c r="I528" s="4" t="s">
        <v>7076</v>
      </c>
    </row>
    <row r="529" spans="1:9">
      <c r="A529">
        <v>4544800</v>
      </c>
      <c r="B529">
        <v>4549800</v>
      </c>
      <c r="C529">
        <v>4434900</v>
      </c>
      <c r="D529">
        <f t="shared" si="8"/>
        <v>4544800</v>
      </c>
      <c r="E529" t="s">
        <v>1409</v>
      </c>
      <c r="F529" t="s">
        <v>7082</v>
      </c>
      <c r="G529" t="s">
        <v>7083</v>
      </c>
      <c r="H529" s="4" t="s">
        <v>2535</v>
      </c>
      <c r="I529" s="4" t="s">
        <v>2725</v>
      </c>
    </row>
    <row r="530" spans="1:9">
      <c r="A530">
        <v>3937300</v>
      </c>
      <c r="B530">
        <v>4036800</v>
      </c>
      <c r="C530">
        <v>4132300</v>
      </c>
      <c r="D530">
        <f t="shared" si="8"/>
        <v>4036800</v>
      </c>
      <c r="E530" t="s">
        <v>1412</v>
      </c>
      <c r="F530" t="s">
        <v>7090</v>
      </c>
      <c r="G530" t="s">
        <v>7091</v>
      </c>
      <c r="H530" s="4" t="s">
        <v>2609</v>
      </c>
      <c r="I530" s="4" t="s">
        <v>2536</v>
      </c>
    </row>
    <row r="531" spans="1:9">
      <c r="A531">
        <v>14320000</v>
      </c>
      <c r="B531">
        <v>15135000</v>
      </c>
      <c r="C531">
        <v>15080000</v>
      </c>
      <c r="D531">
        <f t="shared" si="8"/>
        <v>15080000</v>
      </c>
      <c r="E531" t="s">
        <v>1414</v>
      </c>
      <c r="F531" t="s">
        <v>7095</v>
      </c>
      <c r="G531" t="s">
        <v>7096</v>
      </c>
      <c r="H531" s="4" t="s">
        <v>7097</v>
      </c>
      <c r="I531" s="4" t="s">
        <v>7098</v>
      </c>
    </row>
    <row r="532" spans="1:9">
      <c r="A532">
        <v>25857000</v>
      </c>
      <c r="B532">
        <v>43463000</v>
      </c>
      <c r="C532">
        <v>45755000</v>
      </c>
      <c r="D532">
        <f t="shared" si="8"/>
        <v>43463000</v>
      </c>
      <c r="E532" t="s">
        <v>1420</v>
      </c>
      <c r="F532" t="s">
        <v>7113</v>
      </c>
      <c r="G532" t="s">
        <v>1420</v>
      </c>
      <c r="H532" s="4" t="s">
        <v>2535</v>
      </c>
      <c r="I532" s="4" t="s">
        <v>2743</v>
      </c>
    </row>
    <row r="533" spans="1:9">
      <c r="A533">
        <v>0</v>
      </c>
      <c r="B533">
        <v>0</v>
      </c>
      <c r="C533">
        <v>0</v>
      </c>
      <c r="D533">
        <f t="shared" si="8"/>
        <v>0</v>
      </c>
      <c r="E533" t="s">
        <v>1421</v>
      </c>
      <c r="F533" t="s">
        <v>7114</v>
      </c>
      <c r="G533" t="s">
        <v>7115</v>
      </c>
      <c r="H533" s="4" t="s">
        <v>4442</v>
      </c>
      <c r="I533" s="4" t="s">
        <v>7116</v>
      </c>
    </row>
    <row r="534" spans="1:9">
      <c r="A534">
        <v>3587600</v>
      </c>
      <c r="B534">
        <v>3595900</v>
      </c>
      <c r="C534">
        <v>0</v>
      </c>
      <c r="D534">
        <f t="shared" si="8"/>
        <v>3587600</v>
      </c>
      <c r="E534" t="s">
        <v>1424</v>
      </c>
      <c r="F534" t="s">
        <v>7122</v>
      </c>
      <c r="G534" t="s">
        <v>7123</v>
      </c>
      <c r="H534" t="s">
        <v>4961</v>
      </c>
      <c r="I534" s="4" t="s">
        <v>3992</v>
      </c>
    </row>
    <row r="535" spans="1:9">
      <c r="A535">
        <v>10200000</v>
      </c>
      <c r="B535">
        <v>9487900</v>
      </c>
      <c r="C535">
        <v>10101000</v>
      </c>
      <c r="D535">
        <f t="shared" si="8"/>
        <v>10101000</v>
      </c>
      <c r="E535" t="s">
        <v>1428</v>
      </c>
      <c r="F535" t="s">
        <v>7134</v>
      </c>
      <c r="G535" t="s">
        <v>7135</v>
      </c>
      <c r="H535" t="s">
        <v>7136</v>
      </c>
      <c r="I535" s="4" t="s">
        <v>7137</v>
      </c>
    </row>
    <row r="536" spans="1:9">
      <c r="A536">
        <v>0</v>
      </c>
      <c r="B536">
        <v>0</v>
      </c>
      <c r="C536">
        <v>0</v>
      </c>
      <c r="D536">
        <f t="shared" si="8"/>
        <v>0</v>
      </c>
      <c r="E536" t="s">
        <v>1429</v>
      </c>
      <c r="F536" t="s">
        <v>7138</v>
      </c>
      <c r="G536" t="s">
        <v>7139</v>
      </c>
      <c r="H536" s="4" t="s">
        <v>7140</v>
      </c>
      <c r="I536" s="4" t="s">
        <v>7141</v>
      </c>
    </row>
    <row r="537" spans="1:9">
      <c r="A537">
        <v>24917000</v>
      </c>
      <c r="B537">
        <v>17985000</v>
      </c>
      <c r="C537">
        <v>23793000</v>
      </c>
      <c r="D537">
        <f t="shared" si="8"/>
        <v>23793000</v>
      </c>
      <c r="E537" t="s">
        <v>1431</v>
      </c>
      <c r="F537" t="s">
        <v>7145</v>
      </c>
      <c r="G537" t="s">
        <v>7146</v>
      </c>
      <c r="H537" s="4" t="s">
        <v>7147</v>
      </c>
      <c r="I537" s="4" t="s">
        <v>7148</v>
      </c>
    </row>
    <row r="538" spans="1:9">
      <c r="A538">
        <v>32708000</v>
      </c>
      <c r="B538">
        <v>28643000</v>
      </c>
      <c r="C538">
        <v>31732000</v>
      </c>
      <c r="D538">
        <f t="shared" si="8"/>
        <v>31732000</v>
      </c>
      <c r="E538" t="s">
        <v>1433</v>
      </c>
      <c r="F538" t="s">
        <v>7151</v>
      </c>
      <c r="G538" t="s">
        <v>7152</v>
      </c>
      <c r="H538" t="s">
        <v>4357</v>
      </c>
      <c r="I538" s="4" t="s">
        <v>6523</v>
      </c>
    </row>
    <row r="539" spans="1:9">
      <c r="A539">
        <v>0</v>
      </c>
      <c r="B539">
        <v>0</v>
      </c>
      <c r="C539">
        <v>0</v>
      </c>
      <c r="D539">
        <f t="shared" si="8"/>
        <v>0</v>
      </c>
      <c r="E539" t="s">
        <v>2460</v>
      </c>
      <c r="F539" t="s">
        <v>7166</v>
      </c>
      <c r="G539" t="s">
        <v>7167</v>
      </c>
      <c r="H539" s="4" t="s">
        <v>7168</v>
      </c>
      <c r="I539" s="4" t="s">
        <v>7169</v>
      </c>
    </row>
    <row r="540" spans="1:9">
      <c r="A540">
        <v>20490000</v>
      </c>
      <c r="B540">
        <v>20884000</v>
      </c>
      <c r="C540">
        <v>20473000</v>
      </c>
      <c r="D540">
        <f t="shared" si="8"/>
        <v>20490000</v>
      </c>
      <c r="E540" t="s">
        <v>1440</v>
      </c>
      <c r="F540" t="s">
        <v>7174</v>
      </c>
      <c r="G540" t="s">
        <v>7175</v>
      </c>
      <c r="H540" t="s">
        <v>7176</v>
      </c>
      <c r="I540" s="4" t="s">
        <v>3559</v>
      </c>
    </row>
    <row r="541" spans="1:9">
      <c r="A541">
        <v>2849400</v>
      </c>
      <c r="B541">
        <v>3070900</v>
      </c>
      <c r="C541">
        <v>2910000</v>
      </c>
      <c r="D541">
        <f t="shared" si="8"/>
        <v>2910000</v>
      </c>
      <c r="E541" t="s">
        <v>1445</v>
      </c>
      <c r="F541" t="s">
        <v>7188</v>
      </c>
      <c r="G541" t="s">
        <v>7189</v>
      </c>
      <c r="H541" s="4" t="s">
        <v>7190</v>
      </c>
      <c r="I541" s="4" t="s">
        <v>7191</v>
      </c>
    </row>
    <row r="542" spans="1:9">
      <c r="A542">
        <v>0</v>
      </c>
      <c r="B542">
        <v>0</v>
      </c>
      <c r="C542">
        <v>0</v>
      </c>
      <c r="D542">
        <f t="shared" si="8"/>
        <v>0</v>
      </c>
      <c r="E542" t="s">
        <v>1447</v>
      </c>
      <c r="F542" t="s">
        <v>7194</v>
      </c>
      <c r="G542" t="s">
        <v>7195</v>
      </c>
      <c r="H542" t="s">
        <v>7196</v>
      </c>
      <c r="I542" s="4" t="s">
        <v>7197</v>
      </c>
    </row>
    <row r="543" spans="1:9">
      <c r="A543">
        <v>36570000</v>
      </c>
      <c r="B543">
        <v>37710000</v>
      </c>
      <c r="C543">
        <v>37609000</v>
      </c>
      <c r="D543">
        <f t="shared" si="8"/>
        <v>37609000</v>
      </c>
      <c r="E543" t="s">
        <v>1448</v>
      </c>
      <c r="F543" t="s">
        <v>7198</v>
      </c>
      <c r="G543" t="s">
        <v>7199</v>
      </c>
      <c r="H543" s="4" t="s">
        <v>7200</v>
      </c>
      <c r="I543" s="4" t="s">
        <v>7201</v>
      </c>
    </row>
    <row r="544" spans="1:9">
      <c r="A544">
        <v>3827400</v>
      </c>
      <c r="B544">
        <v>5103500</v>
      </c>
      <c r="C544">
        <v>4769300</v>
      </c>
      <c r="D544">
        <f t="shared" si="8"/>
        <v>4769300</v>
      </c>
      <c r="E544" t="s">
        <v>1450</v>
      </c>
      <c r="F544" t="s">
        <v>7205</v>
      </c>
      <c r="G544" t="s">
        <v>7206</v>
      </c>
      <c r="H544" s="4" t="s">
        <v>2605</v>
      </c>
      <c r="I544" s="4" t="s">
        <v>7207</v>
      </c>
    </row>
    <row r="545" spans="1:9">
      <c r="A545">
        <v>55767000</v>
      </c>
      <c r="B545">
        <v>53854000</v>
      </c>
      <c r="C545">
        <v>51661000</v>
      </c>
      <c r="D545">
        <f t="shared" si="8"/>
        <v>53854000</v>
      </c>
      <c r="E545" t="s">
        <v>1453</v>
      </c>
      <c r="F545" t="s">
        <v>7214</v>
      </c>
      <c r="G545" t="s">
        <v>7215</v>
      </c>
      <c r="H545" s="4" t="s">
        <v>7216</v>
      </c>
      <c r="I545" s="4" t="s">
        <v>7217</v>
      </c>
    </row>
    <row r="546" spans="1:9">
      <c r="A546">
        <v>19086000</v>
      </c>
      <c r="B546">
        <v>17910000</v>
      </c>
      <c r="C546">
        <v>18720000</v>
      </c>
      <c r="D546">
        <f t="shared" si="8"/>
        <v>18720000</v>
      </c>
      <c r="E546" t="s">
        <v>1455</v>
      </c>
      <c r="F546" s="4" t="s">
        <v>7222</v>
      </c>
      <c r="G546" t="s">
        <v>7223</v>
      </c>
      <c r="H546" s="4" t="s">
        <v>7224</v>
      </c>
      <c r="I546" s="4" t="s">
        <v>2747</v>
      </c>
    </row>
    <row r="547" spans="1:9">
      <c r="A547">
        <v>7947400</v>
      </c>
      <c r="B547">
        <v>8256000</v>
      </c>
      <c r="C547">
        <v>8253500</v>
      </c>
      <c r="D547">
        <f t="shared" si="8"/>
        <v>8253500</v>
      </c>
      <c r="E547" t="s">
        <v>1458</v>
      </c>
      <c r="F547" t="s">
        <v>7231</v>
      </c>
      <c r="G547" t="s">
        <v>7232</v>
      </c>
      <c r="H547" s="4" t="s">
        <v>7233</v>
      </c>
      <c r="I547" s="4" t="s">
        <v>7234</v>
      </c>
    </row>
    <row r="548" spans="1:9">
      <c r="A548">
        <v>7704500</v>
      </c>
      <c r="B548">
        <v>7584900</v>
      </c>
      <c r="C548">
        <v>7455500</v>
      </c>
      <c r="D548">
        <f t="shared" si="8"/>
        <v>7584900</v>
      </c>
      <c r="E548" t="s">
        <v>1459</v>
      </c>
      <c r="F548" t="s">
        <v>7235</v>
      </c>
      <c r="G548" t="s">
        <v>7236</v>
      </c>
      <c r="H548" s="4" t="s">
        <v>7237</v>
      </c>
      <c r="I548" s="4" t="s">
        <v>7238</v>
      </c>
    </row>
    <row r="549" spans="1:9">
      <c r="A549">
        <v>4308100</v>
      </c>
      <c r="B549">
        <v>4547400</v>
      </c>
      <c r="C549">
        <v>0</v>
      </c>
      <c r="D549">
        <f t="shared" si="8"/>
        <v>4308100</v>
      </c>
      <c r="E549" t="s">
        <v>1460</v>
      </c>
      <c r="F549" t="s">
        <v>7239</v>
      </c>
      <c r="G549" t="s">
        <v>7240</v>
      </c>
      <c r="H549" s="4" t="s">
        <v>3150</v>
      </c>
      <c r="I549" s="4" t="s">
        <v>2536</v>
      </c>
    </row>
    <row r="550" spans="1:9">
      <c r="A550">
        <v>7942800</v>
      </c>
      <c r="B550">
        <v>7784600</v>
      </c>
      <c r="C550">
        <v>8054900</v>
      </c>
      <c r="D550">
        <f t="shared" si="8"/>
        <v>7942800</v>
      </c>
      <c r="E550" t="s">
        <v>1462</v>
      </c>
      <c r="F550" t="s">
        <v>7243</v>
      </c>
      <c r="G550" t="s">
        <v>1462</v>
      </c>
      <c r="H550" s="4" t="s">
        <v>7244</v>
      </c>
      <c r="I550" s="4" t="s">
        <v>2536</v>
      </c>
    </row>
    <row r="551" spans="1:9">
      <c r="A551">
        <v>137670000</v>
      </c>
      <c r="B551">
        <v>158160000</v>
      </c>
      <c r="C551">
        <v>158110000</v>
      </c>
      <c r="D551">
        <f t="shared" si="8"/>
        <v>158110000</v>
      </c>
      <c r="E551" t="s">
        <v>1468</v>
      </c>
      <c r="F551" t="s">
        <v>7259</v>
      </c>
      <c r="G551" t="s">
        <v>7260</v>
      </c>
      <c r="H551" t="s">
        <v>2697</v>
      </c>
      <c r="I551" s="4" t="s">
        <v>2698</v>
      </c>
    </row>
    <row r="552" spans="1:9">
      <c r="A552">
        <v>13097000</v>
      </c>
      <c r="B552">
        <v>12548000</v>
      </c>
      <c r="C552">
        <v>12461000</v>
      </c>
      <c r="D552">
        <f t="shared" si="8"/>
        <v>12548000</v>
      </c>
      <c r="E552" t="s">
        <v>1470</v>
      </c>
      <c r="F552" t="s">
        <v>7265</v>
      </c>
      <c r="G552" t="s">
        <v>7266</v>
      </c>
      <c r="H552" s="4" t="s">
        <v>7267</v>
      </c>
      <c r="I552" s="4" t="s">
        <v>7268</v>
      </c>
    </row>
    <row r="553" spans="1:9">
      <c r="A553">
        <v>3110800</v>
      </c>
      <c r="B553">
        <v>2910200</v>
      </c>
      <c r="C553">
        <v>2569300</v>
      </c>
      <c r="D553">
        <f t="shared" si="8"/>
        <v>2910200</v>
      </c>
      <c r="E553" t="s">
        <v>1474</v>
      </c>
      <c r="F553" t="s">
        <v>7277</v>
      </c>
      <c r="G553" t="s">
        <v>7278</v>
      </c>
      <c r="H553" s="4" t="s">
        <v>2609</v>
      </c>
      <c r="I553" s="4" t="s">
        <v>7279</v>
      </c>
    </row>
    <row r="554" spans="1:9">
      <c r="A554">
        <v>25981000</v>
      </c>
      <c r="B554">
        <v>25538000</v>
      </c>
      <c r="C554">
        <v>26170000</v>
      </c>
      <c r="D554">
        <f t="shared" si="8"/>
        <v>25981000</v>
      </c>
      <c r="E554" t="s">
        <v>1477</v>
      </c>
      <c r="F554" t="s">
        <v>7287</v>
      </c>
      <c r="G554" t="s">
        <v>7288</v>
      </c>
      <c r="H554" s="4" t="s">
        <v>7289</v>
      </c>
      <c r="I554" s="4" t="s">
        <v>7290</v>
      </c>
    </row>
    <row r="555" spans="1:9">
      <c r="A555">
        <v>49029000</v>
      </c>
      <c r="B555">
        <v>47920000</v>
      </c>
      <c r="C555">
        <v>47273000</v>
      </c>
      <c r="D555">
        <f t="shared" si="8"/>
        <v>47920000</v>
      </c>
      <c r="E555" t="s">
        <v>1478</v>
      </c>
      <c r="F555" t="s">
        <v>7291</v>
      </c>
      <c r="G555" t="s">
        <v>7292</v>
      </c>
      <c r="H555" s="4" t="s">
        <v>2546</v>
      </c>
      <c r="I555" s="4" t="s">
        <v>2725</v>
      </c>
    </row>
    <row r="556" spans="1:9">
      <c r="A556">
        <v>3723600</v>
      </c>
      <c r="B556">
        <v>3325600</v>
      </c>
      <c r="C556">
        <v>3437200</v>
      </c>
      <c r="D556">
        <f t="shared" si="8"/>
        <v>3437200</v>
      </c>
      <c r="E556" t="s">
        <v>1480</v>
      </c>
      <c r="F556" t="s">
        <v>7297</v>
      </c>
      <c r="G556" t="s">
        <v>7298</v>
      </c>
      <c r="H556" s="4" t="s">
        <v>7299</v>
      </c>
      <c r="I556" s="4" t="s">
        <v>2536</v>
      </c>
    </row>
    <row r="557" spans="1:9">
      <c r="A557">
        <v>18093000</v>
      </c>
      <c r="B557">
        <v>16470000</v>
      </c>
      <c r="C557">
        <v>19164000</v>
      </c>
      <c r="D557">
        <f t="shared" si="8"/>
        <v>18093000</v>
      </c>
      <c r="E557" t="s">
        <v>1481</v>
      </c>
      <c r="F557" s="4" t="s">
        <v>7300</v>
      </c>
      <c r="G557" t="s">
        <v>7301</v>
      </c>
      <c r="H557" t="s">
        <v>7302</v>
      </c>
      <c r="I557" s="4" t="s">
        <v>7303</v>
      </c>
    </row>
    <row r="558" spans="1:9">
      <c r="A558">
        <v>4163900</v>
      </c>
      <c r="B558">
        <v>0</v>
      </c>
      <c r="C558">
        <v>3961800</v>
      </c>
      <c r="D558">
        <f t="shared" si="8"/>
        <v>3961800</v>
      </c>
      <c r="E558" t="s">
        <v>1482</v>
      </c>
      <c r="F558" t="s">
        <v>7304</v>
      </c>
      <c r="G558" t="s">
        <v>7305</v>
      </c>
      <c r="H558" t="s">
        <v>2778</v>
      </c>
      <c r="I558" s="4" t="s">
        <v>7306</v>
      </c>
    </row>
    <row r="559" spans="1:9">
      <c r="A559">
        <v>115290000</v>
      </c>
      <c r="B559">
        <v>124170000</v>
      </c>
      <c r="C559">
        <v>122010000</v>
      </c>
      <c r="D559">
        <f t="shared" si="8"/>
        <v>122010000</v>
      </c>
      <c r="E559" t="s">
        <v>2461</v>
      </c>
      <c r="F559" t="s">
        <v>7307</v>
      </c>
      <c r="G559" t="s">
        <v>7308</v>
      </c>
      <c r="H559" t="s">
        <v>2697</v>
      </c>
      <c r="I559" s="4" t="s">
        <v>2799</v>
      </c>
    </row>
    <row r="560" spans="1:9">
      <c r="A560">
        <v>5586600</v>
      </c>
      <c r="B560">
        <v>5499900</v>
      </c>
      <c r="C560">
        <v>5406100</v>
      </c>
      <c r="D560">
        <f t="shared" si="8"/>
        <v>5499900</v>
      </c>
      <c r="E560" t="s">
        <v>1483</v>
      </c>
      <c r="F560" t="s">
        <v>7309</v>
      </c>
      <c r="G560" t="s">
        <v>7310</v>
      </c>
      <c r="H560" s="4" t="s">
        <v>7311</v>
      </c>
      <c r="I560" s="4" t="s">
        <v>2725</v>
      </c>
    </row>
    <row r="561" spans="1:9">
      <c r="A561">
        <v>641860000</v>
      </c>
      <c r="B561">
        <v>656560000</v>
      </c>
      <c r="C561">
        <v>622870000</v>
      </c>
      <c r="D561">
        <f t="shared" si="8"/>
        <v>641860000</v>
      </c>
      <c r="E561" t="s">
        <v>2462</v>
      </c>
      <c r="F561" t="s">
        <v>7320</v>
      </c>
      <c r="G561" t="s">
        <v>7321</v>
      </c>
      <c r="H561" s="4" t="s">
        <v>2546</v>
      </c>
      <c r="I561" s="4" t="s">
        <v>2743</v>
      </c>
    </row>
    <row r="562" spans="1:9">
      <c r="A562">
        <v>6201700</v>
      </c>
      <c r="B562">
        <v>5626500</v>
      </c>
      <c r="C562">
        <v>5900700</v>
      </c>
      <c r="D562">
        <f t="shared" si="8"/>
        <v>5900700</v>
      </c>
      <c r="E562" t="s">
        <v>1486</v>
      </c>
      <c r="F562" t="s">
        <v>7322</v>
      </c>
      <c r="G562" t="s">
        <v>7323</v>
      </c>
      <c r="H562" t="s">
        <v>7324</v>
      </c>
      <c r="I562" s="4" t="s">
        <v>7325</v>
      </c>
    </row>
    <row r="563" spans="1:9">
      <c r="A563">
        <v>940860000</v>
      </c>
      <c r="B563">
        <v>999400000</v>
      </c>
      <c r="C563">
        <v>1006900000</v>
      </c>
      <c r="D563">
        <f t="shared" si="8"/>
        <v>999400000</v>
      </c>
      <c r="E563" t="s">
        <v>1487</v>
      </c>
      <c r="F563" t="s">
        <v>7326</v>
      </c>
      <c r="G563" t="s">
        <v>7327</v>
      </c>
      <c r="H563" t="s">
        <v>4357</v>
      </c>
      <c r="I563" s="4" t="s">
        <v>5642</v>
      </c>
    </row>
    <row r="564" spans="1:9">
      <c r="A564">
        <v>153440000</v>
      </c>
      <c r="B564">
        <v>157920000</v>
      </c>
      <c r="C564">
        <v>151630000</v>
      </c>
      <c r="D564">
        <f t="shared" si="8"/>
        <v>153440000</v>
      </c>
      <c r="E564" t="s">
        <v>1491</v>
      </c>
      <c r="F564" t="s">
        <v>7337</v>
      </c>
      <c r="G564" t="s">
        <v>7338</v>
      </c>
      <c r="H564" s="4" t="s">
        <v>7339</v>
      </c>
      <c r="I564" s="4" t="s">
        <v>7340</v>
      </c>
    </row>
    <row r="565" spans="1:9">
      <c r="A565">
        <v>13626000</v>
      </c>
      <c r="B565">
        <v>12558000</v>
      </c>
      <c r="C565">
        <v>12974000</v>
      </c>
      <c r="D565">
        <f t="shared" si="8"/>
        <v>12974000</v>
      </c>
      <c r="E565" t="s">
        <v>1492</v>
      </c>
      <c r="F565" t="s">
        <v>7341</v>
      </c>
      <c r="G565" t="s">
        <v>7342</v>
      </c>
      <c r="H565" s="4" t="s">
        <v>4868</v>
      </c>
      <c r="I565" s="4" t="s">
        <v>2747</v>
      </c>
    </row>
    <row r="566" spans="1:9">
      <c r="A566">
        <v>231080000</v>
      </c>
      <c r="B566">
        <v>226020000</v>
      </c>
      <c r="C566">
        <v>222830000</v>
      </c>
      <c r="D566">
        <f t="shared" si="8"/>
        <v>226020000</v>
      </c>
      <c r="E566" t="s">
        <v>1493</v>
      </c>
      <c r="F566" t="s">
        <v>7343</v>
      </c>
      <c r="G566" t="s">
        <v>7344</v>
      </c>
      <c r="H566" t="s">
        <v>2697</v>
      </c>
      <c r="I566" s="4" t="s">
        <v>2698</v>
      </c>
    </row>
    <row r="567" spans="1:9">
      <c r="A567">
        <v>6773600</v>
      </c>
      <c r="B567">
        <v>6668500</v>
      </c>
      <c r="C567">
        <v>6554700</v>
      </c>
      <c r="D567">
        <f t="shared" si="8"/>
        <v>6668500</v>
      </c>
      <c r="E567" t="s">
        <v>1494</v>
      </c>
      <c r="F567" t="s">
        <v>7345</v>
      </c>
      <c r="G567" t="s">
        <v>7346</v>
      </c>
      <c r="H567" s="4" t="s">
        <v>2535</v>
      </c>
      <c r="I567" s="4" t="s">
        <v>7347</v>
      </c>
    </row>
    <row r="568" spans="1:9">
      <c r="A568">
        <v>2784100000</v>
      </c>
      <c r="B568">
        <v>2854600000</v>
      </c>
      <c r="C568">
        <v>2685700000</v>
      </c>
      <c r="D568">
        <f t="shared" si="8"/>
        <v>2784100000</v>
      </c>
      <c r="E568" t="s">
        <v>1500</v>
      </c>
      <c r="F568" t="s">
        <v>7363</v>
      </c>
      <c r="G568" t="s">
        <v>7364</v>
      </c>
      <c r="H568" s="4" t="s">
        <v>2805</v>
      </c>
      <c r="I568" s="4" t="s">
        <v>2698</v>
      </c>
    </row>
    <row r="569" spans="1:9">
      <c r="A569">
        <v>0</v>
      </c>
      <c r="B569">
        <v>4441100</v>
      </c>
      <c r="C569">
        <v>4439800</v>
      </c>
      <c r="D569">
        <f t="shared" si="8"/>
        <v>4439800</v>
      </c>
      <c r="E569" t="s">
        <v>1504</v>
      </c>
      <c r="F569" t="s">
        <v>7373</v>
      </c>
      <c r="G569" t="s">
        <v>7374</v>
      </c>
      <c r="H569" s="4" t="s">
        <v>7375</v>
      </c>
      <c r="I569" s="4" t="s">
        <v>4187</v>
      </c>
    </row>
    <row r="570" spans="1:9">
      <c r="A570">
        <v>25220000</v>
      </c>
      <c r="B570">
        <v>22457000</v>
      </c>
      <c r="C570">
        <v>24225000</v>
      </c>
      <c r="D570">
        <f t="shared" si="8"/>
        <v>24225000</v>
      </c>
      <c r="E570" t="s">
        <v>1516</v>
      </c>
      <c r="F570" s="4" t="s">
        <v>7409</v>
      </c>
      <c r="G570" t="s">
        <v>7410</v>
      </c>
      <c r="H570" s="4" t="s">
        <v>7411</v>
      </c>
      <c r="I570" s="4" t="s">
        <v>7412</v>
      </c>
    </row>
    <row r="571" spans="1:9">
      <c r="A571">
        <v>6546000</v>
      </c>
      <c r="B571">
        <v>5716300</v>
      </c>
      <c r="C571">
        <v>6199100</v>
      </c>
      <c r="D571">
        <f t="shared" si="8"/>
        <v>6199100</v>
      </c>
      <c r="E571" t="s">
        <v>1517</v>
      </c>
      <c r="F571" t="s">
        <v>7413</v>
      </c>
      <c r="G571" t="s">
        <v>7414</v>
      </c>
      <c r="H571" s="4" t="s">
        <v>2535</v>
      </c>
      <c r="I571" s="4" t="s">
        <v>7415</v>
      </c>
    </row>
    <row r="572" spans="1:9">
      <c r="A572">
        <v>0</v>
      </c>
      <c r="B572">
        <v>0</v>
      </c>
      <c r="C572">
        <v>0</v>
      </c>
      <c r="D572">
        <f t="shared" si="8"/>
        <v>0</v>
      </c>
      <c r="E572" t="s">
        <v>1518</v>
      </c>
      <c r="F572" t="s">
        <v>7416</v>
      </c>
      <c r="G572" t="s">
        <v>7417</v>
      </c>
      <c r="H572" s="4" t="s">
        <v>7418</v>
      </c>
      <c r="I572" s="4" t="s">
        <v>2743</v>
      </c>
    </row>
    <row r="573" spans="1:9">
      <c r="A573">
        <v>0</v>
      </c>
      <c r="B573">
        <v>0</v>
      </c>
      <c r="C573">
        <v>0</v>
      </c>
      <c r="D573">
        <f t="shared" si="8"/>
        <v>0</v>
      </c>
      <c r="E573" t="s">
        <v>1520</v>
      </c>
      <c r="F573" t="s">
        <v>7421</v>
      </c>
      <c r="G573" t="s">
        <v>7422</v>
      </c>
      <c r="H573" s="4" t="s">
        <v>2546</v>
      </c>
      <c r="I573" s="4" t="s">
        <v>2743</v>
      </c>
    </row>
    <row r="574" spans="1:9">
      <c r="A574">
        <v>26014000</v>
      </c>
      <c r="B574">
        <v>25610000</v>
      </c>
      <c r="C574">
        <v>25173000</v>
      </c>
      <c r="D574">
        <f t="shared" si="8"/>
        <v>25610000</v>
      </c>
      <c r="E574" t="s">
        <v>1523</v>
      </c>
      <c r="F574" t="s">
        <v>7429</v>
      </c>
      <c r="G574" t="s">
        <v>7430</v>
      </c>
      <c r="H574" s="4" t="s">
        <v>2609</v>
      </c>
      <c r="I574" s="4" t="s">
        <v>2536</v>
      </c>
    </row>
    <row r="575" spans="1:9">
      <c r="A575">
        <v>22432000</v>
      </c>
      <c r="B575">
        <v>22561000</v>
      </c>
      <c r="C575">
        <v>23113000</v>
      </c>
      <c r="D575">
        <f t="shared" si="8"/>
        <v>22561000</v>
      </c>
      <c r="E575" t="s">
        <v>1524</v>
      </c>
      <c r="F575" t="s">
        <v>7431</v>
      </c>
      <c r="G575" t="s">
        <v>7432</v>
      </c>
      <c r="H575" t="s">
        <v>7433</v>
      </c>
      <c r="I575" s="4" t="s">
        <v>7434</v>
      </c>
    </row>
    <row r="576" spans="1:9">
      <c r="A576">
        <v>13958000</v>
      </c>
      <c r="B576">
        <v>13975000</v>
      </c>
      <c r="C576">
        <v>13623000</v>
      </c>
      <c r="D576">
        <f t="shared" si="8"/>
        <v>13958000</v>
      </c>
      <c r="E576" t="s">
        <v>1526</v>
      </c>
      <c r="F576" t="s">
        <v>7436</v>
      </c>
      <c r="G576" t="s">
        <v>7437</v>
      </c>
      <c r="H576" s="4" t="s">
        <v>7438</v>
      </c>
      <c r="I576" s="4" t="s">
        <v>7439</v>
      </c>
    </row>
    <row r="577" spans="1:9">
      <c r="A577">
        <v>67178000</v>
      </c>
      <c r="B577">
        <v>65352000</v>
      </c>
      <c r="C577">
        <v>66603000</v>
      </c>
      <c r="D577">
        <f t="shared" si="8"/>
        <v>66603000</v>
      </c>
      <c r="E577" t="s">
        <v>1528</v>
      </c>
      <c r="F577" t="s">
        <v>7443</v>
      </c>
      <c r="G577" t="s">
        <v>7444</v>
      </c>
      <c r="H577" t="s">
        <v>7445</v>
      </c>
      <c r="I577" s="4" t="s">
        <v>7446</v>
      </c>
    </row>
    <row r="578" spans="1:9">
      <c r="A578">
        <v>559210000</v>
      </c>
      <c r="B578">
        <v>567450000</v>
      </c>
      <c r="C578">
        <v>584380000</v>
      </c>
      <c r="D578">
        <f t="shared" ref="D578:D641" si="9">MEDIAN(A578:C578)</f>
        <v>567450000</v>
      </c>
      <c r="E578" t="s">
        <v>2463</v>
      </c>
      <c r="F578" t="s">
        <v>7456</v>
      </c>
      <c r="G578" t="s">
        <v>7457</v>
      </c>
      <c r="H578" s="4" t="s">
        <v>7458</v>
      </c>
      <c r="I578" s="4" t="s">
        <v>7459</v>
      </c>
    </row>
    <row r="579" spans="1:9">
      <c r="A579">
        <v>4053100</v>
      </c>
      <c r="B579">
        <v>4799200</v>
      </c>
      <c r="C579">
        <v>4797800</v>
      </c>
      <c r="D579">
        <f t="shared" si="9"/>
        <v>4797800</v>
      </c>
      <c r="E579" t="s">
        <v>1532</v>
      </c>
      <c r="F579" t="s">
        <v>7460</v>
      </c>
      <c r="G579" t="s">
        <v>7461</v>
      </c>
      <c r="H579" t="s">
        <v>7462</v>
      </c>
      <c r="I579" s="4" t="s">
        <v>7463</v>
      </c>
    </row>
    <row r="580" spans="1:9">
      <c r="A580">
        <v>0</v>
      </c>
      <c r="B580">
        <v>0</v>
      </c>
      <c r="C580">
        <v>0</v>
      </c>
      <c r="D580">
        <f t="shared" si="9"/>
        <v>0</v>
      </c>
      <c r="E580" t="s">
        <v>1533</v>
      </c>
      <c r="F580" t="s">
        <v>7464</v>
      </c>
      <c r="G580" t="s">
        <v>7465</v>
      </c>
      <c r="H580" s="4" t="s">
        <v>2609</v>
      </c>
      <c r="I580" s="4" t="s">
        <v>2536</v>
      </c>
    </row>
    <row r="581" spans="1:9">
      <c r="A581">
        <v>29095000</v>
      </c>
      <c r="B581">
        <v>30968000</v>
      </c>
      <c r="C581">
        <v>23907000</v>
      </c>
      <c r="D581">
        <f t="shared" si="9"/>
        <v>29095000</v>
      </c>
      <c r="E581" t="s">
        <v>1534</v>
      </c>
      <c r="F581" t="s">
        <v>7466</v>
      </c>
      <c r="G581" t="s">
        <v>7467</v>
      </c>
      <c r="H581" s="4" t="s">
        <v>7468</v>
      </c>
      <c r="I581" s="4" t="s">
        <v>7469</v>
      </c>
    </row>
    <row r="582" spans="1:9">
      <c r="A582">
        <v>4225500</v>
      </c>
      <c r="B582">
        <v>4848000</v>
      </c>
      <c r="C582">
        <v>4846500</v>
      </c>
      <c r="D582">
        <f t="shared" si="9"/>
        <v>4846500</v>
      </c>
      <c r="E582" t="s">
        <v>1535</v>
      </c>
      <c r="F582" t="s">
        <v>7470</v>
      </c>
      <c r="G582" t="s">
        <v>1535</v>
      </c>
      <c r="H582" s="4" t="s">
        <v>2609</v>
      </c>
      <c r="I582" s="4" t="s">
        <v>2536</v>
      </c>
    </row>
    <row r="583" spans="1:9">
      <c r="A583">
        <v>44488000</v>
      </c>
      <c r="B583">
        <v>43710000</v>
      </c>
      <c r="C583">
        <v>46667000</v>
      </c>
      <c r="D583">
        <f t="shared" si="9"/>
        <v>44488000</v>
      </c>
      <c r="E583" t="s">
        <v>1537</v>
      </c>
      <c r="F583" t="s">
        <v>7473</v>
      </c>
      <c r="G583" t="s">
        <v>7474</v>
      </c>
      <c r="H583" s="4" t="s">
        <v>7475</v>
      </c>
      <c r="I583" s="4" t="s">
        <v>4853</v>
      </c>
    </row>
    <row r="584" spans="1:9">
      <c r="A584">
        <v>0</v>
      </c>
      <c r="B584">
        <v>0</v>
      </c>
      <c r="C584">
        <v>0</v>
      </c>
      <c r="D584">
        <f t="shared" si="9"/>
        <v>0</v>
      </c>
      <c r="E584" t="s">
        <v>1538</v>
      </c>
      <c r="F584" t="s">
        <v>7476</v>
      </c>
      <c r="G584" t="s">
        <v>7477</v>
      </c>
      <c r="H584" t="s">
        <v>3636</v>
      </c>
      <c r="I584" s="4" t="s">
        <v>2698</v>
      </c>
    </row>
    <row r="585" spans="1:9">
      <c r="A585">
        <v>0</v>
      </c>
      <c r="B585">
        <v>0</v>
      </c>
      <c r="C585">
        <v>0</v>
      </c>
      <c r="D585">
        <f t="shared" si="9"/>
        <v>0</v>
      </c>
      <c r="E585" t="s">
        <v>1541</v>
      </c>
      <c r="F585" t="s">
        <v>7485</v>
      </c>
      <c r="G585" t="s">
        <v>7486</v>
      </c>
      <c r="H585" s="4" t="s">
        <v>7487</v>
      </c>
      <c r="I585" s="4" t="s">
        <v>7488</v>
      </c>
    </row>
    <row r="586" spans="1:9">
      <c r="A586">
        <v>0</v>
      </c>
      <c r="B586">
        <v>0</v>
      </c>
      <c r="C586">
        <v>0</v>
      </c>
      <c r="D586">
        <f t="shared" si="9"/>
        <v>0</v>
      </c>
      <c r="E586" t="s">
        <v>1544</v>
      </c>
      <c r="F586" t="s">
        <v>7495</v>
      </c>
      <c r="G586" t="s">
        <v>7496</v>
      </c>
      <c r="H586" s="4" t="s">
        <v>2609</v>
      </c>
      <c r="I586" s="4" t="s">
        <v>2536</v>
      </c>
    </row>
    <row r="587" spans="1:9">
      <c r="A587">
        <v>21038000</v>
      </c>
      <c r="B587">
        <v>20117000</v>
      </c>
      <c r="C587">
        <v>21065000</v>
      </c>
      <c r="D587">
        <f t="shared" si="9"/>
        <v>21038000</v>
      </c>
      <c r="E587" t="s">
        <v>1549</v>
      </c>
      <c r="F587" t="s">
        <v>7511</v>
      </c>
      <c r="G587" t="s">
        <v>7512</v>
      </c>
      <c r="H587" t="s">
        <v>7513</v>
      </c>
      <c r="I587" s="4" t="s">
        <v>7514</v>
      </c>
    </row>
    <row r="588" spans="1:9">
      <c r="A588">
        <v>26171000</v>
      </c>
      <c r="B588">
        <v>24418000</v>
      </c>
      <c r="C588">
        <v>22112000</v>
      </c>
      <c r="D588">
        <f t="shared" si="9"/>
        <v>24418000</v>
      </c>
      <c r="E588" t="s">
        <v>1550</v>
      </c>
      <c r="F588" t="s">
        <v>7515</v>
      </c>
      <c r="G588" t="s">
        <v>7516</v>
      </c>
      <c r="H588" s="4" t="s">
        <v>7517</v>
      </c>
      <c r="I588" s="4" t="s">
        <v>7518</v>
      </c>
    </row>
    <row r="589" spans="1:9">
      <c r="A589">
        <v>0</v>
      </c>
      <c r="B589">
        <v>0</v>
      </c>
      <c r="C589">
        <v>0</v>
      </c>
      <c r="D589">
        <f t="shared" si="9"/>
        <v>0</v>
      </c>
      <c r="E589" t="s">
        <v>1552</v>
      </c>
      <c r="F589" t="s">
        <v>7522</v>
      </c>
      <c r="G589" t="s">
        <v>7523</v>
      </c>
      <c r="H589" s="4" t="s">
        <v>2609</v>
      </c>
      <c r="I589" s="4" t="s">
        <v>2536</v>
      </c>
    </row>
    <row r="590" spans="1:9">
      <c r="A590">
        <v>8239200</v>
      </c>
      <c r="B590">
        <v>7626900</v>
      </c>
      <c r="C590">
        <v>7839300</v>
      </c>
      <c r="D590">
        <f t="shared" si="9"/>
        <v>7839300</v>
      </c>
      <c r="E590" t="s">
        <v>1553</v>
      </c>
      <c r="F590" t="s">
        <v>7524</v>
      </c>
      <c r="G590" t="s">
        <v>7525</v>
      </c>
      <c r="H590" s="4" t="s">
        <v>7526</v>
      </c>
      <c r="I590" s="4" t="s">
        <v>4653</v>
      </c>
    </row>
    <row r="591" spans="1:9">
      <c r="A591">
        <v>4087400</v>
      </c>
      <c r="B591">
        <v>3765400</v>
      </c>
      <c r="C591">
        <v>3992800</v>
      </c>
      <c r="D591">
        <f t="shared" si="9"/>
        <v>3992800</v>
      </c>
      <c r="E591" t="s">
        <v>1558</v>
      </c>
      <c r="F591" t="s">
        <v>7539</v>
      </c>
      <c r="G591" t="s">
        <v>7540</v>
      </c>
      <c r="H591" t="s">
        <v>7541</v>
      </c>
      <c r="I591" s="4" t="s">
        <v>6227</v>
      </c>
    </row>
    <row r="592" spans="1:9">
      <c r="A592">
        <v>455030000</v>
      </c>
      <c r="B592">
        <v>478840000</v>
      </c>
      <c r="C592">
        <v>484370000</v>
      </c>
      <c r="D592">
        <f t="shared" si="9"/>
        <v>478840000</v>
      </c>
      <c r="E592" t="s">
        <v>1564</v>
      </c>
      <c r="F592" t="s">
        <v>7557</v>
      </c>
      <c r="G592" t="s">
        <v>7558</v>
      </c>
      <c r="H592" s="4" t="s">
        <v>7559</v>
      </c>
      <c r="I592" s="4" t="s">
        <v>2536</v>
      </c>
    </row>
    <row r="593" spans="1:9">
      <c r="A593">
        <v>83233000</v>
      </c>
      <c r="B593">
        <v>97814000</v>
      </c>
      <c r="C593">
        <v>96622000</v>
      </c>
      <c r="D593">
        <f t="shared" si="9"/>
        <v>96622000</v>
      </c>
      <c r="E593" t="s">
        <v>2464</v>
      </c>
      <c r="F593" t="s">
        <v>7576</v>
      </c>
      <c r="G593" t="s">
        <v>7577</v>
      </c>
      <c r="H593" t="s">
        <v>4357</v>
      </c>
      <c r="I593" s="4" t="s">
        <v>2698</v>
      </c>
    </row>
    <row r="594" spans="1:9">
      <c r="A594">
        <v>4541300</v>
      </c>
      <c r="B594">
        <v>4530200</v>
      </c>
      <c r="C594">
        <v>4512000</v>
      </c>
      <c r="D594">
        <f t="shared" si="9"/>
        <v>4530200</v>
      </c>
      <c r="E594" t="s">
        <v>1571</v>
      </c>
      <c r="F594" t="s">
        <v>7582</v>
      </c>
      <c r="G594" t="s">
        <v>7583</v>
      </c>
      <c r="H594" s="4" t="s">
        <v>7584</v>
      </c>
      <c r="I594" s="4" t="s">
        <v>7585</v>
      </c>
    </row>
    <row r="595" spans="1:9">
      <c r="A595">
        <v>23274000</v>
      </c>
      <c r="B595">
        <v>23592000</v>
      </c>
      <c r="C595">
        <v>23555000</v>
      </c>
      <c r="D595">
        <f t="shared" si="9"/>
        <v>23555000</v>
      </c>
      <c r="E595" t="s">
        <v>1573</v>
      </c>
      <c r="F595" t="s">
        <v>7590</v>
      </c>
      <c r="G595" t="s">
        <v>7591</v>
      </c>
      <c r="H595" s="4" t="s">
        <v>4507</v>
      </c>
      <c r="I595" s="4" t="s">
        <v>7592</v>
      </c>
    </row>
    <row r="596" spans="1:9">
      <c r="A596">
        <v>31347000</v>
      </c>
      <c r="B596">
        <v>40998000</v>
      </c>
      <c r="C596">
        <v>40986000</v>
      </c>
      <c r="D596">
        <f t="shared" si="9"/>
        <v>40986000</v>
      </c>
      <c r="E596" t="s">
        <v>2465</v>
      </c>
      <c r="F596" t="s">
        <v>7596</v>
      </c>
      <c r="G596" t="s">
        <v>7597</v>
      </c>
      <c r="H596" t="s">
        <v>4357</v>
      </c>
      <c r="I596" s="4" t="s">
        <v>2698</v>
      </c>
    </row>
    <row r="597" spans="1:9">
      <c r="A597">
        <v>18617000</v>
      </c>
      <c r="B597">
        <v>18168000</v>
      </c>
      <c r="C597">
        <v>18631000</v>
      </c>
      <c r="D597">
        <f t="shared" si="9"/>
        <v>18617000</v>
      </c>
      <c r="E597" t="s">
        <v>1578</v>
      </c>
      <c r="F597" t="s">
        <v>7607</v>
      </c>
      <c r="G597" t="s">
        <v>7608</v>
      </c>
      <c r="H597" s="4" t="s">
        <v>2583</v>
      </c>
      <c r="I597" s="4" t="s">
        <v>5370</v>
      </c>
    </row>
    <row r="598" spans="1:9">
      <c r="A598">
        <v>16187000</v>
      </c>
      <c r="B598">
        <v>14793000</v>
      </c>
      <c r="C598">
        <v>15357000</v>
      </c>
      <c r="D598">
        <f t="shared" si="9"/>
        <v>15357000</v>
      </c>
      <c r="E598" t="s">
        <v>1579</v>
      </c>
      <c r="F598" t="s">
        <v>7609</v>
      </c>
      <c r="G598" t="s">
        <v>7610</v>
      </c>
      <c r="H598" t="s">
        <v>7611</v>
      </c>
      <c r="I598" s="4" t="s">
        <v>7612</v>
      </c>
    </row>
    <row r="599" spans="1:9">
      <c r="A599">
        <v>173190000</v>
      </c>
      <c r="B599">
        <v>187170000</v>
      </c>
      <c r="C599">
        <v>187110000</v>
      </c>
      <c r="D599">
        <f t="shared" si="9"/>
        <v>187110000</v>
      </c>
      <c r="E599" t="s">
        <v>1586</v>
      </c>
      <c r="F599" t="s">
        <v>7632</v>
      </c>
      <c r="G599" t="s">
        <v>7633</v>
      </c>
      <c r="H599" s="4" t="s">
        <v>2805</v>
      </c>
      <c r="I599" s="4" t="s">
        <v>2698</v>
      </c>
    </row>
    <row r="600" spans="1:9">
      <c r="A600">
        <v>299500000</v>
      </c>
      <c r="B600">
        <v>324890000</v>
      </c>
      <c r="C600">
        <v>308200000</v>
      </c>
      <c r="D600">
        <f t="shared" si="9"/>
        <v>308200000</v>
      </c>
      <c r="E600" t="s">
        <v>1588</v>
      </c>
      <c r="F600" t="s">
        <v>7638</v>
      </c>
      <c r="G600" t="s">
        <v>7639</v>
      </c>
      <c r="H600" s="4" t="s">
        <v>7640</v>
      </c>
      <c r="I600" s="4" t="s">
        <v>2799</v>
      </c>
    </row>
    <row r="601" spans="1:9">
      <c r="A601">
        <v>8937100</v>
      </c>
      <c r="B601">
        <v>8932000</v>
      </c>
      <c r="C601">
        <v>8519000</v>
      </c>
      <c r="D601">
        <f t="shared" si="9"/>
        <v>8932000</v>
      </c>
      <c r="E601" t="s">
        <v>1590</v>
      </c>
      <c r="F601" t="s">
        <v>7645</v>
      </c>
      <c r="G601" t="s">
        <v>1590</v>
      </c>
      <c r="H601" s="4" t="s">
        <v>3150</v>
      </c>
      <c r="I601" s="4" t="s">
        <v>2536</v>
      </c>
    </row>
    <row r="602" spans="1:9">
      <c r="A602">
        <v>115010000</v>
      </c>
      <c r="B602">
        <v>110740000</v>
      </c>
      <c r="C602">
        <v>104270000</v>
      </c>
      <c r="D602">
        <f t="shared" si="9"/>
        <v>110740000</v>
      </c>
      <c r="E602" t="s">
        <v>1591</v>
      </c>
      <c r="F602" t="s">
        <v>7646</v>
      </c>
      <c r="G602" t="s">
        <v>7647</v>
      </c>
      <c r="H602" s="4" t="s">
        <v>7648</v>
      </c>
      <c r="I602" s="4" t="s">
        <v>7649</v>
      </c>
    </row>
    <row r="603" spans="1:9">
      <c r="A603">
        <v>0</v>
      </c>
      <c r="B603">
        <v>0</v>
      </c>
      <c r="C603">
        <v>0</v>
      </c>
      <c r="D603">
        <f t="shared" si="9"/>
        <v>0</v>
      </c>
      <c r="E603" t="s">
        <v>1599</v>
      </c>
      <c r="F603" t="s">
        <v>7668</v>
      </c>
      <c r="G603" t="s">
        <v>7669</v>
      </c>
      <c r="H603" s="4" t="s">
        <v>2535</v>
      </c>
      <c r="I603" s="4" t="s">
        <v>2536</v>
      </c>
    </row>
    <row r="604" spans="1:9">
      <c r="A604">
        <v>5149500</v>
      </c>
      <c r="B604">
        <v>5156000</v>
      </c>
      <c r="C604">
        <v>4074500</v>
      </c>
      <c r="D604">
        <f t="shared" si="9"/>
        <v>5149500</v>
      </c>
      <c r="E604" t="s">
        <v>1600</v>
      </c>
      <c r="F604" t="s">
        <v>7670</v>
      </c>
      <c r="G604" t="s">
        <v>7671</v>
      </c>
      <c r="H604" t="s">
        <v>7672</v>
      </c>
      <c r="I604" s="4" t="s">
        <v>4432</v>
      </c>
    </row>
    <row r="605" spans="1:9">
      <c r="A605">
        <v>15859000</v>
      </c>
      <c r="B605">
        <v>13220000</v>
      </c>
      <c r="C605">
        <v>0</v>
      </c>
      <c r="D605">
        <f t="shared" si="9"/>
        <v>13220000</v>
      </c>
      <c r="E605" t="s">
        <v>1601</v>
      </c>
      <c r="F605" t="s">
        <v>7673</v>
      </c>
      <c r="G605" t="s">
        <v>7674</v>
      </c>
      <c r="H605" t="s">
        <v>7675</v>
      </c>
      <c r="I605" s="4" t="s">
        <v>4285</v>
      </c>
    </row>
    <row r="606" spans="1:9">
      <c r="A606">
        <v>2676400</v>
      </c>
      <c r="B606">
        <v>0</v>
      </c>
      <c r="C606">
        <v>2929500</v>
      </c>
      <c r="D606">
        <f t="shared" si="9"/>
        <v>2676400</v>
      </c>
      <c r="E606" t="s">
        <v>1606</v>
      </c>
      <c r="F606" t="s">
        <v>7689</v>
      </c>
      <c r="G606" t="s">
        <v>7690</v>
      </c>
      <c r="H606" t="s">
        <v>7691</v>
      </c>
      <c r="I606" s="4" t="s">
        <v>7692</v>
      </c>
    </row>
    <row r="607" spans="1:9">
      <c r="A607">
        <v>56606000</v>
      </c>
      <c r="B607">
        <v>56943000</v>
      </c>
      <c r="C607">
        <v>54909000</v>
      </c>
      <c r="D607">
        <f t="shared" si="9"/>
        <v>56606000</v>
      </c>
      <c r="E607" t="s">
        <v>1610</v>
      </c>
      <c r="F607" t="s">
        <v>7703</v>
      </c>
      <c r="G607" t="s">
        <v>7704</v>
      </c>
      <c r="H607" s="4" t="s">
        <v>6051</v>
      </c>
      <c r="I607" s="4" t="s">
        <v>7705</v>
      </c>
    </row>
    <row r="608" spans="1:9">
      <c r="A608">
        <v>9879000</v>
      </c>
      <c r="B608">
        <v>9891500</v>
      </c>
      <c r="C608">
        <v>0</v>
      </c>
      <c r="D608">
        <f t="shared" si="9"/>
        <v>9879000</v>
      </c>
      <c r="E608" t="s">
        <v>1612</v>
      </c>
      <c r="F608" s="4" t="s">
        <v>7710</v>
      </c>
      <c r="G608" t="s">
        <v>7711</v>
      </c>
      <c r="H608" s="4" t="s">
        <v>7712</v>
      </c>
      <c r="I608" s="4" t="s">
        <v>2536</v>
      </c>
    </row>
    <row r="609" spans="1:9">
      <c r="A609">
        <v>0</v>
      </c>
      <c r="B609">
        <v>0</v>
      </c>
      <c r="C609">
        <v>0</v>
      </c>
      <c r="D609">
        <f t="shared" si="9"/>
        <v>0</v>
      </c>
      <c r="E609" t="s">
        <v>1613</v>
      </c>
      <c r="F609" t="s">
        <v>7713</v>
      </c>
      <c r="G609" t="s">
        <v>7714</v>
      </c>
      <c r="H609" t="s">
        <v>4357</v>
      </c>
      <c r="I609" s="4" t="s">
        <v>2698</v>
      </c>
    </row>
    <row r="610" spans="1:9">
      <c r="A610">
        <v>84232000</v>
      </c>
      <c r="B610">
        <v>82009000</v>
      </c>
      <c r="C610">
        <v>68626000</v>
      </c>
      <c r="D610">
        <f t="shared" si="9"/>
        <v>82009000</v>
      </c>
      <c r="E610" t="s">
        <v>1617</v>
      </c>
      <c r="F610" t="s">
        <v>7723</v>
      </c>
      <c r="G610" t="s">
        <v>7724</v>
      </c>
      <c r="H610" s="4" t="s">
        <v>7712</v>
      </c>
      <c r="I610" s="4" t="s">
        <v>7725</v>
      </c>
    </row>
    <row r="611" spans="1:9">
      <c r="A611">
        <v>12403000</v>
      </c>
      <c r="B611">
        <v>12139000</v>
      </c>
      <c r="C611">
        <v>12535000</v>
      </c>
      <c r="D611">
        <f t="shared" si="9"/>
        <v>12403000</v>
      </c>
      <c r="E611" t="s">
        <v>1618</v>
      </c>
      <c r="F611" t="s">
        <v>7726</v>
      </c>
      <c r="G611" t="s">
        <v>7727</v>
      </c>
      <c r="H611" s="4" t="s">
        <v>7728</v>
      </c>
      <c r="I611" s="4" t="s">
        <v>7729</v>
      </c>
    </row>
    <row r="612" spans="1:9">
      <c r="A612">
        <v>22301000</v>
      </c>
      <c r="B612">
        <v>24583000</v>
      </c>
      <c r="C612">
        <v>24576000</v>
      </c>
      <c r="D612">
        <f t="shared" si="9"/>
        <v>24576000</v>
      </c>
      <c r="E612" t="s">
        <v>1623</v>
      </c>
      <c r="F612" t="s">
        <v>7743</v>
      </c>
      <c r="G612" t="s">
        <v>7744</v>
      </c>
      <c r="H612" s="4" t="s">
        <v>7745</v>
      </c>
      <c r="I612" s="4" t="s">
        <v>7746</v>
      </c>
    </row>
    <row r="613" spans="1:9">
      <c r="A613">
        <v>0</v>
      </c>
      <c r="B613">
        <v>0</v>
      </c>
      <c r="C613">
        <v>0</v>
      </c>
      <c r="D613">
        <f t="shared" si="9"/>
        <v>0</v>
      </c>
      <c r="E613" t="s">
        <v>1625</v>
      </c>
      <c r="F613" t="s">
        <v>7751</v>
      </c>
      <c r="G613" t="s">
        <v>7752</v>
      </c>
      <c r="H613" t="s">
        <v>7753</v>
      </c>
      <c r="I613" s="4" t="s">
        <v>7754</v>
      </c>
    </row>
    <row r="614" spans="1:9">
      <c r="A614">
        <v>12489000</v>
      </c>
      <c r="B614">
        <v>12223000</v>
      </c>
      <c r="C614">
        <v>12462000</v>
      </c>
      <c r="D614">
        <f t="shared" si="9"/>
        <v>12462000</v>
      </c>
      <c r="E614" t="s">
        <v>1627</v>
      </c>
      <c r="F614" t="s">
        <v>7758</v>
      </c>
      <c r="G614" t="s">
        <v>1627</v>
      </c>
      <c r="H614" s="4" t="s">
        <v>7759</v>
      </c>
      <c r="I614" s="4" t="s">
        <v>2536</v>
      </c>
    </row>
    <row r="615" spans="1:9">
      <c r="A615">
        <v>8413900</v>
      </c>
      <c r="B615">
        <v>8522800</v>
      </c>
      <c r="C615">
        <v>8896900</v>
      </c>
      <c r="D615">
        <f t="shared" si="9"/>
        <v>8522800</v>
      </c>
      <c r="E615" t="s">
        <v>1628</v>
      </c>
      <c r="F615" t="s">
        <v>7760</v>
      </c>
      <c r="G615" t="s">
        <v>7761</v>
      </c>
      <c r="H615" t="s">
        <v>4983</v>
      </c>
      <c r="I615" s="4" t="s">
        <v>2743</v>
      </c>
    </row>
    <row r="616" spans="1:9">
      <c r="A616">
        <v>2260700</v>
      </c>
      <c r="B616">
        <v>0</v>
      </c>
      <c r="C616">
        <v>2168900</v>
      </c>
      <c r="D616">
        <f t="shared" si="9"/>
        <v>2168900</v>
      </c>
      <c r="E616" t="s">
        <v>1629</v>
      </c>
      <c r="F616" t="s">
        <v>7762</v>
      </c>
      <c r="G616" t="s">
        <v>7763</v>
      </c>
      <c r="H616" s="4" t="s">
        <v>2605</v>
      </c>
      <c r="I616" s="4" t="s">
        <v>7207</v>
      </c>
    </row>
    <row r="617" spans="1:9">
      <c r="A617">
        <v>8247800</v>
      </c>
      <c r="B617">
        <v>7843300</v>
      </c>
      <c r="C617">
        <v>8759200</v>
      </c>
      <c r="D617">
        <f t="shared" si="9"/>
        <v>8247800</v>
      </c>
      <c r="E617" t="s">
        <v>1632</v>
      </c>
      <c r="F617" t="s">
        <v>7768</v>
      </c>
      <c r="G617" t="s">
        <v>7769</v>
      </c>
      <c r="H617" s="4" t="s">
        <v>2609</v>
      </c>
      <c r="I617" s="4" t="s">
        <v>2536</v>
      </c>
    </row>
    <row r="618" spans="1:9">
      <c r="A618">
        <v>7118900</v>
      </c>
      <c r="B618">
        <v>6801100</v>
      </c>
      <c r="C618">
        <v>6879200</v>
      </c>
      <c r="D618">
        <f t="shared" si="9"/>
        <v>6879200</v>
      </c>
      <c r="E618" t="s">
        <v>2466</v>
      </c>
      <c r="F618" t="s">
        <v>7777</v>
      </c>
      <c r="G618" t="s">
        <v>7778</v>
      </c>
      <c r="H618" s="4" t="s">
        <v>2583</v>
      </c>
      <c r="I618" s="4" t="s">
        <v>7779</v>
      </c>
    </row>
    <row r="619" spans="1:9">
      <c r="A619">
        <v>11964000</v>
      </c>
      <c r="B619">
        <v>10501000</v>
      </c>
      <c r="C619">
        <v>11965000</v>
      </c>
      <c r="D619">
        <f t="shared" si="9"/>
        <v>11964000</v>
      </c>
      <c r="E619" t="s">
        <v>1635</v>
      </c>
      <c r="F619" t="s">
        <v>7780</v>
      </c>
      <c r="G619" t="s">
        <v>7781</v>
      </c>
      <c r="H619" s="4" t="s">
        <v>7782</v>
      </c>
      <c r="I619" s="4" t="s">
        <v>2536</v>
      </c>
    </row>
    <row r="620" spans="1:9">
      <c r="A620">
        <v>16054000</v>
      </c>
      <c r="B620">
        <v>15714000</v>
      </c>
      <c r="C620">
        <v>12495000</v>
      </c>
      <c r="D620">
        <f t="shared" si="9"/>
        <v>15714000</v>
      </c>
      <c r="E620" t="s">
        <v>1636</v>
      </c>
      <c r="F620" t="s">
        <v>7783</v>
      </c>
      <c r="G620" t="s">
        <v>7784</v>
      </c>
      <c r="H620" s="4" t="s">
        <v>2546</v>
      </c>
      <c r="I620" s="4" t="s">
        <v>2747</v>
      </c>
    </row>
    <row r="621" spans="1:9">
      <c r="A621">
        <v>274120000</v>
      </c>
      <c r="B621">
        <v>288540000</v>
      </c>
      <c r="C621">
        <v>286890000</v>
      </c>
      <c r="D621">
        <f t="shared" si="9"/>
        <v>286890000</v>
      </c>
      <c r="E621" t="s">
        <v>1639</v>
      </c>
      <c r="F621" t="s">
        <v>7791</v>
      </c>
      <c r="G621" t="s">
        <v>7792</v>
      </c>
      <c r="H621" t="s">
        <v>2775</v>
      </c>
      <c r="I621" s="4" t="s">
        <v>7793</v>
      </c>
    </row>
    <row r="622" spans="1:9">
      <c r="A622">
        <v>68715000</v>
      </c>
      <c r="B622">
        <v>71251000</v>
      </c>
      <c r="C622">
        <v>74615000</v>
      </c>
      <c r="D622">
        <f t="shared" si="9"/>
        <v>71251000</v>
      </c>
      <c r="E622" t="s">
        <v>1643</v>
      </c>
      <c r="F622" t="s">
        <v>7803</v>
      </c>
      <c r="G622" t="s">
        <v>7804</v>
      </c>
      <c r="H622" t="s">
        <v>2697</v>
      </c>
      <c r="I622" s="4" t="s">
        <v>2698</v>
      </c>
    </row>
    <row r="623" spans="1:9">
      <c r="A623">
        <v>0</v>
      </c>
      <c r="B623">
        <v>4887500</v>
      </c>
      <c r="C623">
        <v>4719100</v>
      </c>
      <c r="D623">
        <f t="shared" si="9"/>
        <v>4719100</v>
      </c>
      <c r="E623" t="s">
        <v>1651</v>
      </c>
      <c r="F623" t="s">
        <v>7827</v>
      </c>
      <c r="G623" t="s">
        <v>7828</v>
      </c>
      <c r="H623" s="4" t="s">
        <v>7829</v>
      </c>
      <c r="I623" s="4" t="s">
        <v>2536</v>
      </c>
    </row>
    <row r="624" spans="1:9">
      <c r="A624">
        <v>0</v>
      </c>
      <c r="B624">
        <v>0</v>
      </c>
      <c r="C624">
        <v>0</v>
      </c>
      <c r="D624">
        <f t="shared" si="9"/>
        <v>0</v>
      </c>
      <c r="E624" t="s">
        <v>1659</v>
      </c>
      <c r="F624" t="s">
        <v>7851</v>
      </c>
      <c r="G624" t="s">
        <v>7852</v>
      </c>
      <c r="H624" s="4" t="s">
        <v>7853</v>
      </c>
      <c r="I624" s="4" t="s">
        <v>5562</v>
      </c>
    </row>
    <row r="625" spans="1:9">
      <c r="A625">
        <v>10429000</v>
      </c>
      <c r="B625">
        <v>12140000</v>
      </c>
      <c r="C625">
        <v>9828300</v>
      </c>
      <c r="D625">
        <f t="shared" si="9"/>
        <v>10429000</v>
      </c>
      <c r="E625" t="s">
        <v>1660</v>
      </c>
      <c r="F625" t="s">
        <v>7854</v>
      </c>
      <c r="G625" t="s">
        <v>7855</v>
      </c>
      <c r="H625" s="4" t="s">
        <v>2535</v>
      </c>
      <c r="I625" s="4" t="s">
        <v>2743</v>
      </c>
    </row>
    <row r="626" spans="1:9">
      <c r="A626">
        <v>23401000</v>
      </c>
      <c r="B626">
        <v>24748000</v>
      </c>
      <c r="C626">
        <v>23642000</v>
      </c>
      <c r="D626">
        <f t="shared" si="9"/>
        <v>23642000</v>
      </c>
      <c r="E626" t="s">
        <v>2467</v>
      </c>
      <c r="F626" s="4" t="s">
        <v>7861</v>
      </c>
      <c r="G626" t="s">
        <v>7862</v>
      </c>
      <c r="H626" s="4" t="s">
        <v>7863</v>
      </c>
      <c r="I626" s="4" t="s">
        <v>7864</v>
      </c>
    </row>
    <row r="627" spans="1:9">
      <c r="A627">
        <v>15553000</v>
      </c>
      <c r="B627">
        <v>16503000</v>
      </c>
      <c r="C627">
        <v>14839000</v>
      </c>
      <c r="D627">
        <f t="shared" si="9"/>
        <v>15553000</v>
      </c>
      <c r="E627" t="s">
        <v>1665</v>
      </c>
      <c r="F627" t="s">
        <v>7873</v>
      </c>
      <c r="G627" t="s">
        <v>7874</v>
      </c>
      <c r="H627" s="4" t="s">
        <v>7875</v>
      </c>
      <c r="I627" s="4" t="s">
        <v>7876</v>
      </c>
    </row>
    <row r="628" spans="1:9">
      <c r="A628">
        <v>0</v>
      </c>
      <c r="B628">
        <v>0</v>
      </c>
      <c r="C628">
        <v>0</v>
      </c>
      <c r="D628">
        <f t="shared" si="9"/>
        <v>0</v>
      </c>
      <c r="E628" t="s">
        <v>1676</v>
      </c>
      <c r="F628" t="s">
        <v>7907</v>
      </c>
      <c r="G628" t="s">
        <v>7908</v>
      </c>
      <c r="H628" s="4" t="s">
        <v>2609</v>
      </c>
      <c r="I628" s="4" t="s">
        <v>7779</v>
      </c>
    </row>
    <row r="629" spans="1:9">
      <c r="A629">
        <v>100370000</v>
      </c>
      <c r="B629">
        <v>118700000</v>
      </c>
      <c r="C629">
        <v>116750000</v>
      </c>
      <c r="D629">
        <f t="shared" si="9"/>
        <v>116750000</v>
      </c>
      <c r="E629" t="s">
        <v>1679</v>
      </c>
      <c r="F629" t="s">
        <v>7916</v>
      </c>
      <c r="G629" t="s">
        <v>7917</v>
      </c>
      <c r="H629" t="s">
        <v>2775</v>
      </c>
      <c r="I629" s="4" t="s">
        <v>7793</v>
      </c>
    </row>
    <row r="630" spans="1:9">
      <c r="A630">
        <v>20976000</v>
      </c>
      <c r="B630">
        <v>16723000</v>
      </c>
      <c r="C630">
        <v>19163000</v>
      </c>
      <c r="D630">
        <f t="shared" si="9"/>
        <v>19163000</v>
      </c>
      <c r="E630" t="s">
        <v>1682</v>
      </c>
      <c r="F630" t="s">
        <v>7923</v>
      </c>
      <c r="G630" t="s">
        <v>7924</v>
      </c>
      <c r="H630" t="s">
        <v>7925</v>
      </c>
      <c r="I630" s="4" t="s">
        <v>7926</v>
      </c>
    </row>
    <row r="631" spans="1:9">
      <c r="A631">
        <v>466750000</v>
      </c>
      <c r="B631">
        <v>564170000</v>
      </c>
      <c r="C631">
        <v>448910000</v>
      </c>
      <c r="D631">
        <f t="shared" si="9"/>
        <v>466750000</v>
      </c>
      <c r="E631" t="s">
        <v>1688</v>
      </c>
      <c r="F631" t="s">
        <v>7941</v>
      </c>
      <c r="G631" t="s">
        <v>7942</v>
      </c>
      <c r="H631" t="s">
        <v>2697</v>
      </c>
      <c r="I631" s="4" t="s">
        <v>2698</v>
      </c>
    </row>
    <row r="632" spans="1:9">
      <c r="A632">
        <v>241070000</v>
      </c>
      <c r="B632">
        <v>228630000</v>
      </c>
      <c r="C632">
        <v>236840000</v>
      </c>
      <c r="D632">
        <f t="shared" si="9"/>
        <v>236840000</v>
      </c>
      <c r="E632" t="s">
        <v>1691</v>
      </c>
      <c r="F632" t="s">
        <v>7950</v>
      </c>
      <c r="G632" t="s">
        <v>7951</v>
      </c>
      <c r="H632" s="4" t="s">
        <v>7952</v>
      </c>
      <c r="I632" s="4" t="s">
        <v>7953</v>
      </c>
    </row>
    <row r="633" spans="1:9">
      <c r="A633">
        <v>25290000</v>
      </c>
      <c r="B633">
        <v>25202000</v>
      </c>
      <c r="C633">
        <v>24334000</v>
      </c>
      <c r="D633">
        <f t="shared" si="9"/>
        <v>25202000</v>
      </c>
      <c r="E633" t="s">
        <v>1696</v>
      </c>
      <c r="F633" t="s">
        <v>7965</v>
      </c>
      <c r="G633" t="s">
        <v>7966</v>
      </c>
      <c r="H633" s="4" t="s">
        <v>7967</v>
      </c>
      <c r="I633" s="4" t="s">
        <v>2725</v>
      </c>
    </row>
    <row r="634" spans="1:9">
      <c r="A634">
        <v>82400000</v>
      </c>
      <c r="B634">
        <v>80874000</v>
      </c>
      <c r="C634">
        <v>76929000</v>
      </c>
      <c r="D634">
        <f t="shared" si="9"/>
        <v>80874000</v>
      </c>
      <c r="E634" t="s">
        <v>1698</v>
      </c>
      <c r="F634" t="s">
        <v>7970</v>
      </c>
      <c r="G634" t="s">
        <v>7971</v>
      </c>
      <c r="H634" s="4" t="s">
        <v>3023</v>
      </c>
      <c r="I634" s="4" t="s">
        <v>2536</v>
      </c>
    </row>
    <row r="635" spans="1:9">
      <c r="A635">
        <v>47740000</v>
      </c>
      <c r="B635">
        <v>42428000</v>
      </c>
      <c r="C635">
        <v>42042000</v>
      </c>
      <c r="D635">
        <f t="shared" si="9"/>
        <v>42428000</v>
      </c>
      <c r="E635" t="s">
        <v>1699</v>
      </c>
      <c r="F635" t="s">
        <v>7972</v>
      </c>
      <c r="G635" t="s">
        <v>7973</v>
      </c>
      <c r="H635" t="s">
        <v>2781</v>
      </c>
      <c r="I635" s="4" t="s">
        <v>3559</v>
      </c>
    </row>
    <row r="636" spans="1:9">
      <c r="A636">
        <v>0</v>
      </c>
      <c r="B636">
        <v>0</v>
      </c>
      <c r="C636">
        <v>0</v>
      </c>
      <c r="D636">
        <f t="shared" si="9"/>
        <v>0</v>
      </c>
      <c r="E636" t="s">
        <v>1700</v>
      </c>
      <c r="F636" t="s">
        <v>7974</v>
      </c>
      <c r="G636" t="s">
        <v>7975</v>
      </c>
      <c r="H636" s="4" t="s">
        <v>7976</v>
      </c>
      <c r="I636" s="4" t="s">
        <v>7977</v>
      </c>
    </row>
    <row r="637" spans="1:9">
      <c r="A637">
        <v>5517600</v>
      </c>
      <c r="B637">
        <v>5770100</v>
      </c>
      <c r="C637">
        <v>4236200</v>
      </c>
      <c r="D637">
        <f t="shared" si="9"/>
        <v>5517600</v>
      </c>
      <c r="E637" t="s">
        <v>1701</v>
      </c>
      <c r="F637" t="s">
        <v>7978</v>
      </c>
      <c r="G637" t="s">
        <v>7979</v>
      </c>
      <c r="H637" s="4" t="s">
        <v>7980</v>
      </c>
      <c r="I637" s="4" t="s">
        <v>2536</v>
      </c>
    </row>
    <row r="638" spans="1:9">
      <c r="A638">
        <v>0</v>
      </c>
      <c r="B638">
        <v>0</v>
      </c>
      <c r="C638">
        <v>0</v>
      </c>
      <c r="D638">
        <f t="shared" si="9"/>
        <v>0</v>
      </c>
      <c r="E638" t="s">
        <v>1702</v>
      </c>
      <c r="F638" t="s">
        <v>7981</v>
      </c>
      <c r="G638" t="s">
        <v>7982</v>
      </c>
      <c r="H638" s="4" t="s">
        <v>7983</v>
      </c>
      <c r="I638" s="4" t="s">
        <v>6975</v>
      </c>
    </row>
    <row r="639" spans="1:9">
      <c r="A639">
        <v>13851000</v>
      </c>
      <c r="B639">
        <v>15156000</v>
      </c>
      <c r="C639">
        <v>14852000</v>
      </c>
      <c r="D639">
        <f t="shared" si="9"/>
        <v>14852000</v>
      </c>
      <c r="E639" t="s">
        <v>1705</v>
      </c>
      <c r="F639" t="s">
        <v>7990</v>
      </c>
      <c r="G639" t="s">
        <v>7991</v>
      </c>
      <c r="H639" s="4" t="s">
        <v>5684</v>
      </c>
      <c r="I639" s="4" t="s">
        <v>2536</v>
      </c>
    </row>
    <row r="640" spans="1:9">
      <c r="A640">
        <v>76581000</v>
      </c>
      <c r="B640">
        <v>65468000</v>
      </c>
      <c r="C640">
        <v>72620000</v>
      </c>
      <c r="D640">
        <f t="shared" si="9"/>
        <v>72620000</v>
      </c>
      <c r="E640" t="s">
        <v>1710</v>
      </c>
      <c r="F640" t="s">
        <v>8004</v>
      </c>
      <c r="G640" t="s">
        <v>8005</v>
      </c>
      <c r="H640" s="4" t="s">
        <v>8006</v>
      </c>
      <c r="I640" s="4" t="s">
        <v>3129</v>
      </c>
    </row>
    <row r="641" spans="1:9">
      <c r="A641">
        <v>8915400</v>
      </c>
      <c r="B641">
        <v>0</v>
      </c>
      <c r="C641">
        <v>8482700</v>
      </c>
      <c r="D641">
        <f t="shared" si="9"/>
        <v>8482700</v>
      </c>
      <c r="E641" t="s">
        <v>1717</v>
      </c>
      <c r="F641" t="s">
        <v>8024</v>
      </c>
      <c r="G641" t="s">
        <v>8025</v>
      </c>
      <c r="H641" s="4" t="s">
        <v>8026</v>
      </c>
      <c r="I641" s="4" t="s">
        <v>8027</v>
      </c>
    </row>
    <row r="642" spans="1:9">
      <c r="A642">
        <v>60543000</v>
      </c>
      <c r="B642">
        <v>55526000</v>
      </c>
      <c r="C642">
        <v>56719000</v>
      </c>
      <c r="D642">
        <f t="shared" ref="D642:D705" si="10">MEDIAN(A642:C642)</f>
        <v>56719000</v>
      </c>
      <c r="E642" t="s">
        <v>1720</v>
      </c>
      <c r="F642" t="s">
        <v>8032</v>
      </c>
      <c r="G642" t="s">
        <v>8033</v>
      </c>
      <c r="H642" s="4" t="s">
        <v>5684</v>
      </c>
      <c r="I642" s="4" t="s">
        <v>8034</v>
      </c>
    </row>
    <row r="643" spans="1:9">
      <c r="A643">
        <v>10139000</v>
      </c>
      <c r="B643">
        <v>9627300</v>
      </c>
      <c r="C643">
        <v>9525900</v>
      </c>
      <c r="D643">
        <f t="shared" si="10"/>
        <v>9627300</v>
      </c>
      <c r="E643" t="s">
        <v>1728</v>
      </c>
      <c r="F643" t="s">
        <v>8054</v>
      </c>
      <c r="G643" t="s">
        <v>8055</v>
      </c>
      <c r="H643" t="s">
        <v>8056</v>
      </c>
      <c r="I643" s="4" t="s">
        <v>8057</v>
      </c>
    </row>
    <row r="644" spans="1:9">
      <c r="A644">
        <v>13403000</v>
      </c>
      <c r="B644">
        <v>13929000</v>
      </c>
      <c r="C644">
        <v>13232000</v>
      </c>
      <c r="D644">
        <f t="shared" si="10"/>
        <v>13403000</v>
      </c>
      <c r="E644" t="s">
        <v>1729</v>
      </c>
      <c r="F644" t="s">
        <v>8058</v>
      </c>
      <c r="G644" t="s">
        <v>8059</v>
      </c>
      <c r="H644" s="4" t="s">
        <v>8060</v>
      </c>
      <c r="I644" s="4" t="s">
        <v>8061</v>
      </c>
    </row>
    <row r="645" spans="1:9">
      <c r="A645">
        <v>0</v>
      </c>
      <c r="B645">
        <v>0</v>
      </c>
      <c r="C645">
        <v>0</v>
      </c>
      <c r="D645">
        <f t="shared" si="10"/>
        <v>0</v>
      </c>
      <c r="E645" t="s">
        <v>1732</v>
      </c>
      <c r="F645" t="s">
        <v>8066</v>
      </c>
      <c r="G645" t="s">
        <v>8067</v>
      </c>
      <c r="H645" s="4" t="s">
        <v>5231</v>
      </c>
      <c r="I645" s="4" t="s">
        <v>8068</v>
      </c>
    </row>
    <row r="646" spans="1:9">
      <c r="A646">
        <v>0</v>
      </c>
      <c r="B646">
        <v>0</v>
      </c>
      <c r="C646">
        <v>0</v>
      </c>
      <c r="D646">
        <f t="shared" si="10"/>
        <v>0</v>
      </c>
      <c r="E646" t="s">
        <v>1737</v>
      </c>
      <c r="F646" t="s">
        <v>8083</v>
      </c>
      <c r="G646" t="s">
        <v>8084</v>
      </c>
      <c r="H646" t="s">
        <v>8085</v>
      </c>
      <c r="I646" s="4" t="s">
        <v>8086</v>
      </c>
    </row>
    <row r="647" spans="1:9">
      <c r="A647">
        <v>5118000</v>
      </c>
      <c r="B647">
        <v>5405900</v>
      </c>
      <c r="C647">
        <v>4937200</v>
      </c>
      <c r="D647">
        <f t="shared" si="10"/>
        <v>5118000</v>
      </c>
      <c r="E647" t="s">
        <v>1739</v>
      </c>
      <c r="F647" t="s">
        <v>8091</v>
      </c>
      <c r="G647" t="s">
        <v>8092</v>
      </c>
      <c r="H647" t="s">
        <v>8093</v>
      </c>
      <c r="I647" s="4" t="s">
        <v>8094</v>
      </c>
    </row>
    <row r="648" spans="1:9">
      <c r="A648">
        <v>5817400</v>
      </c>
      <c r="B648">
        <v>5810300</v>
      </c>
      <c r="C648">
        <v>5721700</v>
      </c>
      <c r="D648">
        <f t="shared" si="10"/>
        <v>5810300</v>
      </c>
      <c r="E648" t="s">
        <v>1745</v>
      </c>
      <c r="F648" t="s">
        <v>8108</v>
      </c>
      <c r="G648" t="s">
        <v>8109</v>
      </c>
      <c r="H648" s="4" t="s">
        <v>8110</v>
      </c>
      <c r="I648" s="4" t="s">
        <v>8111</v>
      </c>
    </row>
    <row r="649" spans="1:9">
      <c r="A649">
        <v>36520000</v>
      </c>
      <c r="B649">
        <v>36188000</v>
      </c>
      <c r="C649">
        <v>36556000</v>
      </c>
      <c r="D649">
        <f t="shared" si="10"/>
        <v>36520000</v>
      </c>
      <c r="E649" t="s">
        <v>1746</v>
      </c>
      <c r="F649" t="s">
        <v>8112</v>
      </c>
      <c r="G649" t="s">
        <v>8113</v>
      </c>
      <c r="H649" s="4" t="s">
        <v>5873</v>
      </c>
      <c r="I649" s="4" t="s">
        <v>8114</v>
      </c>
    </row>
    <row r="650" spans="1:9">
      <c r="A650">
        <v>0</v>
      </c>
      <c r="B650">
        <v>0</v>
      </c>
      <c r="C650">
        <v>0</v>
      </c>
      <c r="D650">
        <f t="shared" si="10"/>
        <v>0</v>
      </c>
      <c r="E650" t="s">
        <v>1750</v>
      </c>
      <c r="F650" t="s">
        <v>8123</v>
      </c>
      <c r="G650" t="s">
        <v>8124</v>
      </c>
      <c r="H650" s="4" t="s">
        <v>2609</v>
      </c>
      <c r="I650" s="4" t="s">
        <v>2536</v>
      </c>
    </row>
    <row r="651" spans="1:9">
      <c r="A651">
        <v>0</v>
      </c>
      <c r="B651">
        <v>0</v>
      </c>
      <c r="C651">
        <v>0</v>
      </c>
      <c r="D651">
        <f t="shared" si="10"/>
        <v>0</v>
      </c>
      <c r="E651" t="s">
        <v>1755</v>
      </c>
      <c r="F651" t="s">
        <v>8136</v>
      </c>
      <c r="G651" t="s">
        <v>8137</v>
      </c>
      <c r="H651" s="4" t="s">
        <v>8138</v>
      </c>
      <c r="I651" s="4" t="s">
        <v>4653</v>
      </c>
    </row>
    <row r="652" spans="1:9">
      <c r="A652">
        <v>32912000</v>
      </c>
      <c r="B652">
        <v>34343000</v>
      </c>
      <c r="C652">
        <v>35103000</v>
      </c>
      <c r="D652">
        <f t="shared" si="10"/>
        <v>34343000</v>
      </c>
      <c r="E652" t="s">
        <v>1756</v>
      </c>
      <c r="F652" t="s">
        <v>8139</v>
      </c>
      <c r="G652" t="s">
        <v>8140</v>
      </c>
      <c r="H652" s="4" t="s">
        <v>3150</v>
      </c>
      <c r="I652" s="4" t="s">
        <v>8141</v>
      </c>
    </row>
    <row r="653" spans="1:9">
      <c r="A653">
        <v>2728300</v>
      </c>
      <c r="B653">
        <v>3689600</v>
      </c>
      <c r="C653">
        <v>3701800</v>
      </c>
      <c r="D653">
        <f t="shared" si="10"/>
        <v>3689600</v>
      </c>
      <c r="E653" t="s">
        <v>1758</v>
      </c>
      <c r="F653" t="s">
        <v>8145</v>
      </c>
      <c r="G653" t="s">
        <v>8146</v>
      </c>
      <c r="H653" s="4" t="s">
        <v>8147</v>
      </c>
      <c r="I653" s="4" t="s">
        <v>8148</v>
      </c>
    </row>
    <row r="654" spans="1:9">
      <c r="A654">
        <v>39847000</v>
      </c>
      <c r="B654">
        <v>33285000</v>
      </c>
      <c r="C654">
        <v>38132000</v>
      </c>
      <c r="D654">
        <f t="shared" si="10"/>
        <v>38132000</v>
      </c>
      <c r="E654" t="s">
        <v>1759</v>
      </c>
      <c r="F654" t="s">
        <v>8149</v>
      </c>
      <c r="G654" t="s">
        <v>8150</v>
      </c>
      <c r="H654" s="4" t="s">
        <v>8151</v>
      </c>
      <c r="I654" s="4" t="s">
        <v>8152</v>
      </c>
    </row>
    <row r="655" spans="1:9">
      <c r="A655">
        <v>1117500000</v>
      </c>
      <c r="B655">
        <v>1030500000</v>
      </c>
      <c r="C655">
        <v>1095600000</v>
      </c>
      <c r="D655">
        <f t="shared" si="10"/>
        <v>1095600000</v>
      </c>
      <c r="E655" t="s">
        <v>1761</v>
      </c>
      <c r="F655" t="s">
        <v>8156</v>
      </c>
      <c r="G655" t="s">
        <v>8157</v>
      </c>
      <c r="H655" s="4" t="s">
        <v>7458</v>
      </c>
      <c r="I655" s="4" t="s">
        <v>2799</v>
      </c>
    </row>
    <row r="656" spans="1:9">
      <c r="A656">
        <v>38757000</v>
      </c>
      <c r="B656">
        <v>33975000</v>
      </c>
      <c r="C656">
        <v>35698000</v>
      </c>
      <c r="D656">
        <f t="shared" si="10"/>
        <v>35698000</v>
      </c>
      <c r="E656" t="s">
        <v>1763</v>
      </c>
      <c r="F656" t="s">
        <v>8162</v>
      </c>
      <c r="G656" t="s">
        <v>8163</v>
      </c>
      <c r="H656" t="s">
        <v>3375</v>
      </c>
      <c r="I656" s="4" t="s">
        <v>7306</v>
      </c>
    </row>
    <row r="657" spans="1:9">
      <c r="A657">
        <v>14211000</v>
      </c>
      <c r="B657">
        <v>15989000</v>
      </c>
      <c r="C657">
        <v>12396000</v>
      </c>
      <c r="D657">
        <f t="shared" si="10"/>
        <v>14211000</v>
      </c>
      <c r="E657" t="s">
        <v>1764</v>
      </c>
      <c r="F657" t="s">
        <v>8164</v>
      </c>
      <c r="G657" t="s">
        <v>8165</v>
      </c>
      <c r="H657" s="4" t="s">
        <v>8166</v>
      </c>
      <c r="I657" s="4" t="s">
        <v>8167</v>
      </c>
    </row>
    <row r="658" spans="1:9">
      <c r="A658">
        <v>6799100</v>
      </c>
      <c r="B658">
        <v>6496400</v>
      </c>
      <c r="C658">
        <v>6991600</v>
      </c>
      <c r="D658">
        <f t="shared" si="10"/>
        <v>6799100</v>
      </c>
      <c r="E658" t="s">
        <v>1769</v>
      </c>
      <c r="F658" t="s">
        <v>8182</v>
      </c>
      <c r="G658" t="s">
        <v>8183</v>
      </c>
      <c r="H658" s="4" t="s">
        <v>3301</v>
      </c>
      <c r="I658" s="4" t="s">
        <v>3302</v>
      </c>
    </row>
    <row r="659" spans="1:9">
      <c r="A659">
        <v>183260000</v>
      </c>
      <c r="B659">
        <v>207330000</v>
      </c>
      <c r="C659">
        <v>209120000</v>
      </c>
      <c r="D659">
        <f t="shared" si="10"/>
        <v>207330000</v>
      </c>
      <c r="E659" t="s">
        <v>2468</v>
      </c>
      <c r="F659" t="s">
        <v>8184</v>
      </c>
      <c r="G659" t="s">
        <v>8185</v>
      </c>
      <c r="H659" t="s">
        <v>2697</v>
      </c>
      <c r="I659" s="4" t="s">
        <v>2698</v>
      </c>
    </row>
    <row r="660" spans="1:9">
      <c r="A660">
        <v>50800000</v>
      </c>
      <c r="B660">
        <v>49202000</v>
      </c>
      <c r="C660">
        <v>52000000</v>
      </c>
      <c r="D660">
        <f t="shared" si="10"/>
        <v>50800000</v>
      </c>
      <c r="E660" t="s">
        <v>1771</v>
      </c>
      <c r="F660" t="s">
        <v>8189</v>
      </c>
      <c r="G660" t="s">
        <v>8190</v>
      </c>
      <c r="H660" s="4" t="s">
        <v>8191</v>
      </c>
      <c r="I660" s="4" t="s">
        <v>8192</v>
      </c>
    </row>
    <row r="661" spans="1:9">
      <c r="A661">
        <v>0</v>
      </c>
      <c r="B661">
        <v>4998000</v>
      </c>
      <c r="C661">
        <v>4930200</v>
      </c>
      <c r="D661">
        <f t="shared" si="10"/>
        <v>4930200</v>
      </c>
      <c r="E661" t="s">
        <v>1779</v>
      </c>
      <c r="F661" t="s">
        <v>8213</v>
      </c>
      <c r="G661" t="s">
        <v>8214</v>
      </c>
      <c r="H661" s="4" t="s">
        <v>2609</v>
      </c>
      <c r="I661" s="4" t="s">
        <v>4653</v>
      </c>
    </row>
    <row r="662" spans="1:9">
      <c r="A662">
        <v>9699400</v>
      </c>
      <c r="B662">
        <v>9548900</v>
      </c>
      <c r="C662">
        <v>9386000</v>
      </c>
      <c r="D662">
        <f t="shared" si="10"/>
        <v>9548900</v>
      </c>
      <c r="E662" t="s">
        <v>1780</v>
      </c>
      <c r="F662" t="s">
        <v>8215</v>
      </c>
      <c r="G662" t="s">
        <v>8216</v>
      </c>
      <c r="H662" s="4" t="s">
        <v>2609</v>
      </c>
      <c r="I662" s="4" t="s">
        <v>5370</v>
      </c>
    </row>
    <row r="663" spans="1:9">
      <c r="A663">
        <v>8179000</v>
      </c>
      <c r="B663">
        <v>6364100</v>
      </c>
      <c r="C663">
        <v>7825100</v>
      </c>
      <c r="D663">
        <f t="shared" si="10"/>
        <v>7825100</v>
      </c>
      <c r="E663" t="s">
        <v>1783</v>
      </c>
      <c r="F663" t="s">
        <v>8223</v>
      </c>
      <c r="G663" t="s">
        <v>8224</v>
      </c>
      <c r="H663" s="4" t="s">
        <v>2609</v>
      </c>
      <c r="I663" s="4" t="s">
        <v>8225</v>
      </c>
    </row>
    <row r="664" spans="1:9">
      <c r="A664">
        <v>130270000</v>
      </c>
      <c r="B664">
        <v>126070000</v>
      </c>
      <c r="C664">
        <v>124250000</v>
      </c>
      <c r="D664">
        <f t="shared" si="10"/>
        <v>126070000</v>
      </c>
      <c r="E664" t="s">
        <v>1784</v>
      </c>
      <c r="F664" t="s">
        <v>8226</v>
      </c>
      <c r="G664" t="s">
        <v>8227</v>
      </c>
      <c r="H664" s="4" t="s">
        <v>8228</v>
      </c>
      <c r="I664" s="4" t="s">
        <v>4432</v>
      </c>
    </row>
    <row r="665" spans="1:9">
      <c r="A665">
        <v>90088000</v>
      </c>
      <c r="B665">
        <v>97198000</v>
      </c>
      <c r="C665">
        <v>103390000</v>
      </c>
      <c r="D665">
        <f t="shared" si="10"/>
        <v>97198000</v>
      </c>
      <c r="E665" t="s">
        <v>2469</v>
      </c>
      <c r="F665" t="s">
        <v>8234</v>
      </c>
      <c r="G665" t="s">
        <v>8235</v>
      </c>
      <c r="H665" t="s">
        <v>2697</v>
      </c>
      <c r="I665" s="4" t="s">
        <v>2698</v>
      </c>
    </row>
    <row r="666" spans="1:9">
      <c r="A666">
        <v>619940000</v>
      </c>
      <c r="B666">
        <v>601130000</v>
      </c>
      <c r="C666">
        <v>527930000</v>
      </c>
      <c r="D666">
        <f t="shared" si="10"/>
        <v>601130000</v>
      </c>
      <c r="E666" t="s">
        <v>1790</v>
      </c>
      <c r="F666" t="s">
        <v>8245</v>
      </c>
      <c r="G666" t="s">
        <v>8246</v>
      </c>
      <c r="H666" s="4" t="s">
        <v>5670</v>
      </c>
      <c r="I666" s="4" t="s">
        <v>5671</v>
      </c>
    </row>
    <row r="667" spans="1:9">
      <c r="A667">
        <v>0</v>
      </c>
      <c r="B667">
        <v>0</v>
      </c>
      <c r="C667">
        <v>0</v>
      </c>
      <c r="D667">
        <f t="shared" si="10"/>
        <v>0</v>
      </c>
      <c r="E667" t="s">
        <v>1791</v>
      </c>
      <c r="F667" t="s">
        <v>8247</v>
      </c>
      <c r="G667" t="s">
        <v>8248</v>
      </c>
      <c r="H667" s="4" t="s">
        <v>2546</v>
      </c>
      <c r="I667" s="4" t="s">
        <v>8249</v>
      </c>
    </row>
    <row r="668" spans="1:9">
      <c r="A668">
        <v>0</v>
      </c>
      <c r="B668">
        <v>0</v>
      </c>
      <c r="C668">
        <v>0</v>
      </c>
      <c r="D668">
        <f t="shared" si="10"/>
        <v>0</v>
      </c>
      <c r="E668" t="s">
        <v>1794</v>
      </c>
      <c r="F668" t="s">
        <v>8254</v>
      </c>
      <c r="G668" t="s">
        <v>8255</v>
      </c>
      <c r="H668" s="4" t="s">
        <v>8256</v>
      </c>
      <c r="I668" s="4" t="s">
        <v>8257</v>
      </c>
    </row>
    <row r="669" spans="1:9">
      <c r="A669">
        <v>8124100</v>
      </c>
      <c r="B669">
        <v>7628400</v>
      </c>
      <c r="C669">
        <v>7779000</v>
      </c>
      <c r="D669">
        <f t="shared" si="10"/>
        <v>7779000</v>
      </c>
      <c r="E669" t="s">
        <v>1796</v>
      </c>
      <c r="F669" t="s">
        <v>8262</v>
      </c>
      <c r="G669" t="s">
        <v>8263</v>
      </c>
      <c r="H669" t="s">
        <v>2778</v>
      </c>
      <c r="I669" s="4" t="s">
        <v>4653</v>
      </c>
    </row>
    <row r="670" spans="1:9">
      <c r="A670">
        <v>8129800</v>
      </c>
      <c r="B670">
        <v>8088300</v>
      </c>
      <c r="C670">
        <v>0</v>
      </c>
      <c r="D670">
        <f t="shared" si="10"/>
        <v>8088300</v>
      </c>
      <c r="E670" t="s">
        <v>1802</v>
      </c>
      <c r="F670" t="s">
        <v>8279</v>
      </c>
      <c r="G670" t="s">
        <v>8280</v>
      </c>
      <c r="H670" s="4" t="s">
        <v>2535</v>
      </c>
      <c r="I670" s="4" t="s">
        <v>2743</v>
      </c>
    </row>
    <row r="671" spans="1:9">
      <c r="A671">
        <v>342830000</v>
      </c>
      <c r="B671">
        <v>312760000</v>
      </c>
      <c r="C671">
        <v>337450000</v>
      </c>
      <c r="D671">
        <f t="shared" si="10"/>
        <v>337450000</v>
      </c>
      <c r="E671" t="s">
        <v>2470</v>
      </c>
      <c r="F671" t="s">
        <v>8290</v>
      </c>
      <c r="G671" t="s">
        <v>8291</v>
      </c>
      <c r="H671" t="s">
        <v>4357</v>
      </c>
      <c r="I671" s="4" t="s">
        <v>2799</v>
      </c>
    </row>
    <row r="672" spans="1:9">
      <c r="A672">
        <v>16788000</v>
      </c>
      <c r="B672">
        <v>16826000</v>
      </c>
      <c r="C672">
        <v>16820000</v>
      </c>
      <c r="D672">
        <f t="shared" si="10"/>
        <v>16820000</v>
      </c>
      <c r="E672" t="s">
        <v>1806</v>
      </c>
      <c r="F672" t="s">
        <v>8292</v>
      </c>
      <c r="G672" t="s">
        <v>8293</v>
      </c>
      <c r="H672" t="s">
        <v>7433</v>
      </c>
      <c r="I672" s="4" t="s">
        <v>8294</v>
      </c>
    </row>
    <row r="673" spans="1:9">
      <c r="A673">
        <v>65485000</v>
      </c>
      <c r="B673">
        <v>60736000</v>
      </c>
      <c r="C673">
        <v>57810000</v>
      </c>
      <c r="D673">
        <f t="shared" si="10"/>
        <v>60736000</v>
      </c>
      <c r="E673" t="s">
        <v>1807</v>
      </c>
      <c r="F673" t="s">
        <v>8295</v>
      </c>
      <c r="G673" t="s">
        <v>8296</v>
      </c>
      <c r="H673" s="4" t="s">
        <v>8297</v>
      </c>
      <c r="I673" s="4" t="s">
        <v>2747</v>
      </c>
    </row>
    <row r="674" spans="1:9">
      <c r="A674">
        <v>308490000</v>
      </c>
      <c r="B674">
        <v>335960000</v>
      </c>
      <c r="C674">
        <v>335860000</v>
      </c>
      <c r="D674">
        <f t="shared" si="10"/>
        <v>335860000</v>
      </c>
      <c r="E674" t="s">
        <v>2471</v>
      </c>
      <c r="F674" t="s">
        <v>8312</v>
      </c>
      <c r="G674" t="s">
        <v>8313</v>
      </c>
      <c r="H674" t="s">
        <v>2697</v>
      </c>
      <c r="I674" s="4" t="s">
        <v>2698</v>
      </c>
    </row>
    <row r="675" spans="1:9">
      <c r="A675">
        <v>18836000</v>
      </c>
      <c r="B675">
        <v>19010000</v>
      </c>
      <c r="C675">
        <v>21379000</v>
      </c>
      <c r="D675">
        <f t="shared" si="10"/>
        <v>19010000</v>
      </c>
      <c r="E675" t="s">
        <v>1814</v>
      </c>
      <c r="F675" t="s">
        <v>8321</v>
      </c>
      <c r="G675" t="s">
        <v>8322</v>
      </c>
      <c r="H675" t="s">
        <v>8323</v>
      </c>
      <c r="I675" s="4" t="s">
        <v>8324</v>
      </c>
    </row>
    <row r="676" spans="1:9">
      <c r="A676">
        <v>19618000</v>
      </c>
      <c r="B676">
        <v>14927000</v>
      </c>
      <c r="C676">
        <v>17792000</v>
      </c>
      <c r="D676">
        <f t="shared" si="10"/>
        <v>17792000</v>
      </c>
      <c r="E676" t="s">
        <v>1817</v>
      </c>
      <c r="F676" t="s">
        <v>8329</v>
      </c>
      <c r="G676" t="s">
        <v>8330</v>
      </c>
      <c r="H676" s="4" t="s">
        <v>2609</v>
      </c>
      <c r="I676" s="4" t="s">
        <v>2536</v>
      </c>
    </row>
    <row r="677" spans="1:9">
      <c r="A677">
        <v>35532000</v>
      </c>
      <c r="B677">
        <v>36775000</v>
      </c>
      <c r="C677">
        <v>34964000</v>
      </c>
      <c r="D677">
        <f t="shared" si="10"/>
        <v>35532000</v>
      </c>
      <c r="E677" t="s">
        <v>1818</v>
      </c>
      <c r="F677" t="s">
        <v>8331</v>
      </c>
      <c r="G677" t="s">
        <v>8332</v>
      </c>
      <c r="H677" s="4" t="s">
        <v>3023</v>
      </c>
      <c r="I677" s="4" t="s">
        <v>2536</v>
      </c>
    </row>
    <row r="678" spans="1:9">
      <c r="A678">
        <v>0</v>
      </c>
      <c r="B678">
        <v>0</v>
      </c>
      <c r="C678">
        <v>0</v>
      </c>
      <c r="D678">
        <f t="shared" si="10"/>
        <v>0</v>
      </c>
      <c r="E678" t="s">
        <v>1821</v>
      </c>
      <c r="F678" t="s">
        <v>8338</v>
      </c>
      <c r="G678" t="s">
        <v>8339</v>
      </c>
      <c r="H678" s="4" t="s">
        <v>7980</v>
      </c>
      <c r="I678" s="4" t="s">
        <v>2536</v>
      </c>
    </row>
    <row r="679" spans="1:9">
      <c r="A679">
        <v>50390000</v>
      </c>
      <c r="B679">
        <v>56482000</v>
      </c>
      <c r="C679">
        <v>56057000</v>
      </c>
      <c r="D679">
        <f t="shared" si="10"/>
        <v>56057000</v>
      </c>
      <c r="E679" t="s">
        <v>1830</v>
      </c>
      <c r="F679" t="s">
        <v>8361</v>
      </c>
      <c r="G679" t="s">
        <v>8362</v>
      </c>
      <c r="H679" t="s">
        <v>2916</v>
      </c>
      <c r="I679" s="4" t="s">
        <v>8363</v>
      </c>
    </row>
    <row r="680" spans="1:9">
      <c r="A680">
        <v>0</v>
      </c>
      <c r="B680">
        <v>0</v>
      </c>
      <c r="C680">
        <v>0</v>
      </c>
      <c r="D680">
        <f t="shared" si="10"/>
        <v>0</v>
      </c>
      <c r="E680" t="s">
        <v>1831</v>
      </c>
      <c r="F680" s="4" t="s">
        <v>8364</v>
      </c>
      <c r="G680" t="s">
        <v>8365</v>
      </c>
      <c r="H680" s="4" t="s">
        <v>4413</v>
      </c>
      <c r="I680" s="4" t="s">
        <v>8366</v>
      </c>
    </row>
    <row r="681" spans="1:9">
      <c r="A681">
        <v>0</v>
      </c>
      <c r="B681">
        <v>0</v>
      </c>
      <c r="C681">
        <v>0</v>
      </c>
      <c r="D681">
        <f t="shared" si="10"/>
        <v>0</v>
      </c>
      <c r="E681" t="s">
        <v>1834</v>
      </c>
      <c r="F681" t="s">
        <v>8372</v>
      </c>
      <c r="G681" t="s">
        <v>8373</v>
      </c>
      <c r="H681" s="4" t="s">
        <v>2609</v>
      </c>
      <c r="I681" s="4" t="s">
        <v>2747</v>
      </c>
    </row>
    <row r="682" spans="1:9">
      <c r="A682">
        <v>9473700</v>
      </c>
      <c r="B682">
        <v>9490600</v>
      </c>
      <c r="C682">
        <v>7006700</v>
      </c>
      <c r="D682">
        <f t="shared" si="10"/>
        <v>9473700</v>
      </c>
      <c r="E682" t="s">
        <v>1835</v>
      </c>
      <c r="F682" t="s">
        <v>8374</v>
      </c>
      <c r="G682" t="s">
        <v>8375</v>
      </c>
      <c r="H682" s="4" t="s">
        <v>8376</v>
      </c>
      <c r="I682" s="4" t="s">
        <v>8377</v>
      </c>
    </row>
    <row r="683" spans="1:9">
      <c r="A683">
        <v>51717000</v>
      </c>
      <c r="B683">
        <v>51071000</v>
      </c>
      <c r="C683">
        <v>50354000</v>
      </c>
      <c r="D683">
        <f t="shared" si="10"/>
        <v>51071000</v>
      </c>
      <c r="E683" t="s">
        <v>1837</v>
      </c>
      <c r="F683" t="s">
        <v>8382</v>
      </c>
      <c r="G683" t="s">
        <v>8383</v>
      </c>
      <c r="H683" s="4" t="s">
        <v>2535</v>
      </c>
      <c r="I683" s="4" t="s">
        <v>8384</v>
      </c>
    </row>
    <row r="684" spans="1:9">
      <c r="A684">
        <v>116310000</v>
      </c>
      <c r="B684">
        <v>114550000</v>
      </c>
      <c r="C684">
        <v>116520000</v>
      </c>
      <c r="D684">
        <f t="shared" si="10"/>
        <v>116310000</v>
      </c>
      <c r="E684" t="s">
        <v>1838</v>
      </c>
      <c r="F684" t="s">
        <v>8385</v>
      </c>
      <c r="G684" t="s">
        <v>8386</v>
      </c>
      <c r="H684" s="4" t="s">
        <v>8387</v>
      </c>
      <c r="I684" s="4" t="s">
        <v>8388</v>
      </c>
    </row>
    <row r="685" spans="1:9">
      <c r="A685">
        <v>67139000</v>
      </c>
      <c r="B685">
        <v>65153000</v>
      </c>
      <c r="C685">
        <v>63140000</v>
      </c>
      <c r="D685">
        <f t="shared" si="10"/>
        <v>65153000</v>
      </c>
      <c r="E685" t="s">
        <v>1841</v>
      </c>
      <c r="F685" t="s">
        <v>8394</v>
      </c>
      <c r="G685" t="s">
        <v>8395</v>
      </c>
      <c r="H685" s="4" t="s">
        <v>7967</v>
      </c>
      <c r="I685" s="4" t="s">
        <v>2725</v>
      </c>
    </row>
    <row r="686" spans="1:9">
      <c r="A686">
        <v>0</v>
      </c>
      <c r="B686">
        <v>0</v>
      </c>
      <c r="C686">
        <v>0</v>
      </c>
      <c r="D686">
        <f t="shared" si="10"/>
        <v>0</v>
      </c>
      <c r="E686" t="s">
        <v>1844</v>
      </c>
      <c r="F686" t="s">
        <v>8400</v>
      </c>
      <c r="G686" t="s">
        <v>8401</v>
      </c>
      <c r="H686" s="4" t="s">
        <v>8402</v>
      </c>
      <c r="I686" s="4" t="s">
        <v>2536</v>
      </c>
    </row>
    <row r="687" spans="1:9">
      <c r="A687">
        <v>0</v>
      </c>
      <c r="B687">
        <v>0</v>
      </c>
      <c r="C687">
        <v>0</v>
      </c>
      <c r="D687">
        <f t="shared" si="10"/>
        <v>0</v>
      </c>
      <c r="E687" t="s">
        <v>1847</v>
      </c>
      <c r="F687" t="s">
        <v>8409</v>
      </c>
      <c r="G687" t="s">
        <v>8410</v>
      </c>
      <c r="H687" s="4" t="s">
        <v>8411</v>
      </c>
      <c r="I687" s="4" t="s">
        <v>8412</v>
      </c>
    </row>
    <row r="688" spans="1:9">
      <c r="A688">
        <v>23655000</v>
      </c>
      <c r="B688">
        <v>30426000</v>
      </c>
      <c r="C688">
        <v>26165000</v>
      </c>
      <c r="D688">
        <f t="shared" si="10"/>
        <v>26165000</v>
      </c>
      <c r="E688" t="s">
        <v>1849</v>
      </c>
      <c r="F688" t="s">
        <v>8415</v>
      </c>
      <c r="G688" t="s">
        <v>8416</v>
      </c>
      <c r="H688" t="s">
        <v>8417</v>
      </c>
      <c r="I688" s="4" t="s">
        <v>8418</v>
      </c>
    </row>
    <row r="689" spans="1:9">
      <c r="A689">
        <v>0</v>
      </c>
      <c r="B689">
        <v>0</v>
      </c>
      <c r="C689">
        <v>0</v>
      </c>
      <c r="D689">
        <f t="shared" si="10"/>
        <v>0</v>
      </c>
      <c r="E689" t="s">
        <v>1850</v>
      </c>
      <c r="F689" t="s">
        <v>8419</v>
      </c>
      <c r="G689" t="s">
        <v>8420</v>
      </c>
      <c r="H689" t="s">
        <v>8421</v>
      </c>
      <c r="I689" s="4" t="s">
        <v>8422</v>
      </c>
    </row>
    <row r="690" spans="1:9">
      <c r="A690">
        <v>44179000</v>
      </c>
      <c r="B690">
        <v>43485000</v>
      </c>
      <c r="C690">
        <v>35192000</v>
      </c>
      <c r="D690">
        <f t="shared" si="10"/>
        <v>43485000</v>
      </c>
      <c r="E690" t="s">
        <v>1852</v>
      </c>
      <c r="F690" t="s">
        <v>8428</v>
      </c>
      <c r="G690" t="s">
        <v>8429</v>
      </c>
      <c r="H690" t="s">
        <v>4931</v>
      </c>
      <c r="I690" s="4" t="s">
        <v>8430</v>
      </c>
    </row>
    <row r="691" spans="1:9">
      <c r="A691">
        <v>23529000</v>
      </c>
      <c r="B691">
        <v>25222000</v>
      </c>
      <c r="C691">
        <v>25214000</v>
      </c>
      <c r="D691">
        <f t="shared" si="10"/>
        <v>25214000</v>
      </c>
      <c r="E691" t="s">
        <v>1853</v>
      </c>
      <c r="F691" s="4" t="s">
        <v>8431</v>
      </c>
      <c r="G691" t="s">
        <v>8432</v>
      </c>
      <c r="H691" s="4" t="s">
        <v>8411</v>
      </c>
      <c r="I691" s="4" t="s">
        <v>8433</v>
      </c>
    </row>
    <row r="692" spans="1:9">
      <c r="A692">
        <v>0</v>
      </c>
      <c r="B692">
        <v>0</v>
      </c>
      <c r="C692">
        <v>0</v>
      </c>
      <c r="D692">
        <f t="shared" si="10"/>
        <v>0</v>
      </c>
      <c r="E692" t="s">
        <v>1856</v>
      </c>
      <c r="F692" t="s">
        <v>8440</v>
      </c>
      <c r="G692" t="s">
        <v>8441</v>
      </c>
      <c r="H692" s="4" t="s">
        <v>2535</v>
      </c>
      <c r="I692" s="4" t="s">
        <v>8442</v>
      </c>
    </row>
    <row r="693" spans="1:9">
      <c r="A693">
        <v>5868200</v>
      </c>
      <c r="B693">
        <v>5875700</v>
      </c>
      <c r="C693">
        <v>0</v>
      </c>
      <c r="D693">
        <f t="shared" si="10"/>
        <v>5868200</v>
      </c>
      <c r="E693" t="s">
        <v>1861</v>
      </c>
      <c r="F693" t="s">
        <v>8453</v>
      </c>
      <c r="G693" t="s">
        <v>8454</v>
      </c>
      <c r="H693" s="4" t="s">
        <v>2546</v>
      </c>
      <c r="I693" s="4" t="s">
        <v>2743</v>
      </c>
    </row>
    <row r="694" spans="1:9">
      <c r="A694">
        <v>0</v>
      </c>
      <c r="B694">
        <v>0</v>
      </c>
      <c r="C694">
        <v>0</v>
      </c>
      <c r="D694">
        <f t="shared" si="10"/>
        <v>0</v>
      </c>
      <c r="E694" t="s">
        <v>1862</v>
      </c>
      <c r="F694" t="s">
        <v>8455</v>
      </c>
      <c r="G694" t="s">
        <v>8456</v>
      </c>
      <c r="H694" t="s">
        <v>5731</v>
      </c>
      <c r="I694" s="4" t="s">
        <v>8457</v>
      </c>
    </row>
    <row r="695" spans="1:9">
      <c r="A695">
        <v>11854000</v>
      </c>
      <c r="B695">
        <v>11670000</v>
      </c>
      <c r="C695">
        <v>11471000</v>
      </c>
      <c r="D695">
        <f t="shared" si="10"/>
        <v>11670000</v>
      </c>
      <c r="E695" t="s">
        <v>1864</v>
      </c>
      <c r="F695" t="s">
        <v>8462</v>
      </c>
      <c r="G695" t="s">
        <v>8463</v>
      </c>
      <c r="H695" t="s">
        <v>8464</v>
      </c>
      <c r="I695" s="4" t="s">
        <v>5931</v>
      </c>
    </row>
    <row r="696" spans="1:9">
      <c r="A696">
        <v>2409700</v>
      </c>
      <c r="B696">
        <v>2480500</v>
      </c>
      <c r="C696">
        <v>2451000</v>
      </c>
      <c r="D696">
        <f t="shared" si="10"/>
        <v>2451000</v>
      </c>
      <c r="E696" t="s">
        <v>1868</v>
      </c>
      <c r="F696" t="s">
        <v>8473</v>
      </c>
      <c r="G696" t="s">
        <v>8474</v>
      </c>
      <c r="H696" s="4" t="s">
        <v>2609</v>
      </c>
      <c r="I696" s="4" t="s">
        <v>2536</v>
      </c>
    </row>
    <row r="697" spans="1:9">
      <c r="A697">
        <v>21457000</v>
      </c>
      <c r="B697">
        <v>22336000</v>
      </c>
      <c r="C697">
        <v>22138000</v>
      </c>
      <c r="D697">
        <f t="shared" si="10"/>
        <v>22138000</v>
      </c>
      <c r="E697" t="s">
        <v>1872</v>
      </c>
      <c r="F697" t="s">
        <v>8483</v>
      </c>
      <c r="G697" t="s">
        <v>8484</v>
      </c>
      <c r="H697" s="4" t="s">
        <v>8485</v>
      </c>
      <c r="I697" s="4" t="s">
        <v>8486</v>
      </c>
    </row>
    <row r="698" spans="1:9">
      <c r="A698">
        <v>89237000</v>
      </c>
      <c r="B698">
        <v>93362000</v>
      </c>
      <c r="C698">
        <v>95207000</v>
      </c>
      <c r="D698">
        <f t="shared" si="10"/>
        <v>93362000</v>
      </c>
      <c r="E698" t="s">
        <v>1873</v>
      </c>
      <c r="F698" t="s">
        <v>8487</v>
      </c>
      <c r="G698" t="s">
        <v>8488</v>
      </c>
      <c r="H698" t="s">
        <v>2697</v>
      </c>
      <c r="I698" s="4" t="s">
        <v>2698</v>
      </c>
    </row>
    <row r="699" spans="1:9">
      <c r="A699">
        <v>194660000</v>
      </c>
      <c r="B699">
        <v>241480000</v>
      </c>
      <c r="C699">
        <v>241400000</v>
      </c>
      <c r="D699">
        <f t="shared" si="10"/>
        <v>241400000</v>
      </c>
      <c r="E699" t="s">
        <v>1874</v>
      </c>
      <c r="F699" t="s">
        <v>8489</v>
      </c>
      <c r="G699" t="s">
        <v>8490</v>
      </c>
      <c r="H699" t="s">
        <v>6254</v>
      </c>
      <c r="I699" s="4" t="s">
        <v>2799</v>
      </c>
    </row>
    <row r="700" spans="1:9">
      <c r="A700">
        <v>4281700</v>
      </c>
      <c r="B700">
        <v>0</v>
      </c>
      <c r="C700">
        <v>4073900</v>
      </c>
      <c r="D700">
        <f t="shared" si="10"/>
        <v>4073900</v>
      </c>
      <c r="E700" t="s">
        <v>1879</v>
      </c>
      <c r="F700" t="s">
        <v>8503</v>
      </c>
      <c r="G700" t="s">
        <v>8504</v>
      </c>
      <c r="H700" s="4" t="s">
        <v>8505</v>
      </c>
      <c r="I700" s="4" t="s">
        <v>2743</v>
      </c>
    </row>
    <row r="701" spans="1:9">
      <c r="A701">
        <v>86346000</v>
      </c>
      <c r="B701">
        <v>89005000</v>
      </c>
      <c r="C701">
        <v>93373000</v>
      </c>
      <c r="D701">
        <f t="shared" si="10"/>
        <v>89005000</v>
      </c>
      <c r="E701" t="s">
        <v>1882</v>
      </c>
      <c r="F701" t="s">
        <v>8511</v>
      </c>
      <c r="G701" t="s">
        <v>8512</v>
      </c>
      <c r="H701" s="4" t="s">
        <v>8513</v>
      </c>
      <c r="I701" s="4" t="s">
        <v>8514</v>
      </c>
    </row>
    <row r="702" spans="1:9">
      <c r="A702">
        <v>4641600</v>
      </c>
      <c r="B702">
        <v>4515700</v>
      </c>
      <c r="C702">
        <v>4481900</v>
      </c>
      <c r="D702">
        <f t="shared" si="10"/>
        <v>4515700</v>
      </c>
      <c r="E702" t="s">
        <v>1885</v>
      </c>
      <c r="F702" t="s">
        <v>8522</v>
      </c>
      <c r="G702" t="s">
        <v>8523</v>
      </c>
      <c r="H702" s="4" t="s">
        <v>2609</v>
      </c>
      <c r="I702" s="4" t="s">
        <v>2536</v>
      </c>
    </row>
    <row r="703" spans="1:9">
      <c r="A703">
        <v>110460000</v>
      </c>
      <c r="B703">
        <v>115470000</v>
      </c>
      <c r="C703">
        <v>115440000</v>
      </c>
      <c r="D703">
        <f t="shared" si="10"/>
        <v>115440000</v>
      </c>
      <c r="E703" t="s">
        <v>1886</v>
      </c>
      <c r="F703" t="s">
        <v>8524</v>
      </c>
      <c r="G703" t="s">
        <v>8525</v>
      </c>
      <c r="H703" t="s">
        <v>8526</v>
      </c>
      <c r="I703" s="4" t="s">
        <v>3099</v>
      </c>
    </row>
    <row r="704" spans="1:9">
      <c r="A704">
        <v>0</v>
      </c>
      <c r="B704">
        <v>0</v>
      </c>
      <c r="C704">
        <v>0</v>
      </c>
      <c r="D704">
        <f t="shared" si="10"/>
        <v>0</v>
      </c>
      <c r="E704" t="s">
        <v>1888</v>
      </c>
      <c r="F704" t="s">
        <v>8531</v>
      </c>
      <c r="G704" t="s">
        <v>8532</v>
      </c>
      <c r="H704" s="4" t="s">
        <v>2609</v>
      </c>
      <c r="I704" s="4" t="s">
        <v>2536</v>
      </c>
    </row>
    <row r="705" spans="1:9">
      <c r="A705">
        <v>0</v>
      </c>
      <c r="B705">
        <v>0</v>
      </c>
      <c r="C705">
        <v>0</v>
      </c>
      <c r="D705">
        <f t="shared" si="10"/>
        <v>0</v>
      </c>
      <c r="E705" t="s">
        <v>2473</v>
      </c>
      <c r="F705" t="s">
        <v>8539</v>
      </c>
      <c r="G705" t="s">
        <v>8540</v>
      </c>
      <c r="H705" s="4" t="s">
        <v>3147</v>
      </c>
      <c r="I705" s="4" t="s">
        <v>8541</v>
      </c>
    </row>
    <row r="706" spans="1:9">
      <c r="A706">
        <v>0</v>
      </c>
      <c r="B706">
        <v>0</v>
      </c>
      <c r="C706">
        <v>0</v>
      </c>
      <c r="D706">
        <f t="shared" ref="D706:D769" si="11">MEDIAN(A706:C706)</f>
        <v>0</v>
      </c>
      <c r="E706" t="s">
        <v>1891</v>
      </c>
      <c r="F706" t="s">
        <v>8542</v>
      </c>
      <c r="G706" t="s">
        <v>8543</v>
      </c>
      <c r="H706" s="4" t="s">
        <v>8544</v>
      </c>
      <c r="I706" s="4" t="s">
        <v>2725</v>
      </c>
    </row>
    <row r="707" spans="1:9">
      <c r="A707">
        <v>0</v>
      </c>
      <c r="B707">
        <v>0</v>
      </c>
      <c r="C707">
        <v>0</v>
      </c>
      <c r="D707">
        <f t="shared" si="11"/>
        <v>0</v>
      </c>
      <c r="E707" t="s">
        <v>1892</v>
      </c>
      <c r="F707" t="s">
        <v>8545</v>
      </c>
      <c r="G707" t="s">
        <v>8546</v>
      </c>
      <c r="H707" s="4" t="s">
        <v>8547</v>
      </c>
      <c r="I707" s="4" t="s">
        <v>8548</v>
      </c>
    </row>
    <row r="708" spans="1:9">
      <c r="A708">
        <v>14560000</v>
      </c>
      <c r="B708">
        <v>17483000</v>
      </c>
      <c r="C708">
        <v>16148000</v>
      </c>
      <c r="D708">
        <f t="shared" si="11"/>
        <v>16148000</v>
      </c>
      <c r="E708" t="s">
        <v>1893</v>
      </c>
      <c r="F708" t="s">
        <v>8549</v>
      </c>
      <c r="G708" t="s">
        <v>8550</v>
      </c>
      <c r="H708" s="4" t="s">
        <v>8551</v>
      </c>
      <c r="I708" s="4" t="s">
        <v>8552</v>
      </c>
    </row>
    <row r="709" spans="1:9">
      <c r="A709">
        <v>19375000</v>
      </c>
      <c r="B709">
        <v>18151000</v>
      </c>
      <c r="C709">
        <v>18492000</v>
      </c>
      <c r="D709">
        <f t="shared" si="11"/>
        <v>18492000</v>
      </c>
      <c r="E709" t="s">
        <v>1895</v>
      </c>
      <c r="F709" t="s">
        <v>8556</v>
      </c>
      <c r="G709" t="s">
        <v>8557</v>
      </c>
      <c r="H709" s="4" t="s">
        <v>8558</v>
      </c>
      <c r="I709" s="4" t="s">
        <v>8559</v>
      </c>
    </row>
    <row r="710" spans="1:9">
      <c r="A710">
        <v>72996000</v>
      </c>
      <c r="B710">
        <v>43525000</v>
      </c>
      <c r="C710">
        <v>0</v>
      </c>
      <c r="D710">
        <f t="shared" si="11"/>
        <v>43525000</v>
      </c>
      <c r="E710" t="s">
        <v>1896</v>
      </c>
      <c r="F710" s="4" t="s">
        <v>8560</v>
      </c>
      <c r="G710" t="s">
        <v>8561</v>
      </c>
      <c r="H710" s="4" t="s">
        <v>3150</v>
      </c>
      <c r="I710" s="4" t="s">
        <v>8562</v>
      </c>
    </row>
    <row r="711" spans="1:9">
      <c r="A711">
        <v>0</v>
      </c>
      <c r="B711">
        <v>0</v>
      </c>
      <c r="C711">
        <v>0</v>
      </c>
      <c r="D711">
        <f t="shared" si="11"/>
        <v>0</v>
      </c>
      <c r="E711" t="s">
        <v>1903</v>
      </c>
      <c r="F711" t="s">
        <v>8582</v>
      </c>
      <c r="G711" t="s">
        <v>8583</v>
      </c>
      <c r="H711" s="4" t="s">
        <v>3974</v>
      </c>
      <c r="I711" s="4" t="s">
        <v>8584</v>
      </c>
    </row>
    <row r="712" spans="1:9">
      <c r="A712">
        <v>10151000</v>
      </c>
      <c r="B712">
        <v>9900200</v>
      </c>
      <c r="C712">
        <v>0</v>
      </c>
      <c r="D712">
        <f t="shared" si="11"/>
        <v>9900200</v>
      </c>
      <c r="E712" t="s">
        <v>1905</v>
      </c>
      <c r="F712" t="s">
        <v>8588</v>
      </c>
      <c r="G712" t="s">
        <v>8589</v>
      </c>
      <c r="H712" s="4" t="s">
        <v>8590</v>
      </c>
      <c r="I712" s="4" t="s">
        <v>8591</v>
      </c>
    </row>
    <row r="713" spans="1:9">
      <c r="A713">
        <v>24707000</v>
      </c>
      <c r="B713">
        <v>26034000</v>
      </c>
      <c r="C713">
        <v>26838000</v>
      </c>
      <c r="D713">
        <f t="shared" si="11"/>
        <v>26034000</v>
      </c>
      <c r="E713" t="s">
        <v>1907</v>
      </c>
      <c r="F713" t="s">
        <v>8595</v>
      </c>
      <c r="G713" t="s">
        <v>8596</v>
      </c>
      <c r="H713" s="4" t="s">
        <v>2535</v>
      </c>
      <c r="I713" s="4" t="s">
        <v>8597</v>
      </c>
    </row>
    <row r="714" spans="1:9">
      <c r="A714">
        <v>26830000</v>
      </c>
      <c r="B714">
        <v>26042000</v>
      </c>
      <c r="C714">
        <v>26896000</v>
      </c>
      <c r="D714">
        <f t="shared" si="11"/>
        <v>26830000</v>
      </c>
      <c r="E714" t="s">
        <v>1910</v>
      </c>
      <c r="F714" t="s">
        <v>8605</v>
      </c>
      <c r="G714" t="s">
        <v>8606</v>
      </c>
      <c r="H714" s="4" t="s">
        <v>8607</v>
      </c>
      <c r="I714" s="4" t="s">
        <v>8608</v>
      </c>
    </row>
    <row r="715" spans="1:9">
      <c r="A715">
        <v>4069900</v>
      </c>
      <c r="B715">
        <v>3917100</v>
      </c>
      <c r="C715">
        <v>3976700</v>
      </c>
      <c r="D715">
        <f t="shared" si="11"/>
        <v>3976700</v>
      </c>
      <c r="E715" t="s">
        <v>1912</v>
      </c>
      <c r="F715" t="s">
        <v>8613</v>
      </c>
      <c r="G715" t="s">
        <v>8614</v>
      </c>
      <c r="H715" s="4" t="s">
        <v>8615</v>
      </c>
      <c r="I715" s="4" t="s">
        <v>8616</v>
      </c>
    </row>
    <row r="716" spans="1:9">
      <c r="A716">
        <v>708890000</v>
      </c>
      <c r="B716">
        <v>714280000</v>
      </c>
      <c r="C716">
        <v>716030000</v>
      </c>
      <c r="D716">
        <f t="shared" si="11"/>
        <v>714280000</v>
      </c>
      <c r="E716" t="s">
        <v>1915</v>
      </c>
      <c r="F716" t="s">
        <v>8623</v>
      </c>
      <c r="G716" t="s">
        <v>8624</v>
      </c>
      <c r="H716" s="4" t="s">
        <v>8625</v>
      </c>
      <c r="I716" s="4" t="s">
        <v>2799</v>
      </c>
    </row>
    <row r="717" spans="1:9">
      <c r="A717">
        <v>0</v>
      </c>
      <c r="B717">
        <v>0</v>
      </c>
      <c r="C717">
        <v>0</v>
      </c>
      <c r="D717">
        <f t="shared" si="11"/>
        <v>0</v>
      </c>
      <c r="E717" t="s">
        <v>1917</v>
      </c>
      <c r="F717" t="s">
        <v>8630</v>
      </c>
      <c r="G717" t="s">
        <v>8631</v>
      </c>
      <c r="H717" s="4" t="s">
        <v>8632</v>
      </c>
      <c r="I717" s="4" t="s">
        <v>8633</v>
      </c>
    </row>
    <row r="718" spans="1:9">
      <c r="A718">
        <v>46335000</v>
      </c>
      <c r="B718">
        <v>46142000</v>
      </c>
      <c r="C718">
        <v>45878000</v>
      </c>
      <c r="D718">
        <f t="shared" si="11"/>
        <v>46142000</v>
      </c>
      <c r="E718" t="s">
        <v>1919</v>
      </c>
      <c r="F718" t="s">
        <v>8636</v>
      </c>
      <c r="G718" t="s">
        <v>8637</v>
      </c>
      <c r="H718" s="4" t="s">
        <v>8638</v>
      </c>
      <c r="I718" s="4" t="s">
        <v>8639</v>
      </c>
    </row>
    <row r="719" spans="1:9">
      <c r="A719">
        <v>5573500</v>
      </c>
      <c r="B719">
        <v>5580600</v>
      </c>
      <c r="C719">
        <v>4394500</v>
      </c>
      <c r="D719">
        <f t="shared" si="11"/>
        <v>5573500</v>
      </c>
      <c r="E719" t="s">
        <v>1923</v>
      </c>
      <c r="F719" t="s">
        <v>8649</v>
      </c>
      <c r="G719" t="s">
        <v>8650</v>
      </c>
      <c r="H719" s="4" t="s">
        <v>3147</v>
      </c>
      <c r="I719" s="4" t="s">
        <v>4432</v>
      </c>
    </row>
    <row r="720" spans="1:9">
      <c r="A720">
        <v>0</v>
      </c>
      <c r="B720">
        <v>0</v>
      </c>
      <c r="C720">
        <v>0</v>
      </c>
      <c r="D720">
        <f t="shared" si="11"/>
        <v>0</v>
      </c>
      <c r="E720" t="s">
        <v>1925</v>
      </c>
      <c r="F720" t="s">
        <v>8654</v>
      </c>
      <c r="G720" t="s">
        <v>8655</v>
      </c>
      <c r="H720" s="4" t="s">
        <v>8656</v>
      </c>
      <c r="I720" s="4" t="s">
        <v>8657</v>
      </c>
    </row>
    <row r="721" spans="1:9">
      <c r="A721">
        <v>0</v>
      </c>
      <c r="B721">
        <v>0</v>
      </c>
      <c r="C721">
        <v>0</v>
      </c>
      <c r="D721">
        <f t="shared" si="11"/>
        <v>0</v>
      </c>
      <c r="E721" t="s">
        <v>1927</v>
      </c>
      <c r="F721" t="s">
        <v>8662</v>
      </c>
      <c r="G721" t="s">
        <v>8663</v>
      </c>
      <c r="H721" s="4" t="s">
        <v>8664</v>
      </c>
      <c r="I721" s="4" t="s">
        <v>8665</v>
      </c>
    </row>
    <row r="722" spans="1:9">
      <c r="A722">
        <v>6055800</v>
      </c>
      <c r="B722">
        <v>5757900</v>
      </c>
      <c r="C722">
        <v>6067700</v>
      </c>
      <c r="D722">
        <f t="shared" si="11"/>
        <v>6055800</v>
      </c>
      <c r="E722" t="s">
        <v>1928</v>
      </c>
      <c r="F722" t="s">
        <v>8666</v>
      </c>
      <c r="G722" t="s">
        <v>8667</v>
      </c>
      <c r="H722" s="4" t="s">
        <v>2535</v>
      </c>
      <c r="I722" s="4" t="s">
        <v>2536</v>
      </c>
    </row>
    <row r="723" spans="1:9">
      <c r="A723">
        <v>6960000</v>
      </c>
      <c r="B723">
        <v>6852000</v>
      </c>
      <c r="C723">
        <v>6735100</v>
      </c>
      <c r="D723">
        <f t="shared" si="11"/>
        <v>6852000</v>
      </c>
      <c r="E723" t="s">
        <v>1931</v>
      </c>
      <c r="F723" t="s">
        <v>8672</v>
      </c>
      <c r="G723" t="s">
        <v>8673</v>
      </c>
      <c r="H723" s="4" t="s">
        <v>2609</v>
      </c>
      <c r="I723" s="4" t="s">
        <v>8674</v>
      </c>
    </row>
    <row r="724" spans="1:9">
      <c r="A724">
        <v>3985800</v>
      </c>
      <c r="B724">
        <v>4134000</v>
      </c>
      <c r="C724">
        <v>4253500</v>
      </c>
      <c r="D724">
        <f t="shared" si="11"/>
        <v>4134000</v>
      </c>
      <c r="E724" t="s">
        <v>1933</v>
      </c>
      <c r="F724" t="s">
        <v>8678</v>
      </c>
      <c r="G724" t="s">
        <v>8679</v>
      </c>
      <c r="H724" s="4" t="s">
        <v>8680</v>
      </c>
      <c r="I724" s="4" t="s">
        <v>8681</v>
      </c>
    </row>
    <row r="725" spans="1:9">
      <c r="A725">
        <v>8889800</v>
      </c>
      <c r="B725">
        <v>7859500</v>
      </c>
      <c r="C725">
        <v>8297900</v>
      </c>
      <c r="D725">
        <f t="shared" si="11"/>
        <v>8297900</v>
      </c>
      <c r="E725" t="s">
        <v>1934</v>
      </c>
      <c r="F725" t="s">
        <v>8682</v>
      </c>
      <c r="G725" t="s">
        <v>8683</v>
      </c>
      <c r="H725" s="4" t="s">
        <v>8684</v>
      </c>
      <c r="I725" s="4" t="s">
        <v>2743</v>
      </c>
    </row>
    <row r="726" spans="1:9">
      <c r="A726">
        <v>16074000</v>
      </c>
      <c r="B726">
        <v>14640000</v>
      </c>
      <c r="C726">
        <v>14507000</v>
      </c>
      <c r="D726">
        <f t="shared" si="11"/>
        <v>14640000</v>
      </c>
      <c r="E726" t="s">
        <v>1936</v>
      </c>
      <c r="F726" t="s">
        <v>8688</v>
      </c>
      <c r="G726" t="s">
        <v>8689</v>
      </c>
      <c r="H726" s="4" t="s">
        <v>2609</v>
      </c>
      <c r="I726" s="4" t="s">
        <v>8690</v>
      </c>
    </row>
    <row r="727" spans="1:9">
      <c r="A727">
        <v>8556300</v>
      </c>
      <c r="B727">
        <v>8447400</v>
      </c>
      <c r="C727">
        <v>8291500</v>
      </c>
      <c r="D727">
        <f t="shared" si="11"/>
        <v>8447400</v>
      </c>
      <c r="E727" t="s">
        <v>1938</v>
      </c>
      <c r="F727" t="s">
        <v>8693</v>
      </c>
      <c r="G727" t="s">
        <v>8694</v>
      </c>
      <c r="H727" s="4" t="s">
        <v>3147</v>
      </c>
      <c r="I727" s="4" t="s">
        <v>5469</v>
      </c>
    </row>
    <row r="728" spans="1:9">
      <c r="A728">
        <v>5777300</v>
      </c>
      <c r="B728">
        <v>6434200</v>
      </c>
      <c r="C728">
        <v>6432300</v>
      </c>
      <c r="D728">
        <f t="shared" si="11"/>
        <v>6432300</v>
      </c>
      <c r="E728" t="s">
        <v>1940</v>
      </c>
      <c r="F728" t="s">
        <v>8697</v>
      </c>
      <c r="G728" t="s">
        <v>8698</v>
      </c>
      <c r="H728" t="s">
        <v>8699</v>
      </c>
      <c r="I728" s="4" t="s">
        <v>8700</v>
      </c>
    </row>
    <row r="729" spans="1:9">
      <c r="A729">
        <v>9696900</v>
      </c>
      <c r="B729">
        <v>9698800</v>
      </c>
      <c r="C729">
        <v>8740700</v>
      </c>
      <c r="D729">
        <f t="shared" si="11"/>
        <v>9696900</v>
      </c>
      <c r="E729" t="s">
        <v>1951</v>
      </c>
      <c r="F729" t="s">
        <v>8730</v>
      </c>
      <c r="G729" t="s">
        <v>8731</v>
      </c>
      <c r="H729" t="s">
        <v>8732</v>
      </c>
      <c r="I729" s="4" t="s">
        <v>8733</v>
      </c>
    </row>
    <row r="730" spans="1:9">
      <c r="A730">
        <v>0</v>
      </c>
      <c r="B730">
        <v>0</v>
      </c>
      <c r="C730">
        <v>0</v>
      </c>
      <c r="D730">
        <f t="shared" si="11"/>
        <v>0</v>
      </c>
      <c r="E730" t="s">
        <v>1952</v>
      </c>
      <c r="F730" t="s">
        <v>8734</v>
      </c>
      <c r="G730" t="s">
        <v>8735</v>
      </c>
      <c r="H730" s="4" t="s">
        <v>8736</v>
      </c>
      <c r="I730" s="4" t="s">
        <v>8737</v>
      </c>
    </row>
    <row r="731" spans="1:9">
      <c r="A731">
        <v>4104300</v>
      </c>
      <c r="B731">
        <v>4109500</v>
      </c>
      <c r="C731">
        <v>0</v>
      </c>
      <c r="D731">
        <f t="shared" si="11"/>
        <v>4104300</v>
      </c>
      <c r="E731" t="s">
        <v>1954</v>
      </c>
      <c r="F731" t="s">
        <v>8744</v>
      </c>
      <c r="G731" t="s">
        <v>8745</v>
      </c>
      <c r="H731" s="4" t="s">
        <v>8746</v>
      </c>
      <c r="I731" s="4" t="s">
        <v>8747</v>
      </c>
    </row>
    <row r="732" spans="1:9">
      <c r="A732">
        <v>16349000</v>
      </c>
      <c r="B732">
        <v>13802000</v>
      </c>
      <c r="C732">
        <v>15555000</v>
      </c>
      <c r="D732">
        <f t="shared" si="11"/>
        <v>15555000</v>
      </c>
      <c r="E732" t="s">
        <v>1956</v>
      </c>
      <c r="F732" t="s">
        <v>8751</v>
      </c>
      <c r="G732" t="s">
        <v>8752</v>
      </c>
      <c r="H732" s="4" t="s">
        <v>2546</v>
      </c>
      <c r="I732" s="4" t="s">
        <v>2743</v>
      </c>
    </row>
    <row r="733" spans="1:9">
      <c r="A733">
        <v>67670000</v>
      </c>
      <c r="B733">
        <v>66570000</v>
      </c>
      <c r="C733">
        <v>64341000</v>
      </c>
      <c r="D733">
        <f t="shared" si="11"/>
        <v>66570000</v>
      </c>
      <c r="E733" t="s">
        <v>1958</v>
      </c>
      <c r="F733" t="s">
        <v>8755</v>
      </c>
      <c r="G733" t="s">
        <v>8756</v>
      </c>
      <c r="H733" t="s">
        <v>8757</v>
      </c>
      <c r="I733" s="4" t="s">
        <v>8758</v>
      </c>
    </row>
    <row r="734" spans="1:9">
      <c r="A734">
        <v>16734000</v>
      </c>
      <c r="B734">
        <v>15609000</v>
      </c>
      <c r="C734">
        <v>15559000</v>
      </c>
      <c r="D734">
        <f t="shared" si="11"/>
        <v>15609000</v>
      </c>
      <c r="E734" t="s">
        <v>1959</v>
      </c>
      <c r="F734" t="s">
        <v>8759</v>
      </c>
      <c r="G734" t="s">
        <v>8760</v>
      </c>
      <c r="H734" t="s">
        <v>8761</v>
      </c>
      <c r="I734" s="4" t="s">
        <v>3443</v>
      </c>
    </row>
    <row r="735" spans="1:9">
      <c r="A735">
        <v>0</v>
      </c>
      <c r="B735">
        <v>0</v>
      </c>
      <c r="C735">
        <v>0</v>
      </c>
      <c r="D735">
        <f t="shared" si="11"/>
        <v>0</v>
      </c>
      <c r="E735" t="s">
        <v>1961</v>
      </c>
      <c r="F735" t="s">
        <v>8765</v>
      </c>
      <c r="G735" t="s">
        <v>8766</v>
      </c>
      <c r="H735" s="4" t="s">
        <v>8767</v>
      </c>
      <c r="I735" s="4" t="s">
        <v>8768</v>
      </c>
    </row>
    <row r="736" spans="1:9">
      <c r="A736">
        <v>177470000</v>
      </c>
      <c r="B736">
        <v>189020000</v>
      </c>
      <c r="C736">
        <v>193160000</v>
      </c>
      <c r="D736">
        <f t="shared" si="11"/>
        <v>189020000</v>
      </c>
      <c r="E736" t="s">
        <v>2475</v>
      </c>
      <c r="F736" t="s">
        <v>8782</v>
      </c>
      <c r="G736" t="s">
        <v>8783</v>
      </c>
      <c r="H736" t="s">
        <v>2697</v>
      </c>
      <c r="I736" s="4" t="s">
        <v>2799</v>
      </c>
    </row>
    <row r="737" spans="1:9">
      <c r="A737">
        <v>197670000</v>
      </c>
      <c r="B737">
        <v>197910000</v>
      </c>
      <c r="C737">
        <v>196320000</v>
      </c>
      <c r="D737">
        <f t="shared" si="11"/>
        <v>197670000</v>
      </c>
      <c r="E737" t="s">
        <v>2476</v>
      </c>
      <c r="F737" t="s">
        <v>8784</v>
      </c>
      <c r="G737" t="s">
        <v>8785</v>
      </c>
      <c r="H737" t="s">
        <v>4357</v>
      </c>
      <c r="I737" s="4" t="s">
        <v>2698</v>
      </c>
    </row>
    <row r="738" spans="1:9">
      <c r="A738">
        <v>9678900</v>
      </c>
      <c r="B738">
        <v>9252600</v>
      </c>
      <c r="C738">
        <v>10669000</v>
      </c>
      <c r="D738">
        <f t="shared" si="11"/>
        <v>9678900</v>
      </c>
      <c r="E738" t="s">
        <v>1970</v>
      </c>
      <c r="F738" t="s">
        <v>8797</v>
      </c>
      <c r="G738" t="s">
        <v>8798</v>
      </c>
      <c r="H738" s="4" t="s">
        <v>2535</v>
      </c>
      <c r="I738" s="4" t="s">
        <v>8799</v>
      </c>
    </row>
    <row r="739" spans="1:9">
      <c r="A739">
        <v>3807600</v>
      </c>
      <c r="B739">
        <v>3511400</v>
      </c>
      <c r="C739">
        <v>3626200</v>
      </c>
      <c r="D739">
        <f t="shared" si="11"/>
        <v>3626200</v>
      </c>
      <c r="E739" t="s">
        <v>1973</v>
      </c>
      <c r="F739" t="s">
        <v>8806</v>
      </c>
      <c r="G739" t="s">
        <v>8807</v>
      </c>
      <c r="H739" t="s">
        <v>7062</v>
      </c>
      <c r="I739" s="4" t="s">
        <v>8808</v>
      </c>
    </row>
    <row r="740" spans="1:9">
      <c r="A740">
        <v>12160000</v>
      </c>
      <c r="B740">
        <v>11879000</v>
      </c>
      <c r="C740">
        <v>11722000</v>
      </c>
      <c r="D740">
        <f t="shared" si="11"/>
        <v>11879000</v>
      </c>
      <c r="E740" t="s">
        <v>1974</v>
      </c>
      <c r="F740" t="s">
        <v>8809</v>
      </c>
      <c r="G740" t="s">
        <v>8810</v>
      </c>
      <c r="H740" s="4" t="s">
        <v>8811</v>
      </c>
      <c r="I740" s="4" t="s">
        <v>2743</v>
      </c>
    </row>
    <row r="741" spans="1:9">
      <c r="A741">
        <v>9167400</v>
      </c>
      <c r="B741">
        <v>0</v>
      </c>
      <c r="C741">
        <v>8722400</v>
      </c>
      <c r="D741">
        <f t="shared" si="11"/>
        <v>8722400</v>
      </c>
      <c r="E741" t="s">
        <v>1977</v>
      </c>
      <c r="F741" t="s">
        <v>8822</v>
      </c>
      <c r="G741" t="s">
        <v>8823</v>
      </c>
      <c r="H741" s="4" t="s">
        <v>2535</v>
      </c>
      <c r="I741" s="4" t="s">
        <v>2743</v>
      </c>
    </row>
    <row r="742" spans="1:9">
      <c r="A742">
        <v>91280000</v>
      </c>
      <c r="B742">
        <v>91137000</v>
      </c>
      <c r="C742">
        <v>91267000</v>
      </c>
      <c r="D742">
        <f t="shared" si="11"/>
        <v>91267000</v>
      </c>
      <c r="E742" t="s">
        <v>2478</v>
      </c>
      <c r="F742" t="s">
        <v>8827</v>
      </c>
      <c r="G742" t="s">
        <v>8828</v>
      </c>
      <c r="H742" t="s">
        <v>8829</v>
      </c>
      <c r="I742" s="4" t="s">
        <v>8830</v>
      </c>
    </row>
    <row r="743" spans="1:9">
      <c r="A743">
        <v>30002000</v>
      </c>
      <c r="B743">
        <v>25487000</v>
      </c>
      <c r="C743">
        <v>31693000</v>
      </c>
      <c r="D743">
        <f t="shared" si="11"/>
        <v>30002000</v>
      </c>
      <c r="E743" t="s">
        <v>1987</v>
      </c>
      <c r="F743" t="s">
        <v>8850</v>
      </c>
      <c r="G743" t="s">
        <v>8851</v>
      </c>
      <c r="H743" t="s">
        <v>8852</v>
      </c>
      <c r="I743" s="4" t="s">
        <v>6831</v>
      </c>
    </row>
    <row r="744" spans="1:9">
      <c r="A744">
        <v>30461000</v>
      </c>
      <c r="B744">
        <v>27299000</v>
      </c>
      <c r="C744">
        <v>18766000</v>
      </c>
      <c r="D744">
        <f t="shared" si="11"/>
        <v>27299000</v>
      </c>
      <c r="E744" t="s">
        <v>1997</v>
      </c>
      <c r="F744" t="s">
        <v>8880</v>
      </c>
      <c r="G744" t="s">
        <v>8881</v>
      </c>
      <c r="H744" s="4" t="s">
        <v>8882</v>
      </c>
      <c r="I744" s="4" t="s">
        <v>2554</v>
      </c>
    </row>
    <row r="745" spans="1:9">
      <c r="A745">
        <v>0</v>
      </c>
      <c r="B745">
        <v>0</v>
      </c>
      <c r="C745">
        <v>0</v>
      </c>
      <c r="D745">
        <f t="shared" si="11"/>
        <v>0</v>
      </c>
      <c r="E745" t="s">
        <v>2009</v>
      </c>
      <c r="F745" t="s">
        <v>8917</v>
      </c>
      <c r="G745" t="s">
        <v>8918</v>
      </c>
      <c r="H745" s="4" t="s">
        <v>8919</v>
      </c>
      <c r="I745" s="4" t="s">
        <v>8920</v>
      </c>
    </row>
    <row r="746" spans="1:9">
      <c r="A746">
        <v>65955000</v>
      </c>
      <c r="B746">
        <v>67955000</v>
      </c>
      <c r="C746">
        <v>66004000</v>
      </c>
      <c r="D746">
        <f t="shared" si="11"/>
        <v>66004000</v>
      </c>
      <c r="E746" t="s">
        <v>2015</v>
      </c>
      <c r="F746" t="s">
        <v>8935</v>
      </c>
      <c r="G746" t="s">
        <v>8936</v>
      </c>
      <c r="H746" t="s">
        <v>8937</v>
      </c>
      <c r="I746" s="4" t="s">
        <v>2743</v>
      </c>
    </row>
    <row r="747" spans="1:9">
      <c r="A747">
        <v>78165000</v>
      </c>
      <c r="B747">
        <v>82333000</v>
      </c>
      <c r="C747">
        <v>78543000</v>
      </c>
      <c r="D747">
        <f t="shared" si="11"/>
        <v>78543000</v>
      </c>
      <c r="E747" t="s">
        <v>2016</v>
      </c>
      <c r="F747" t="s">
        <v>8938</v>
      </c>
      <c r="G747" t="s">
        <v>8939</v>
      </c>
      <c r="H747" t="s">
        <v>3546</v>
      </c>
      <c r="I747" s="4" t="s">
        <v>2698</v>
      </c>
    </row>
    <row r="748" spans="1:9">
      <c r="A748">
        <v>261160000</v>
      </c>
      <c r="B748">
        <v>262750000</v>
      </c>
      <c r="C748">
        <v>274710000</v>
      </c>
      <c r="D748">
        <f t="shared" si="11"/>
        <v>262750000</v>
      </c>
      <c r="E748" t="s">
        <v>2017</v>
      </c>
      <c r="F748" t="s">
        <v>8940</v>
      </c>
      <c r="G748" t="s">
        <v>8941</v>
      </c>
      <c r="H748" s="4" t="s">
        <v>5769</v>
      </c>
      <c r="I748" s="4" t="s">
        <v>2799</v>
      </c>
    </row>
    <row r="749" spans="1:9">
      <c r="A749">
        <v>6020200</v>
      </c>
      <c r="B749">
        <v>6254700</v>
      </c>
      <c r="C749">
        <v>6252800</v>
      </c>
      <c r="D749">
        <f t="shared" si="11"/>
        <v>6252800</v>
      </c>
      <c r="E749" t="s">
        <v>2020</v>
      </c>
      <c r="F749" t="s">
        <v>8949</v>
      </c>
      <c r="G749" t="s">
        <v>8950</v>
      </c>
      <c r="H749" s="4" t="s">
        <v>3150</v>
      </c>
      <c r="I749" s="4" t="s">
        <v>8951</v>
      </c>
    </row>
    <row r="750" spans="1:9">
      <c r="A750">
        <v>13738000</v>
      </c>
      <c r="B750">
        <v>13854000</v>
      </c>
      <c r="C750">
        <v>13503000</v>
      </c>
      <c r="D750">
        <f t="shared" si="11"/>
        <v>13738000</v>
      </c>
      <c r="E750" t="s">
        <v>2021</v>
      </c>
      <c r="F750" t="s">
        <v>8952</v>
      </c>
      <c r="G750" t="s">
        <v>8953</v>
      </c>
      <c r="H750" t="s">
        <v>8954</v>
      </c>
      <c r="I750" s="4" t="s">
        <v>4432</v>
      </c>
    </row>
    <row r="751" spans="1:9">
      <c r="A751">
        <v>11010000</v>
      </c>
      <c r="B751">
        <v>11650000</v>
      </c>
      <c r="C751">
        <v>11646000</v>
      </c>
      <c r="D751">
        <f t="shared" si="11"/>
        <v>11646000</v>
      </c>
      <c r="E751" t="s">
        <v>2023</v>
      </c>
      <c r="F751" t="s">
        <v>8959</v>
      </c>
      <c r="G751" t="s">
        <v>8960</v>
      </c>
      <c r="H751" s="4" t="s">
        <v>2768</v>
      </c>
      <c r="I751" s="4" t="s">
        <v>2536</v>
      </c>
    </row>
    <row r="752" spans="1:9">
      <c r="A752">
        <v>3554500</v>
      </c>
      <c r="B752">
        <v>3374800</v>
      </c>
      <c r="C752">
        <v>3451200</v>
      </c>
      <c r="D752">
        <f t="shared" si="11"/>
        <v>3451200</v>
      </c>
      <c r="E752" t="s">
        <v>2024</v>
      </c>
      <c r="F752" t="s">
        <v>8961</v>
      </c>
      <c r="G752" t="s">
        <v>8962</v>
      </c>
      <c r="H752" s="4" t="s">
        <v>8963</v>
      </c>
      <c r="I752" s="4" t="s">
        <v>8964</v>
      </c>
    </row>
    <row r="753" spans="1:9">
      <c r="A753">
        <v>0</v>
      </c>
      <c r="B753">
        <v>3838200</v>
      </c>
      <c r="C753">
        <v>3837100</v>
      </c>
      <c r="D753">
        <f t="shared" si="11"/>
        <v>3837100</v>
      </c>
      <c r="E753" t="s">
        <v>2026</v>
      </c>
      <c r="F753" t="s">
        <v>8967</v>
      </c>
      <c r="G753" t="s">
        <v>8968</v>
      </c>
      <c r="H753" t="s">
        <v>8969</v>
      </c>
      <c r="I753" s="4" t="s">
        <v>8970</v>
      </c>
    </row>
    <row r="754" spans="1:9">
      <c r="A754">
        <v>15302000</v>
      </c>
      <c r="B754">
        <v>15065000</v>
      </c>
      <c r="C754">
        <v>14808000</v>
      </c>
      <c r="D754">
        <f t="shared" si="11"/>
        <v>15065000</v>
      </c>
      <c r="E754" t="s">
        <v>2028</v>
      </c>
      <c r="F754" t="s">
        <v>8974</v>
      </c>
      <c r="G754" t="s">
        <v>8975</v>
      </c>
      <c r="H754" s="4" t="s">
        <v>8976</v>
      </c>
      <c r="I754" s="4" t="s">
        <v>2536</v>
      </c>
    </row>
    <row r="755" spans="1:9">
      <c r="A755">
        <v>0</v>
      </c>
      <c r="B755">
        <v>0</v>
      </c>
      <c r="C755">
        <v>0</v>
      </c>
      <c r="D755">
        <f t="shared" si="11"/>
        <v>0</v>
      </c>
      <c r="E755" t="s">
        <v>2030</v>
      </c>
      <c r="F755" t="s">
        <v>8980</v>
      </c>
      <c r="G755" t="s">
        <v>8981</v>
      </c>
      <c r="H755" s="4" t="s">
        <v>8982</v>
      </c>
      <c r="I755" s="4" t="s">
        <v>4708</v>
      </c>
    </row>
    <row r="756" spans="1:9">
      <c r="A756">
        <v>4166200</v>
      </c>
      <c r="B756">
        <v>4016900</v>
      </c>
      <c r="C756">
        <v>4028100</v>
      </c>
      <c r="D756">
        <f t="shared" si="11"/>
        <v>4028100</v>
      </c>
      <c r="E756" t="s">
        <v>2031</v>
      </c>
      <c r="F756" t="s">
        <v>8983</v>
      </c>
      <c r="G756" t="s">
        <v>8984</v>
      </c>
      <c r="H756" s="4" t="s">
        <v>8985</v>
      </c>
      <c r="I756" s="4" t="s">
        <v>2536</v>
      </c>
    </row>
    <row r="757" spans="1:9">
      <c r="A757">
        <v>423390000</v>
      </c>
      <c r="B757">
        <v>446820000</v>
      </c>
      <c r="C757">
        <v>448580000</v>
      </c>
      <c r="D757">
        <f t="shared" si="11"/>
        <v>446820000</v>
      </c>
      <c r="E757" t="s">
        <v>2035</v>
      </c>
      <c r="F757" t="s">
        <v>8997</v>
      </c>
      <c r="G757" t="s">
        <v>8998</v>
      </c>
      <c r="H757" s="4" t="s">
        <v>2583</v>
      </c>
      <c r="I757" s="4" t="s">
        <v>2747</v>
      </c>
    </row>
    <row r="758" spans="1:9">
      <c r="A758">
        <v>4844400</v>
      </c>
      <c r="B758">
        <v>4806700</v>
      </c>
      <c r="C758">
        <v>4761800</v>
      </c>
      <c r="D758">
        <f t="shared" si="11"/>
        <v>4806700</v>
      </c>
      <c r="E758" t="s">
        <v>2036</v>
      </c>
      <c r="F758" t="s">
        <v>8999</v>
      </c>
      <c r="G758" t="s">
        <v>9000</v>
      </c>
      <c r="H758" s="4" t="s">
        <v>2609</v>
      </c>
      <c r="I758" s="4" t="s">
        <v>2536</v>
      </c>
    </row>
    <row r="759" spans="1:9">
      <c r="A759">
        <v>0</v>
      </c>
      <c r="B759">
        <v>0</v>
      </c>
      <c r="C759">
        <v>0</v>
      </c>
      <c r="D759">
        <f t="shared" si="11"/>
        <v>0</v>
      </c>
      <c r="E759" t="s">
        <v>2037</v>
      </c>
      <c r="F759" t="s">
        <v>9001</v>
      </c>
      <c r="G759" t="s">
        <v>9002</v>
      </c>
      <c r="H759" t="s">
        <v>2539</v>
      </c>
      <c r="I759" s="4" t="s">
        <v>9003</v>
      </c>
    </row>
    <row r="760" spans="1:9">
      <c r="A760">
        <v>21043000</v>
      </c>
      <c r="B760">
        <v>20142000</v>
      </c>
      <c r="C760">
        <v>18847000</v>
      </c>
      <c r="D760">
        <f t="shared" si="11"/>
        <v>20142000</v>
      </c>
      <c r="E760" t="s">
        <v>2042</v>
      </c>
      <c r="F760" s="4" t="s">
        <v>9014</v>
      </c>
      <c r="G760" t="s">
        <v>9015</v>
      </c>
      <c r="H760" s="4" t="s">
        <v>2609</v>
      </c>
      <c r="I760" s="4" t="s">
        <v>2747</v>
      </c>
    </row>
    <row r="761" spans="1:9">
      <c r="A761">
        <v>2616700</v>
      </c>
      <c r="B761">
        <v>2757800</v>
      </c>
      <c r="C761">
        <v>0</v>
      </c>
      <c r="D761">
        <f t="shared" si="11"/>
        <v>2616700</v>
      </c>
      <c r="E761" t="s">
        <v>2044</v>
      </c>
      <c r="F761" t="s">
        <v>9018</v>
      </c>
      <c r="G761" t="s">
        <v>9019</v>
      </c>
      <c r="H761" t="s">
        <v>9020</v>
      </c>
      <c r="I761" s="4" t="s">
        <v>9021</v>
      </c>
    </row>
    <row r="762" spans="1:9">
      <c r="A762">
        <v>4268600</v>
      </c>
      <c r="B762">
        <v>4984600</v>
      </c>
      <c r="C762">
        <v>4893800</v>
      </c>
      <c r="D762">
        <f t="shared" si="11"/>
        <v>4893800</v>
      </c>
      <c r="E762" t="s">
        <v>2047</v>
      </c>
      <c r="F762" t="s">
        <v>9025</v>
      </c>
      <c r="G762" t="s">
        <v>9026</v>
      </c>
      <c r="H762" t="s">
        <v>9027</v>
      </c>
      <c r="I762" s="4" t="s">
        <v>8768</v>
      </c>
    </row>
    <row r="763" spans="1:9">
      <c r="A763">
        <v>8109600</v>
      </c>
      <c r="B763">
        <v>7700100</v>
      </c>
      <c r="C763">
        <v>7259600</v>
      </c>
      <c r="D763">
        <f t="shared" si="11"/>
        <v>7700100</v>
      </c>
      <c r="E763" t="s">
        <v>2050</v>
      </c>
      <c r="F763" t="s">
        <v>9034</v>
      </c>
      <c r="G763" t="s">
        <v>9035</v>
      </c>
      <c r="H763" s="4" t="s">
        <v>9036</v>
      </c>
      <c r="I763" s="4" t="s">
        <v>9037</v>
      </c>
    </row>
    <row r="764" spans="1:9">
      <c r="A764">
        <v>374590000</v>
      </c>
      <c r="B764">
        <v>400470000</v>
      </c>
      <c r="C764">
        <v>421370000</v>
      </c>
      <c r="D764">
        <f t="shared" si="11"/>
        <v>400470000</v>
      </c>
      <c r="E764" t="s">
        <v>2051</v>
      </c>
      <c r="F764" t="s">
        <v>9038</v>
      </c>
      <c r="G764" t="s">
        <v>9039</v>
      </c>
      <c r="H764" t="s">
        <v>3636</v>
      </c>
      <c r="I764" s="4" t="s">
        <v>2799</v>
      </c>
    </row>
    <row r="765" spans="1:9">
      <c r="A765">
        <v>0</v>
      </c>
      <c r="B765">
        <v>0</v>
      </c>
      <c r="C765">
        <v>0</v>
      </c>
      <c r="D765">
        <f t="shared" si="11"/>
        <v>0</v>
      </c>
      <c r="E765" t="s">
        <v>2053</v>
      </c>
      <c r="F765" t="s">
        <v>9044</v>
      </c>
      <c r="G765" t="s">
        <v>9045</v>
      </c>
      <c r="H765" s="4" t="s">
        <v>9046</v>
      </c>
      <c r="I765" s="4" t="s">
        <v>9047</v>
      </c>
    </row>
    <row r="766" spans="1:9">
      <c r="A766">
        <v>0</v>
      </c>
      <c r="B766">
        <v>0</v>
      </c>
      <c r="C766">
        <v>0</v>
      </c>
      <c r="D766">
        <f t="shared" si="11"/>
        <v>0</v>
      </c>
      <c r="E766" t="s">
        <v>2056</v>
      </c>
      <c r="F766" t="s">
        <v>9054</v>
      </c>
      <c r="G766" t="s">
        <v>9055</v>
      </c>
      <c r="H766" s="4" t="s">
        <v>3147</v>
      </c>
      <c r="I766" s="4" t="s">
        <v>4432</v>
      </c>
    </row>
    <row r="767" spans="1:9">
      <c r="A767">
        <v>4159700</v>
      </c>
      <c r="B767">
        <v>4309600</v>
      </c>
      <c r="C767">
        <v>4158900</v>
      </c>
      <c r="D767">
        <f t="shared" si="11"/>
        <v>4159700</v>
      </c>
      <c r="E767" t="s">
        <v>2057</v>
      </c>
      <c r="F767" t="s">
        <v>9056</v>
      </c>
      <c r="G767" t="s">
        <v>9057</v>
      </c>
      <c r="H767" s="4" t="s">
        <v>3596</v>
      </c>
      <c r="I767" s="4" t="s">
        <v>3597</v>
      </c>
    </row>
    <row r="768" spans="1:9">
      <c r="A768">
        <v>10693000</v>
      </c>
      <c r="B768">
        <v>11280000</v>
      </c>
      <c r="C768">
        <v>10714000</v>
      </c>
      <c r="D768">
        <f t="shared" si="11"/>
        <v>10714000</v>
      </c>
      <c r="E768" t="s">
        <v>2062</v>
      </c>
      <c r="F768" t="s">
        <v>9071</v>
      </c>
      <c r="G768" t="s">
        <v>9072</v>
      </c>
      <c r="H768" s="4" t="s">
        <v>8558</v>
      </c>
      <c r="I768" s="4" t="s">
        <v>9073</v>
      </c>
    </row>
    <row r="769" spans="1:9">
      <c r="A769">
        <v>18271000</v>
      </c>
      <c r="B769">
        <v>19531000</v>
      </c>
      <c r="C769">
        <v>18262000</v>
      </c>
      <c r="D769">
        <f t="shared" si="11"/>
        <v>18271000</v>
      </c>
      <c r="E769" t="s">
        <v>2066</v>
      </c>
      <c r="F769" t="s">
        <v>9084</v>
      </c>
      <c r="G769" t="s">
        <v>9085</v>
      </c>
      <c r="H769" s="4" t="s">
        <v>9086</v>
      </c>
      <c r="I769" s="4" t="s">
        <v>9087</v>
      </c>
    </row>
    <row r="770" spans="1:9">
      <c r="A770">
        <v>7465300</v>
      </c>
      <c r="B770">
        <v>7497100</v>
      </c>
      <c r="C770">
        <v>7500400</v>
      </c>
      <c r="D770">
        <f t="shared" ref="D770:D833" si="12">MEDIAN(A770:C770)</f>
        <v>7497100</v>
      </c>
      <c r="E770" t="s">
        <v>2070</v>
      </c>
      <c r="F770" t="s">
        <v>9097</v>
      </c>
      <c r="G770" t="s">
        <v>9098</v>
      </c>
      <c r="H770" s="4" t="s">
        <v>2609</v>
      </c>
      <c r="I770" s="4" t="s">
        <v>3992</v>
      </c>
    </row>
    <row r="771" spans="1:9">
      <c r="A771">
        <v>159840000</v>
      </c>
      <c r="B771">
        <v>163890000</v>
      </c>
      <c r="C771">
        <v>164090000</v>
      </c>
      <c r="D771">
        <f t="shared" si="12"/>
        <v>163890000</v>
      </c>
      <c r="E771" t="s">
        <v>2078</v>
      </c>
      <c r="F771" t="s">
        <v>9119</v>
      </c>
      <c r="G771" t="s">
        <v>9120</v>
      </c>
      <c r="H771" s="4" t="s">
        <v>2805</v>
      </c>
      <c r="I771" s="4" t="s">
        <v>2698</v>
      </c>
    </row>
    <row r="772" spans="1:9">
      <c r="A772">
        <v>0</v>
      </c>
      <c r="B772">
        <v>0</v>
      </c>
      <c r="C772">
        <v>0</v>
      </c>
      <c r="D772">
        <f t="shared" si="12"/>
        <v>0</v>
      </c>
      <c r="E772" t="s">
        <v>2081</v>
      </c>
      <c r="F772" t="s">
        <v>9126</v>
      </c>
      <c r="G772" t="s">
        <v>9127</v>
      </c>
      <c r="H772" t="s">
        <v>9128</v>
      </c>
      <c r="I772" s="4" t="s">
        <v>9129</v>
      </c>
    </row>
    <row r="773" spans="1:9">
      <c r="A773">
        <v>0</v>
      </c>
      <c r="B773">
        <v>0</v>
      </c>
      <c r="C773">
        <v>0</v>
      </c>
      <c r="D773">
        <f t="shared" si="12"/>
        <v>0</v>
      </c>
      <c r="E773" t="s">
        <v>2090</v>
      </c>
      <c r="F773" t="s">
        <v>9160</v>
      </c>
      <c r="G773" t="s">
        <v>9161</v>
      </c>
      <c r="H773" s="4" t="s">
        <v>3150</v>
      </c>
      <c r="I773" s="4" t="s">
        <v>2536</v>
      </c>
    </row>
    <row r="774" spans="1:9">
      <c r="A774">
        <v>827690000</v>
      </c>
      <c r="B774">
        <v>857980000</v>
      </c>
      <c r="C774">
        <v>919390000</v>
      </c>
      <c r="D774">
        <f t="shared" si="12"/>
        <v>857980000</v>
      </c>
      <c r="E774" t="s">
        <v>2093</v>
      </c>
      <c r="F774" t="s">
        <v>9168</v>
      </c>
      <c r="G774" t="s">
        <v>9169</v>
      </c>
      <c r="H774" t="s">
        <v>3098</v>
      </c>
      <c r="I774" s="4" t="s">
        <v>3099</v>
      </c>
    </row>
    <row r="775" spans="1:9">
      <c r="A775">
        <v>17056000</v>
      </c>
      <c r="B775">
        <v>16816000</v>
      </c>
      <c r="C775">
        <v>16616000</v>
      </c>
      <c r="D775">
        <f t="shared" si="12"/>
        <v>16816000</v>
      </c>
      <c r="E775" t="s">
        <v>2098</v>
      </c>
      <c r="F775" s="4" t="s">
        <v>9179</v>
      </c>
      <c r="G775" t="s">
        <v>9180</v>
      </c>
      <c r="H775" s="4" t="s">
        <v>9181</v>
      </c>
      <c r="I775" s="4" t="s">
        <v>2536</v>
      </c>
    </row>
    <row r="776" spans="1:9">
      <c r="A776">
        <v>37156000</v>
      </c>
      <c r="B776">
        <v>36650000</v>
      </c>
      <c r="C776">
        <v>38131000</v>
      </c>
      <c r="D776">
        <f t="shared" si="12"/>
        <v>37156000</v>
      </c>
      <c r="E776" t="s">
        <v>2101</v>
      </c>
      <c r="F776" t="s">
        <v>9187</v>
      </c>
      <c r="G776" t="s">
        <v>9188</v>
      </c>
      <c r="H776" s="4" t="s">
        <v>3442</v>
      </c>
      <c r="I776" s="4" t="s">
        <v>3443</v>
      </c>
    </row>
    <row r="777" spans="1:9">
      <c r="A777">
        <v>0</v>
      </c>
      <c r="B777">
        <v>0</v>
      </c>
      <c r="C777">
        <v>0</v>
      </c>
      <c r="D777">
        <f t="shared" si="12"/>
        <v>0</v>
      </c>
      <c r="E777" t="s">
        <v>2102</v>
      </c>
      <c r="F777" t="s">
        <v>9189</v>
      </c>
      <c r="G777" t="s">
        <v>9190</v>
      </c>
      <c r="H777" s="4" t="s">
        <v>9191</v>
      </c>
      <c r="I777" s="4" t="s">
        <v>9192</v>
      </c>
    </row>
    <row r="778" spans="1:9">
      <c r="A778">
        <v>6140700</v>
      </c>
      <c r="B778">
        <v>5864800</v>
      </c>
      <c r="C778">
        <v>6828800</v>
      </c>
      <c r="D778">
        <f t="shared" si="12"/>
        <v>6140700</v>
      </c>
      <c r="E778" t="s">
        <v>2480</v>
      </c>
      <c r="F778" t="s">
        <v>9193</v>
      </c>
      <c r="G778" t="s">
        <v>9194</v>
      </c>
      <c r="H778" s="4" t="s">
        <v>2546</v>
      </c>
      <c r="I778" s="4" t="s">
        <v>2747</v>
      </c>
    </row>
    <row r="779" spans="1:9">
      <c r="A779">
        <v>34657000</v>
      </c>
      <c r="B779">
        <v>34672000</v>
      </c>
      <c r="C779">
        <v>34633000</v>
      </c>
      <c r="D779">
        <f t="shared" si="12"/>
        <v>34657000</v>
      </c>
      <c r="E779" t="s">
        <v>2103</v>
      </c>
      <c r="F779" t="s">
        <v>9195</v>
      </c>
      <c r="G779" t="s">
        <v>9196</v>
      </c>
      <c r="H779" t="s">
        <v>9197</v>
      </c>
      <c r="I779" s="4" t="s">
        <v>3129</v>
      </c>
    </row>
    <row r="780" spans="1:9">
      <c r="A780">
        <v>2415900</v>
      </c>
      <c r="B780">
        <v>0</v>
      </c>
      <c r="C780">
        <v>2387700</v>
      </c>
      <c r="D780">
        <f t="shared" si="12"/>
        <v>2387700</v>
      </c>
      <c r="E780" t="s">
        <v>2106</v>
      </c>
      <c r="F780" t="s">
        <v>9203</v>
      </c>
      <c r="G780" t="s">
        <v>9204</v>
      </c>
      <c r="H780" s="4" t="s">
        <v>9205</v>
      </c>
      <c r="I780" s="4" t="s">
        <v>9206</v>
      </c>
    </row>
    <row r="781" spans="1:9">
      <c r="A781">
        <v>0</v>
      </c>
      <c r="B781">
        <v>0</v>
      </c>
      <c r="C781">
        <v>0</v>
      </c>
      <c r="D781">
        <f t="shared" si="12"/>
        <v>0</v>
      </c>
      <c r="E781" t="s">
        <v>2109</v>
      </c>
      <c r="F781" t="s">
        <v>9213</v>
      </c>
      <c r="G781" t="s">
        <v>9214</v>
      </c>
      <c r="H781" s="4" t="s">
        <v>9215</v>
      </c>
      <c r="I781" s="4" t="s">
        <v>9216</v>
      </c>
    </row>
    <row r="782" spans="1:9">
      <c r="A782">
        <v>9149900</v>
      </c>
      <c r="B782">
        <v>8700500</v>
      </c>
      <c r="C782">
        <v>8208200</v>
      </c>
      <c r="D782">
        <f t="shared" si="12"/>
        <v>8700500</v>
      </c>
      <c r="E782" t="s">
        <v>2112</v>
      </c>
      <c r="F782" t="s">
        <v>9225</v>
      </c>
      <c r="G782" t="s">
        <v>9226</v>
      </c>
      <c r="H782" s="4" t="s">
        <v>9227</v>
      </c>
      <c r="I782" s="4" t="s">
        <v>9228</v>
      </c>
    </row>
    <row r="783" spans="1:9">
      <c r="A783">
        <v>14756000</v>
      </c>
      <c r="B783">
        <v>17133000</v>
      </c>
      <c r="C783">
        <v>16712000</v>
      </c>
      <c r="D783">
        <f t="shared" si="12"/>
        <v>16712000</v>
      </c>
      <c r="E783" t="s">
        <v>2117</v>
      </c>
      <c r="F783" t="s">
        <v>9243</v>
      </c>
      <c r="G783" t="s">
        <v>9244</v>
      </c>
      <c r="H783" t="s">
        <v>9245</v>
      </c>
      <c r="I783" s="4" t="s">
        <v>2725</v>
      </c>
    </row>
    <row r="784" spans="1:9">
      <c r="A784">
        <v>7046800</v>
      </c>
      <c r="B784">
        <v>7191000</v>
      </c>
      <c r="C784">
        <v>7244200</v>
      </c>
      <c r="D784">
        <f t="shared" si="12"/>
        <v>7191000</v>
      </c>
      <c r="E784" t="s">
        <v>2120</v>
      </c>
      <c r="F784" t="s">
        <v>9252</v>
      </c>
      <c r="G784" t="s">
        <v>9253</v>
      </c>
      <c r="H784" s="4" t="s">
        <v>2535</v>
      </c>
      <c r="I784" s="4" t="s">
        <v>9003</v>
      </c>
    </row>
    <row r="785" spans="1:9">
      <c r="A785">
        <v>0</v>
      </c>
      <c r="B785">
        <v>0</v>
      </c>
      <c r="C785">
        <v>0</v>
      </c>
      <c r="D785">
        <f t="shared" si="12"/>
        <v>0</v>
      </c>
      <c r="E785" t="s">
        <v>2121</v>
      </c>
      <c r="F785" t="s">
        <v>9254</v>
      </c>
      <c r="G785" t="s">
        <v>9255</v>
      </c>
      <c r="H785" s="4" t="s">
        <v>9256</v>
      </c>
      <c r="I785" s="4" t="s">
        <v>2536</v>
      </c>
    </row>
    <row r="786" spans="1:9">
      <c r="A786">
        <v>6141500</v>
      </c>
      <c r="B786">
        <v>4784700</v>
      </c>
      <c r="C786">
        <v>5813000</v>
      </c>
      <c r="D786">
        <f t="shared" si="12"/>
        <v>5813000</v>
      </c>
      <c r="E786" t="s">
        <v>2125</v>
      </c>
      <c r="F786" t="s">
        <v>9267</v>
      </c>
      <c r="G786" t="s">
        <v>9268</v>
      </c>
      <c r="H786" s="4" t="s">
        <v>9269</v>
      </c>
      <c r="I786" s="4" t="s">
        <v>9270</v>
      </c>
    </row>
    <row r="787" spans="1:9">
      <c r="A787">
        <v>1284300000</v>
      </c>
      <c r="B787">
        <v>1210000000</v>
      </c>
      <c r="C787">
        <v>1209800000</v>
      </c>
      <c r="D787">
        <f t="shared" si="12"/>
        <v>1210000000</v>
      </c>
      <c r="E787" t="s">
        <v>2482</v>
      </c>
      <c r="F787" t="s">
        <v>9300</v>
      </c>
      <c r="G787" t="s">
        <v>9301</v>
      </c>
      <c r="H787" s="4" t="s">
        <v>3498</v>
      </c>
      <c r="I787" s="4" t="s">
        <v>2747</v>
      </c>
    </row>
    <row r="788" spans="1:9">
      <c r="A788">
        <v>6782600</v>
      </c>
      <c r="B788">
        <v>6129300</v>
      </c>
      <c r="C788">
        <v>0</v>
      </c>
      <c r="D788">
        <f t="shared" si="12"/>
        <v>6129300</v>
      </c>
      <c r="E788" t="s">
        <v>2147</v>
      </c>
      <c r="F788" t="s">
        <v>9329</v>
      </c>
      <c r="G788" t="s">
        <v>9330</v>
      </c>
      <c r="H788" s="4" t="s">
        <v>9331</v>
      </c>
      <c r="I788" s="4" t="s">
        <v>9332</v>
      </c>
    </row>
    <row r="789" spans="1:9">
      <c r="A789">
        <v>91006000</v>
      </c>
      <c r="B789">
        <v>88527000</v>
      </c>
      <c r="C789">
        <v>101950000</v>
      </c>
      <c r="D789">
        <f t="shared" si="12"/>
        <v>91006000</v>
      </c>
      <c r="E789" t="s">
        <v>2149</v>
      </c>
      <c r="F789" t="s">
        <v>9336</v>
      </c>
      <c r="G789" t="s">
        <v>9337</v>
      </c>
      <c r="H789" t="s">
        <v>2697</v>
      </c>
      <c r="I789" s="4" t="s">
        <v>2698</v>
      </c>
    </row>
    <row r="790" spans="1:9">
      <c r="A790">
        <v>1777400</v>
      </c>
      <c r="B790">
        <v>1872800</v>
      </c>
      <c r="C790">
        <v>0</v>
      </c>
      <c r="D790">
        <f t="shared" si="12"/>
        <v>1777400</v>
      </c>
      <c r="E790" t="s">
        <v>2154</v>
      </c>
      <c r="F790" t="s">
        <v>9353</v>
      </c>
      <c r="G790" t="s">
        <v>9354</v>
      </c>
      <c r="H790" s="4" t="s">
        <v>3147</v>
      </c>
      <c r="I790" s="4" t="s">
        <v>9355</v>
      </c>
    </row>
    <row r="791" spans="1:9">
      <c r="A791">
        <v>16808000</v>
      </c>
      <c r="B791">
        <v>18111000</v>
      </c>
      <c r="C791">
        <v>18440000</v>
      </c>
      <c r="D791">
        <f t="shared" si="12"/>
        <v>18111000</v>
      </c>
      <c r="E791" t="s">
        <v>2155</v>
      </c>
      <c r="F791" t="s">
        <v>9356</v>
      </c>
      <c r="G791" t="s">
        <v>9357</v>
      </c>
      <c r="H791" t="s">
        <v>5818</v>
      </c>
      <c r="I791" s="4" t="s">
        <v>2536</v>
      </c>
    </row>
    <row r="792" spans="1:9">
      <c r="A792">
        <v>5151900</v>
      </c>
      <c r="B792">
        <v>6029700</v>
      </c>
      <c r="C792">
        <v>6267700</v>
      </c>
      <c r="D792">
        <f t="shared" si="12"/>
        <v>6029700</v>
      </c>
      <c r="E792" t="s">
        <v>2160</v>
      </c>
      <c r="F792" t="s">
        <v>9369</v>
      </c>
      <c r="G792" t="s">
        <v>9370</v>
      </c>
      <c r="H792" s="4" t="s">
        <v>2609</v>
      </c>
      <c r="I792" s="4" t="s">
        <v>9371</v>
      </c>
    </row>
    <row r="793" spans="1:9">
      <c r="A793">
        <v>4214800</v>
      </c>
      <c r="B793">
        <v>0</v>
      </c>
      <c r="C793">
        <v>4010200</v>
      </c>
      <c r="D793">
        <f t="shared" si="12"/>
        <v>4010200</v>
      </c>
      <c r="E793" t="s">
        <v>2162</v>
      </c>
      <c r="F793" t="s">
        <v>9375</v>
      </c>
      <c r="G793" t="s">
        <v>9376</v>
      </c>
      <c r="H793" s="4" t="s">
        <v>2609</v>
      </c>
      <c r="I793" s="4" t="s">
        <v>2536</v>
      </c>
    </row>
    <row r="794" spans="1:9">
      <c r="A794">
        <v>4289600</v>
      </c>
      <c r="B794">
        <v>3306100</v>
      </c>
      <c r="C794">
        <v>3712700</v>
      </c>
      <c r="D794">
        <f t="shared" si="12"/>
        <v>3712700</v>
      </c>
      <c r="E794" t="s">
        <v>2167</v>
      </c>
      <c r="F794" t="s">
        <v>9388</v>
      </c>
      <c r="G794" t="s">
        <v>9389</v>
      </c>
      <c r="H794" t="s">
        <v>9390</v>
      </c>
      <c r="I794" s="4" t="s">
        <v>9391</v>
      </c>
    </row>
    <row r="795" spans="1:9">
      <c r="A795">
        <v>4851800</v>
      </c>
      <c r="B795">
        <v>5737500</v>
      </c>
      <c r="C795">
        <v>5540400</v>
      </c>
      <c r="D795">
        <f t="shared" si="12"/>
        <v>5540400</v>
      </c>
      <c r="E795" t="s">
        <v>2172</v>
      </c>
      <c r="F795" t="s">
        <v>9405</v>
      </c>
      <c r="G795" t="s">
        <v>2172</v>
      </c>
      <c r="H795" s="4" t="s">
        <v>2609</v>
      </c>
      <c r="I795" s="4" t="s">
        <v>2536</v>
      </c>
    </row>
    <row r="796" spans="1:9">
      <c r="A796">
        <v>3097200</v>
      </c>
      <c r="B796">
        <v>3049500</v>
      </c>
      <c r="C796">
        <v>3116900</v>
      </c>
      <c r="D796">
        <f t="shared" si="12"/>
        <v>3097200</v>
      </c>
      <c r="E796" t="s">
        <v>2182</v>
      </c>
      <c r="F796" t="s">
        <v>9436</v>
      </c>
      <c r="G796" t="s">
        <v>9437</v>
      </c>
      <c r="H796" s="4" t="s">
        <v>3147</v>
      </c>
      <c r="I796" s="4" t="s">
        <v>5469</v>
      </c>
    </row>
    <row r="797" spans="1:9">
      <c r="A797">
        <v>0</v>
      </c>
      <c r="B797">
        <v>0</v>
      </c>
      <c r="C797">
        <v>0</v>
      </c>
      <c r="D797">
        <f t="shared" si="12"/>
        <v>0</v>
      </c>
      <c r="E797" t="s">
        <v>2185</v>
      </c>
      <c r="F797" t="s">
        <v>9443</v>
      </c>
      <c r="G797" t="s">
        <v>9444</v>
      </c>
      <c r="H797" s="4" t="s">
        <v>2535</v>
      </c>
      <c r="I797" s="4" t="s">
        <v>2743</v>
      </c>
    </row>
    <row r="798" spans="1:9">
      <c r="A798">
        <v>0</v>
      </c>
      <c r="B798">
        <v>0</v>
      </c>
      <c r="C798">
        <v>0</v>
      </c>
      <c r="D798">
        <f t="shared" si="12"/>
        <v>0</v>
      </c>
      <c r="E798" t="s">
        <v>2189</v>
      </c>
      <c r="F798" t="s">
        <v>9452</v>
      </c>
      <c r="G798" t="s">
        <v>9453</v>
      </c>
      <c r="H798" s="4" t="s">
        <v>9454</v>
      </c>
      <c r="I798" s="4" t="s">
        <v>9455</v>
      </c>
    </row>
    <row r="799" spans="1:9">
      <c r="A799">
        <v>62479000</v>
      </c>
      <c r="B799">
        <v>58812000</v>
      </c>
      <c r="C799">
        <v>61047000</v>
      </c>
      <c r="D799">
        <f t="shared" si="12"/>
        <v>61047000</v>
      </c>
      <c r="E799" t="s">
        <v>2192</v>
      </c>
      <c r="F799" t="s">
        <v>9461</v>
      </c>
      <c r="G799" t="s">
        <v>9462</v>
      </c>
      <c r="H799" s="4" t="s">
        <v>4336</v>
      </c>
      <c r="I799" s="4" t="s">
        <v>9463</v>
      </c>
    </row>
    <row r="800" spans="1:9">
      <c r="A800">
        <v>37433000</v>
      </c>
      <c r="B800">
        <v>36176000</v>
      </c>
      <c r="C800">
        <v>25686000</v>
      </c>
      <c r="D800">
        <f t="shared" si="12"/>
        <v>36176000</v>
      </c>
      <c r="E800" t="s">
        <v>2193</v>
      </c>
      <c r="F800" t="s">
        <v>9464</v>
      </c>
      <c r="G800" t="s">
        <v>9465</v>
      </c>
      <c r="H800" s="4" t="s">
        <v>7967</v>
      </c>
      <c r="I800" s="4" t="s">
        <v>2725</v>
      </c>
    </row>
    <row r="801" spans="1:9">
      <c r="A801">
        <v>291500000</v>
      </c>
      <c r="B801">
        <v>295200000</v>
      </c>
      <c r="C801">
        <v>290070000</v>
      </c>
      <c r="D801">
        <f t="shared" si="12"/>
        <v>291500000</v>
      </c>
      <c r="E801" t="s">
        <v>2194</v>
      </c>
      <c r="F801" t="s">
        <v>9466</v>
      </c>
      <c r="G801" t="s">
        <v>9467</v>
      </c>
      <c r="H801" s="4" t="s">
        <v>5769</v>
      </c>
      <c r="I801" s="4" t="s">
        <v>2799</v>
      </c>
    </row>
    <row r="802" spans="1:9">
      <c r="A802">
        <v>7380500</v>
      </c>
      <c r="B802">
        <v>6679900</v>
      </c>
      <c r="C802">
        <v>7254700</v>
      </c>
      <c r="D802">
        <f t="shared" si="12"/>
        <v>7254700</v>
      </c>
      <c r="E802" t="s">
        <v>2196</v>
      </c>
      <c r="F802" t="s">
        <v>9471</v>
      </c>
      <c r="G802" t="s">
        <v>9472</v>
      </c>
      <c r="H802" s="4" t="s">
        <v>2583</v>
      </c>
      <c r="I802" s="4" t="s">
        <v>2536</v>
      </c>
    </row>
    <row r="803" spans="1:9">
      <c r="A803">
        <v>16574000</v>
      </c>
      <c r="B803">
        <v>11892000</v>
      </c>
      <c r="C803">
        <v>12759000</v>
      </c>
      <c r="D803">
        <f t="shared" si="12"/>
        <v>12759000</v>
      </c>
      <c r="E803" t="s">
        <v>2198</v>
      </c>
      <c r="F803" t="s">
        <v>9477</v>
      </c>
      <c r="G803" t="s">
        <v>2198</v>
      </c>
      <c r="H803" s="4" t="s">
        <v>2609</v>
      </c>
      <c r="I803" s="4" t="s">
        <v>2536</v>
      </c>
    </row>
    <row r="804" spans="1:9">
      <c r="A804">
        <v>5144800</v>
      </c>
      <c r="B804">
        <v>4829900</v>
      </c>
      <c r="C804">
        <v>5063500</v>
      </c>
      <c r="D804">
        <f t="shared" si="12"/>
        <v>5063500</v>
      </c>
      <c r="E804" t="s">
        <v>2199</v>
      </c>
      <c r="F804" t="s">
        <v>9478</v>
      </c>
      <c r="G804" t="s">
        <v>9479</v>
      </c>
      <c r="H804" s="4" t="s">
        <v>9480</v>
      </c>
      <c r="I804" s="4" t="s">
        <v>2725</v>
      </c>
    </row>
    <row r="805" spans="1:9">
      <c r="A805">
        <v>30433000</v>
      </c>
      <c r="B805">
        <v>30329000</v>
      </c>
      <c r="C805">
        <v>29519000</v>
      </c>
      <c r="D805">
        <f t="shared" si="12"/>
        <v>30329000</v>
      </c>
      <c r="E805" t="s">
        <v>2200</v>
      </c>
      <c r="F805" t="s">
        <v>9481</v>
      </c>
      <c r="G805" t="s">
        <v>9482</v>
      </c>
      <c r="H805" s="4" t="s">
        <v>9483</v>
      </c>
      <c r="I805" s="4" t="s">
        <v>9484</v>
      </c>
    </row>
    <row r="806" spans="1:9">
      <c r="A806">
        <v>6880100</v>
      </c>
      <c r="B806">
        <v>7337800</v>
      </c>
      <c r="C806">
        <v>7557600</v>
      </c>
      <c r="D806">
        <f t="shared" si="12"/>
        <v>7337800</v>
      </c>
      <c r="E806" t="s">
        <v>2203</v>
      </c>
      <c r="F806" t="s">
        <v>9492</v>
      </c>
      <c r="G806" t="s">
        <v>9493</v>
      </c>
      <c r="H806" s="4" t="s">
        <v>9494</v>
      </c>
      <c r="I806" s="4" t="s">
        <v>2536</v>
      </c>
    </row>
    <row r="807" spans="1:9">
      <c r="A807">
        <v>19157000</v>
      </c>
      <c r="B807">
        <v>19702000</v>
      </c>
      <c r="C807">
        <v>19696000</v>
      </c>
      <c r="D807">
        <f t="shared" si="12"/>
        <v>19696000</v>
      </c>
      <c r="E807" t="s">
        <v>2204</v>
      </c>
      <c r="F807" t="s">
        <v>9495</v>
      </c>
      <c r="G807" t="s">
        <v>9496</v>
      </c>
      <c r="H807" t="s">
        <v>3652</v>
      </c>
      <c r="I807" s="4" t="s">
        <v>4980</v>
      </c>
    </row>
    <row r="808" spans="1:9">
      <c r="A808">
        <v>76970000</v>
      </c>
      <c r="B808">
        <v>75412000</v>
      </c>
      <c r="C808">
        <v>74882000</v>
      </c>
      <c r="D808">
        <f t="shared" si="12"/>
        <v>75412000</v>
      </c>
      <c r="E808" t="s">
        <v>2206</v>
      </c>
      <c r="F808" t="s">
        <v>9499</v>
      </c>
      <c r="G808" t="s">
        <v>9500</v>
      </c>
      <c r="H808" s="4" t="s">
        <v>9501</v>
      </c>
      <c r="I808" s="4" t="s">
        <v>9502</v>
      </c>
    </row>
    <row r="809" spans="1:9">
      <c r="A809">
        <v>0</v>
      </c>
      <c r="B809">
        <v>3955400</v>
      </c>
      <c r="C809">
        <v>3954200</v>
      </c>
      <c r="D809">
        <f t="shared" si="12"/>
        <v>3954200</v>
      </c>
      <c r="E809" t="s">
        <v>2208</v>
      </c>
      <c r="F809" t="s">
        <v>9505</v>
      </c>
      <c r="G809" t="s">
        <v>9506</v>
      </c>
      <c r="H809" s="4" t="s">
        <v>2535</v>
      </c>
      <c r="I809" s="4" t="s">
        <v>9507</v>
      </c>
    </row>
    <row r="810" spans="1:9">
      <c r="A810">
        <v>0</v>
      </c>
      <c r="B810">
        <v>0</v>
      </c>
      <c r="C810">
        <v>0</v>
      </c>
      <c r="D810">
        <f t="shared" si="12"/>
        <v>0</v>
      </c>
      <c r="E810" t="s">
        <v>2209</v>
      </c>
      <c r="F810" t="s">
        <v>9508</v>
      </c>
      <c r="G810" t="s">
        <v>9509</v>
      </c>
      <c r="H810" t="s">
        <v>9510</v>
      </c>
      <c r="I810" s="4" t="s">
        <v>9511</v>
      </c>
    </row>
    <row r="811" spans="1:9">
      <c r="A811">
        <v>2681400</v>
      </c>
      <c r="B811">
        <v>0</v>
      </c>
      <c r="C811">
        <v>2551300</v>
      </c>
      <c r="D811">
        <f t="shared" si="12"/>
        <v>2551300</v>
      </c>
      <c r="E811" t="s">
        <v>2211</v>
      </c>
      <c r="F811" t="s">
        <v>9516</v>
      </c>
      <c r="G811" t="s">
        <v>9517</v>
      </c>
      <c r="H811" s="4" t="s">
        <v>4844</v>
      </c>
      <c r="I811" s="4" t="s">
        <v>9518</v>
      </c>
    </row>
    <row r="812" spans="1:9">
      <c r="A812">
        <v>5763600</v>
      </c>
      <c r="B812">
        <v>5506900</v>
      </c>
      <c r="C812">
        <v>5494500</v>
      </c>
      <c r="D812">
        <f t="shared" si="12"/>
        <v>5506900</v>
      </c>
      <c r="E812" t="s">
        <v>2215</v>
      </c>
      <c r="F812" t="s">
        <v>9526</v>
      </c>
      <c r="G812" t="s">
        <v>9527</v>
      </c>
      <c r="H812" s="4" t="s">
        <v>9528</v>
      </c>
      <c r="I812" s="4" t="s">
        <v>9529</v>
      </c>
    </row>
    <row r="813" spans="1:9">
      <c r="A813">
        <v>7177600</v>
      </c>
      <c r="B813">
        <v>7061900</v>
      </c>
      <c r="C813">
        <v>7041200</v>
      </c>
      <c r="D813">
        <f t="shared" si="12"/>
        <v>7061900</v>
      </c>
      <c r="E813" t="s">
        <v>2217</v>
      </c>
      <c r="F813" t="s">
        <v>9533</v>
      </c>
      <c r="G813" t="s">
        <v>9534</v>
      </c>
      <c r="H813" s="4" t="s">
        <v>9535</v>
      </c>
      <c r="I813" s="4" t="s">
        <v>9536</v>
      </c>
    </row>
    <row r="814" spans="1:9">
      <c r="A814">
        <v>82193000</v>
      </c>
      <c r="B814">
        <v>85700000</v>
      </c>
      <c r="C814">
        <v>74694000</v>
      </c>
      <c r="D814">
        <f t="shared" si="12"/>
        <v>82193000</v>
      </c>
      <c r="E814" t="s">
        <v>2218</v>
      </c>
      <c r="F814" t="s">
        <v>9537</v>
      </c>
      <c r="G814" t="s">
        <v>9538</v>
      </c>
      <c r="H814" s="4" t="s">
        <v>9539</v>
      </c>
      <c r="I814" s="4" t="s">
        <v>9540</v>
      </c>
    </row>
    <row r="815" spans="1:9">
      <c r="A815">
        <v>11267000</v>
      </c>
      <c r="B815">
        <v>12980000</v>
      </c>
      <c r="C815">
        <v>11610000</v>
      </c>
      <c r="D815">
        <f t="shared" si="12"/>
        <v>11610000</v>
      </c>
      <c r="E815" t="s">
        <v>2220</v>
      </c>
      <c r="F815" t="s">
        <v>9543</v>
      </c>
      <c r="G815" t="s">
        <v>9544</v>
      </c>
      <c r="H815" t="s">
        <v>7433</v>
      </c>
      <c r="I815" s="4" t="s">
        <v>9545</v>
      </c>
    </row>
    <row r="816" spans="1:9">
      <c r="A816">
        <v>10215000</v>
      </c>
      <c r="B816">
        <v>9261300</v>
      </c>
      <c r="C816">
        <v>11609000</v>
      </c>
      <c r="D816">
        <f t="shared" si="12"/>
        <v>10215000</v>
      </c>
      <c r="E816" t="s">
        <v>2221</v>
      </c>
      <c r="F816" t="s">
        <v>9546</v>
      </c>
      <c r="G816" t="s">
        <v>9547</v>
      </c>
      <c r="H816" s="4" t="s">
        <v>9548</v>
      </c>
      <c r="I816" s="4" t="s">
        <v>2725</v>
      </c>
    </row>
    <row r="817" spans="1:9">
      <c r="A817">
        <v>132590000</v>
      </c>
      <c r="B817">
        <v>137780000</v>
      </c>
      <c r="C817">
        <v>128830000</v>
      </c>
      <c r="D817">
        <f t="shared" si="12"/>
        <v>132590000</v>
      </c>
      <c r="E817" t="s">
        <v>2227</v>
      </c>
      <c r="F817" t="s">
        <v>9565</v>
      </c>
      <c r="G817" t="s">
        <v>9566</v>
      </c>
      <c r="H817" t="s">
        <v>2663</v>
      </c>
      <c r="I817" s="4" t="s">
        <v>2747</v>
      </c>
    </row>
    <row r="818" spans="1:9">
      <c r="A818">
        <v>0</v>
      </c>
      <c r="B818">
        <v>0</v>
      </c>
      <c r="C818">
        <v>0</v>
      </c>
      <c r="D818">
        <f t="shared" si="12"/>
        <v>0</v>
      </c>
      <c r="E818" t="s">
        <v>2229</v>
      </c>
      <c r="F818" t="s">
        <v>9570</v>
      </c>
      <c r="G818" t="s">
        <v>2229</v>
      </c>
      <c r="H818" s="4" t="s">
        <v>2609</v>
      </c>
      <c r="I818" s="4" t="s">
        <v>2536</v>
      </c>
    </row>
    <row r="819" spans="1:9">
      <c r="A819">
        <v>7111700</v>
      </c>
      <c r="B819">
        <v>7120700</v>
      </c>
      <c r="C819">
        <v>0</v>
      </c>
      <c r="D819">
        <f t="shared" si="12"/>
        <v>7111700</v>
      </c>
      <c r="E819" t="s">
        <v>2230</v>
      </c>
      <c r="F819" t="s">
        <v>9571</v>
      </c>
      <c r="G819" t="s">
        <v>9572</v>
      </c>
      <c r="H819" s="4" t="s">
        <v>9573</v>
      </c>
      <c r="I819" s="4" t="s">
        <v>2536</v>
      </c>
    </row>
    <row r="820" spans="1:9">
      <c r="A820">
        <v>0</v>
      </c>
      <c r="B820">
        <v>0</v>
      </c>
      <c r="C820">
        <v>0</v>
      </c>
      <c r="D820">
        <f t="shared" si="12"/>
        <v>0</v>
      </c>
      <c r="E820" t="s">
        <v>2233</v>
      </c>
      <c r="F820" t="s">
        <v>9579</v>
      </c>
      <c r="G820" t="s">
        <v>9580</v>
      </c>
      <c r="H820" t="s">
        <v>2697</v>
      </c>
      <c r="I820" s="4" t="s">
        <v>2698</v>
      </c>
    </row>
    <row r="821" spans="1:9">
      <c r="A821">
        <v>0</v>
      </c>
      <c r="B821">
        <v>26300000</v>
      </c>
      <c r="C821">
        <v>29935000</v>
      </c>
      <c r="D821">
        <f t="shared" si="12"/>
        <v>26300000</v>
      </c>
      <c r="E821" t="s">
        <v>2235</v>
      </c>
      <c r="F821" t="s">
        <v>9585</v>
      </c>
      <c r="G821" t="s">
        <v>9586</v>
      </c>
      <c r="H821" t="s">
        <v>9587</v>
      </c>
      <c r="I821" s="4" t="s">
        <v>9588</v>
      </c>
    </row>
    <row r="822" spans="1:9">
      <c r="A822">
        <v>21473000</v>
      </c>
      <c r="B822">
        <v>19866000</v>
      </c>
      <c r="C822">
        <v>20814000</v>
      </c>
      <c r="D822">
        <f t="shared" si="12"/>
        <v>20814000</v>
      </c>
      <c r="E822" t="s">
        <v>2236</v>
      </c>
      <c r="F822" t="s">
        <v>9589</v>
      </c>
      <c r="G822" t="s">
        <v>9590</v>
      </c>
      <c r="H822" s="4" t="s">
        <v>5622</v>
      </c>
      <c r="I822" s="4" t="s">
        <v>9591</v>
      </c>
    </row>
    <row r="823" spans="1:9">
      <c r="A823">
        <v>6502600</v>
      </c>
      <c r="B823">
        <v>8336600</v>
      </c>
      <c r="C823">
        <v>8105200</v>
      </c>
      <c r="D823">
        <f t="shared" si="12"/>
        <v>8105200</v>
      </c>
      <c r="E823" t="s">
        <v>2237</v>
      </c>
      <c r="F823" t="s">
        <v>9592</v>
      </c>
      <c r="G823" t="s">
        <v>9593</v>
      </c>
      <c r="H823" s="4" t="s">
        <v>4442</v>
      </c>
      <c r="I823" s="4" t="s">
        <v>4653</v>
      </c>
    </row>
    <row r="824" spans="1:9">
      <c r="A824">
        <v>20990000</v>
      </c>
      <c r="B824">
        <v>21017000</v>
      </c>
      <c r="C824">
        <v>16459000</v>
      </c>
      <c r="D824">
        <f t="shared" si="12"/>
        <v>20990000</v>
      </c>
      <c r="E824" t="s">
        <v>2242</v>
      </c>
      <c r="F824" t="s">
        <v>9605</v>
      </c>
      <c r="G824" t="s">
        <v>9606</v>
      </c>
      <c r="H824" s="4" t="s">
        <v>9607</v>
      </c>
      <c r="I824" s="4" t="s">
        <v>2725</v>
      </c>
    </row>
    <row r="825" spans="1:9">
      <c r="A825">
        <v>8949600</v>
      </c>
      <c r="B825">
        <v>6101700</v>
      </c>
      <c r="C825">
        <v>8515200</v>
      </c>
      <c r="D825">
        <f t="shared" si="12"/>
        <v>8515200</v>
      </c>
      <c r="E825" t="s">
        <v>2245</v>
      </c>
      <c r="F825" t="s">
        <v>9614</v>
      </c>
      <c r="G825" t="s">
        <v>9615</v>
      </c>
      <c r="H825" s="4" t="s">
        <v>4448</v>
      </c>
      <c r="I825" s="4" t="s">
        <v>2536</v>
      </c>
    </row>
    <row r="826" spans="1:9">
      <c r="A826">
        <v>11329000</v>
      </c>
      <c r="B826">
        <v>9632200</v>
      </c>
      <c r="C826">
        <v>10996000</v>
      </c>
      <c r="D826">
        <f t="shared" si="12"/>
        <v>10996000</v>
      </c>
      <c r="E826" t="s">
        <v>2246</v>
      </c>
      <c r="F826" t="s">
        <v>9616</v>
      </c>
      <c r="G826" t="s">
        <v>9617</v>
      </c>
      <c r="H826" s="4" t="s">
        <v>9618</v>
      </c>
      <c r="I826" s="4" t="s">
        <v>2536</v>
      </c>
    </row>
    <row r="827" spans="1:9">
      <c r="A827">
        <v>38988000</v>
      </c>
      <c r="B827">
        <v>34694000</v>
      </c>
      <c r="C827">
        <v>37914000</v>
      </c>
      <c r="D827">
        <f t="shared" si="12"/>
        <v>37914000</v>
      </c>
      <c r="E827" t="s">
        <v>2251</v>
      </c>
      <c r="F827" t="s">
        <v>9632</v>
      </c>
      <c r="G827" t="s">
        <v>9633</v>
      </c>
      <c r="H827" s="4" t="s">
        <v>9634</v>
      </c>
      <c r="I827" s="4" t="s">
        <v>2725</v>
      </c>
    </row>
    <row r="828" spans="1:9">
      <c r="A828">
        <v>446160000</v>
      </c>
      <c r="B828">
        <v>467240000</v>
      </c>
      <c r="C828">
        <v>468410000</v>
      </c>
      <c r="D828">
        <f t="shared" si="12"/>
        <v>467240000</v>
      </c>
      <c r="E828" t="s">
        <v>2255</v>
      </c>
      <c r="F828" t="s">
        <v>9645</v>
      </c>
      <c r="G828" t="s">
        <v>9646</v>
      </c>
      <c r="H828" s="4" t="s">
        <v>3783</v>
      </c>
      <c r="I828" s="4" t="s">
        <v>5446</v>
      </c>
    </row>
    <row r="829" spans="1:9">
      <c r="A829">
        <v>0</v>
      </c>
      <c r="B829">
        <v>0</v>
      </c>
      <c r="C829">
        <v>0</v>
      </c>
      <c r="D829">
        <f t="shared" si="12"/>
        <v>0</v>
      </c>
      <c r="E829" t="s">
        <v>2260</v>
      </c>
      <c r="F829" t="s">
        <v>9659</v>
      </c>
      <c r="G829" t="s">
        <v>9660</v>
      </c>
      <c r="H829" s="4" t="s">
        <v>9661</v>
      </c>
      <c r="I829" s="4" t="s">
        <v>2536</v>
      </c>
    </row>
    <row r="830" spans="1:9">
      <c r="A830">
        <v>258470000</v>
      </c>
      <c r="B830">
        <v>297930000</v>
      </c>
      <c r="C830">
        <v>297840000</v>
      </c>
      <c r="D830">
        <f t="shared" si="12"/>
        <v>297840000</v>
      </c>
      <c r="E830" t="s">
        <v>2261</v>
      </c>
      <c r="F830" t="s">
        <v>9662</v>
      </c>
      <c r="G830" t="s">
        <v>9663</v>
      </c>
      <c r="H830" t="s">
        <v>2697</v>
      </c>
      <c r="I830" s="4" t="s">
        <v>2799</v>
      </c>
    </row>
    <row r="831" spans="1:9">
      <c r="A831">
        <v>4356200</v>
      </c>
      <c r="B831">
        <v>5173500</v>
      </c>
      <c r="C831">
        <v>5489000</v>
      </c>
      <c r="D831">
        <f t="shared" si="12"/>
        <v>5173500</v>
      </c>
      <c r="E831" t="s">
        <v>2262</v>
      </c>
      <c r="F831" t="s">
        <v>9664</v>
      </c>
      <c r="G831" t="s">
        <v>9665</v>
      </c>
      <c r="H831" s="4" t="s">
        <v>9666</v>
      </c>
      <c r="I831" s="4" t="s">
        <v>9667</v>
      </c>
    </row>
    <row r="832" spans="1:9">
      <c r="A832">
        <v>12062000</v>
      </c>
      <c r="B832">
        <v>14929000</v>
      </c>
      <c r="C832">
        <v>14388000</v>
      </c>
      <c r="D832">
        <f t="shared" si="12"/>
        <v>14388000</v>
      </c>
      <c r="E832" t="s">
        <v>2263</v>
      </c>
      <c r="F832" t="s">
        <v>9668</v>
      </c>
      <c r="G832" t="s">
        <v>9669</v>
      </c>
      <c r="H832" t="s">
        <v>9670</v>
      </c>
      <c r="I832" s="4" t="s">
        <v>9671</v>
      </c>
    </row>
    <row r="833" spans="1:9">
      <c r="A833">
        <v>0</v>
      </c>
      <c r="B833">
        <v>0</v>
      </c>
      <c r="C833">
        <v>0</v>
      </c>
      <c r="D833">
        <f t="shared" si="12"/>
        <v>0</v>
      </c>
      <c r="E833" t="s">
        <v>2265</v>
      </c>
      <c r="F833" t="s">
        <v>9674</v>
      </c>
      <c r="G833" t="s">
        <v>9675</v>
      </c>
      <c r="H833" s="4" t="s">
        <v>9676</v>
      </c>
      <c r="I833" s="4" t="s">
        <v>2743</v>
      </c>
    </row>
    <row r="834" spans="1:9">
      <c r="A834">
        <v>6026300</v>
      </c>
      <c r="B834">
        <v>6034000</v>
      </c>
      <c r="C834">
        <v>5042800</v>
      </c>
      <c r="D834">
        <f t="shared" ref="D834:D888" si="13">MEDIAN(A834:C834)</f>
        <v>6026300</v>
      </c>
      <c r="E834" t="s">
        <v>2268</v>
      </c>
      <c r="F834" t="s">
        <v>9684</v>
      </c>
      <c r="G834" t="s">
        <v>9685</v>
      </c>
      <c r="H834" s="4" t="s">
        <v>9686</v>
      </c>
      <c r="I834" s="4" t="s">
        <v>4414</v>
      </c>
    </row>
    <row r="835" spans="1:9">
      <c r="A835">
        <v>5238500</v>
      </c>
      <c r="B835">
        <v>5110500</v>
      </c>
      <c r="C835">
        <v>5025200</v>
      </c>
      <c r="D835">
        <f t="shared" si="13"/>
        <v>5110500</v>
      </c>
      <c r="E835" t="s">
        <v>2269</v>
      </c>
      <c r="F835" s="4" t="s">
        <v>9687</v>
      </c>
      <c r="G835" t="s">
        <v>9688</v>
      </c>
      <c r="H835" s="4" t="s">
        <v>2609</v>
      </c>
      <c r="I835" s="4" t="s">
        <v>2747</v>
      </c>
    </row>
    <row r="836" spans="1:9">
      <c r="A836">
        <v>7992500</v>
      </c>
      <c r="B836">
        <v>8194500</v>
      </c>
      <c r="C836">
        <v>8357500</v>
      </c>
      <c r="D836">
        <f t="shared" si="13"/>
        <v>8194500</v>
      </c>
      <c r="E836" t="s">
        <v>2270</v>
      </c>
      <c r="F836" t="s">
        <v>9689</v>
      </c>
      <c r="G836" t="s">
        <v>9690</v>
      </c>
      <c r="H836" s="4" t="s">
        <v>2546</v>
      </c>
      <c r="I836" s="4" t="s">
        <v>3302</v>
      </c>
    </row>
    <row r="837" spans="1:9">
      <c r="A837">
        <v>0</v>
      </c>
      <c r="B837">
        <v>0</v>
      </c>
      <c r="C837">
        <v>0</v>
      </c>
      <c r="D837">
        <f t="shared" si="13"/>
        <v>0</v>
      </c>
      <c r="E837" t="s">
        <v>2271</v>
      </c>
      <c r="F837" t="s">
        <v>9691</v>
      </c>
      <c r="G837" t="s">
        <v>9692</v>
      </c>
      <c r="H837" s="4" t="s">
        <v>9693</v>
      </c>
      <c r="I837" s="4" t="s">
        <v>9694</v>
      </c>
    </row>
    <row r="838" spans="1:9">
      <c r="A838">
        <v>0</v>
      </c>
      <c r="B838">
        <v>0</v>
      </c>
      <c r="C838">
        <v>0</v>
      </c>
      <c r="D838">
        <f t="shared" si="13"/>
        <v>0</v>
      </c>
      <c r="E838" t="s">
        <v>2275</v>
      </c>
      <c r="F838" t="s">
        <v>9703</v>
      </c>
      <c r="G838" t="s">
        <v>9704</v>
      </c>
      <c r="H838" s="4" t="s">
        <v>9705</v>
      </c>
      <c r="I838" s="4" t="s">
        <v>9706</v>
      </c>
    </row>
    <row r="839" spans="1:9">
      <c r="A839">
        <v>0</v>
      </c>
      <c r="B839">
        <v>0</v>
      </c>
      <c r="C839">
        <v>0</v>
      </c>
      <c r="D839">
        <f t="shared" si="13"/>
        <v>0</v>
      </c>
      <c r="E839" t="s">
        <v>2276</v>
      </c>
      <c r="F839" t="s">
        <v>9707</v>
      </c>
      <c r="G839" t="s">
        <v>9708</v>
      </c>
      <c r="H839" t="s">
        <v>9709</v>
      </c>
      <c r="I839" s="4" t="s">
        <v>8418</v>
      </c>
    </row>
    <row r="840" spans="1:9">
      <c r="A840">
        <v>0</v>
      </c>
      <c r="B840">
        <v>0</v>
      </c>
      <c r="C840">
        <v>0</v>
      </c>
      <c r="D840">
        <f t="shared" si="13"/>
        <v>0</v>
      </c>
      <c r="E840" t="s">
        <v>2277</v>
      </c>
      <c r="F840" t="s">
        <v>9710</v>
      </c>
      <c r="G840" t="s">
        <v>9711</v>
      </c>
      <c r="H840" s="4" t="s">
        <v>8736</v>
      </c>
      <c r="I840" s="4" t="s">
        <v>9712</v>
      </c>
    </row>
    <row r="841" spans="1:9">
      <c r="A841">
        <v>51216000</v>
      </c>
      <c r="B841">
        <v>47662000</v>
      </c>
      <c r="C841">
        <v>50058000</v>
      </c>
      <c r="D841">
        <f t="shared" si="13"/>
        <v>50058000</v>
      </c>
      <c r="E841" t="s">
        <v>2279</v>
      </c>
      <c r="F841" t="s">
        <v>9716</v>
      </c>
      <c r="G841" t="s">
        <v>9717</v>
      </c>
      <c r="H841" s="4" t="s">
        <v>8411</v>
      </c>
      <c r="I841" s="4" t="s">
        <v>2536</v>
      </c>
    </row>
    <row r="842" spans="1:9">
      <c r="A842">
        <v>0</v>
      </c>
      <c r="B842">
        <v>0</v>
      </c>
      <c r="C842">
        <v>0</v>
      </c>
      <c r="D842">
        <f t="shared" si="13"/>
        <v>0</v>
      </c>
      <c r="E842" t="s">
        <v>2281</v>
      </c>
      <c r="F842" t="s">
        <v>9722</v>
      </c>
      <c r="G842" t="s">
        <v>2281</v>
      </c>
      <c r="H842" s="4" t="s">
        <v>9723</v>
      </c>
      <c r="I842" s="4" t="s">
        <v>2536</v>
      </c>
    </row>
    <row r="843" spans="1:9">
      <c r="A843">
        <v>24912000</v>
      </c>
      <c r="B843">
        <v>22907000</v>
      </c>
      <c r="C843">
        <v>24149000</v>
      </c>
      <c r="D843">
        <f t="shared" si="13"/>
        <v>24149000</v>
      </c>
      <c r="E843" t="s">
        <v>2282</v>
      </c>
      <c r="F843" t="s">
        <v>9724</v>
      </c>
      <c r="G843" t="s">
        <v>9725</v>
      </c>
      <c r="H843" t="s">
        <v>9726</v>
      </c>
      <c r="I843" s="4" t="s">
        <v>9727</v>
      </c>
    </row>
    <row r="844" spans="1:9">
      <c r="A844">
        <v>12469000</v>
      </c>
      <c r="B844">
        <v>12183000</v>
      </c>
      <c r="C844">
        <v>11545000</v>
      </c>
      <c r="D844">
        <f t="shared" si="13"/>
        <v>12183000</v>
      </c>
      <c r="E844" t="s">
        <v>2283</v>
      </c>
      <c r="F844" t="s">
        <v>9728</v>
      </c>
      <c r="G844" t="s">
        <v>9729</v>
      </c>
      <c r="H844" s="4" t="s">
        <v>9730</v>
      </c>
      <c r="I844" s="4" t="s">
        <v>9731</v>
      </c>
    </row>
    <row r="845" spans="1:9">
      <c r="A845">
        <v>17287000</v>
      </c>
      <c r="B845">
        <v>21724000</v>
      </c>
      <c r="C845">
        <v>24708000</v>
      </c>
      <c r="D845">
        <f t="shared" si="13"/>
        <v>21724000</v>
      </c>
      <c r="E845" t="s">
        <v>2286</v>
      </c>
      <c r="F845" t="s">
        <v>9739</v>
      </c>
      <c r="G845" t="s">
        <v>9740</v>
      </c>
      <c r="H845" s="4" t="s">
        <v>2535</v>
      </c>
      <c r="I845" s="4" t="s">
        <v>2743</v>
      </c>
    </row>
    <row r="846" spans="1:9">
      <c r="A846">
        <v>25367000</v>
      </c>
      <c r="B846">
        <v>23430000</v>
      </c>
      <c r="C846">
        <v>25431000</v>
      </c>
      <c r="D846">
        <f t="shared" si="13"/>
        <v>25367000</v>
      </c>
      <c r="E846" t="s">
        <v>2287</v>
      </c>
      <c r="F846" t="s">
        <v>9741</v>
      </c>
      <c r="G846" t="s">
        <v>9742</v>
      </c>
      <c r="H846" t="s">
        <v>9743</v>
      </c>
      <c r="I846" s="4" t="s">
        <v>9744</v>
      </c>
    </row>
    <row r="847" spans="1:9">
      <c r="A847">
        <v>11432000</v>
      </c>
      <c r="B847">
        <v>11636000</v>
      </c>
      <c r="C847">
        <v>12513000</v>
      </c>
      <c r="D847">
        <f t="shared" si="13"/>
        <v>11636000</v>
      </c>
      <c r="E847" t="s">
        <v>2288</v>
      </c>
      <c r="F847" t="s">
        <v>9745</v>
      </c>
      <c r="G847" t="s">
        <v>9746</v>
      </c>
      <c r="H847" s="4" t="s">
        <v>8547</v>
      </c>
      <c r="I847" s="4" t="s">
        <v>2643</v>
      </c>
    </row>
    <row r="848" spans="1:9">
      <c r="A848">
        <v>16091000</v>
      </c>
      <c r="B848">
        <v>15939000</v>
      </c>
      <c r="C848">
        <v>15773000</v>
      </c>
      <c r="D848">
        <f t="shared" si="13"/>
        <v>15939000</v>
      </c>
      <c r="E848" t="s">
        <v>2292</v>
      </c>
      <c r="F848" t="s">
        <v>9756</v>
      </c>
      <c r="G848" t="s">
        <v>9757</v>
      </c>
      <c r="H848" s="4" t="s">
        <v>9758</v>
      </c>
      <c r="I848" s="4" t="s">
        <v>9759</v>
      </c>
    </row>
    <row r="849" spans="1:9">
      <c r="A849">
        <v>0</v>
      </c>
      <c r="B849">
        <v>0</v>
      </c>
      <c r="C849">
        <v>0</v>
      </c>
      <c r="D849">
        <f t="shared" si="13"/>
        <v>0</v>
      </c>
      <c r="E849" t="s">
        <v>2293</v>
      </c>
      <c r="F849" t="s">
        <v>9760</v>
      </c>
      <c r="G849" t="s">
        <v>9761</v>
      </c>
      <c r="H849" t="s">
        <v>9762</v>
      </c>
      <c r="I849" s="4" t="s">
        <v>9763</v>
      </c>
    </row>
    <row r="850" spans="1:9">
      <c r="A850">
        <v>17317000</v>
      </c>
      <c r="B850">
        <v>16655000</v>
      </c>
      <c r="C850">
        <v>17223000</v>
      </c>
      <c r="D850">
        <f t="shared" si="13"/>
        <v>17223000</v>
      </c>
      <c r="E850" t="s">
        <v>2296</v>
      </c>
      <c r="F850" t="s">
        <v>9771</v>
      </c>
      <c r="G850" t="s">
        <v>9772</v>
      </c>
      <c r="H850" s="4" t="s">
        <v>9773</v>
      </c>
      <c r="I850" s="4" t="s">
        <v>9774</v>
      </c>
    </row>
    <row r="851" spans="1:9">
      <c r="A851">
        <v>11280000</v>
      </c>
      <c r="B851">
        <v>13597000</v>
      </c>
      <c r="C851">
        <v>10286000</v>
      </c>
      <c r="D851">
        <f t="shared" si="13"/>
        <v>11280000</v>
      </c>
      <c r="E851" t="s">
        <v>2297</v>
      </c>
      <c r="F851" t="s">
        <v>9775</v>
      </c>
      <c r="G851" t="s">
        <v>9776</v>
      </c>
      <c r="H851" t="s">
        <v>8460</v>
      </c>
      <c r="I851" s="4" t="s">
        <v>9777</v>
      </c>
    </row>
    <row r="852" spans="1:9">
      <c r="A852">
        <v>8765000</v>
      </c>
      <c r="B852">
        <v>8629000</v>
      </c>
      <c r="C852">
        <v>8481700</v>
      </c>
      <c r="D852">
        <f t="shared" si="13"/>
        <v>8629000</v>
      </c>
      <c r="E852" t="s">
        <v>2302</v>
      </c>
      <c r="F852" t="s">
        <v>9790</v>
      </c>
      <c r="G852" t="s">
        <v>9791</v>
      </c>
      <c r="H852" s="4" t="s">
        <v>9792</v>
      </c>
      <c r="I852" s="4" t="s">
        <v>2536</v>
      </c>
    </row>
    <row r="853" spans="1:9">
      <c r="A853">
        <v>17615000</v>
      </c>
      <c r="B853">
        <v>17232000</v>
      </c>
      <c r="C853">
        <v>17139000</v>
      </c>
      <c r="D853">
        <f t="shared" si="13"/>
        <v>17232000</v>
      </c>
      <c r="E853" t="s">
        <v>2304</v>
      </c>
      <c r="F853" t="s">
        <v>9797</v>
      </c>
      <c r="G853" t="s">
        <v>9798</v>
      </c>
      <c r="H853" s="4" t="s">
        <v>9799</v>
      </c>
      <c r="I853" s="4" t="s">
        <v>9800</v>
      </c>
    </row>
    <row r="854" spans="1:9">
      <c r="A854">
        <v>10670000</v>
      </c>
      <c r="B854">
        <v>11372000</v>
      </c>
      <c r="C854">
        <v>11139000</v>
      </c>
      <c r="D854">
        <f t="shared" si="13"/>
        <v>11139000</v>
      </c>
      <c r="E854" t="s">
        <v>2305</v>
      </c>
      <c r="F854" t="s">
        <v>9801</v>
      </c>
      <c r="G854" t="s">
        <v>2305</v>
      </c>
      <c r="H854" s="4" t="s">
        <v>2535</v>
      </c>
      <c r="I854" s="4" t="s">
        <v>2743</v>
      </c>
    </row>
    <row r="855" spans="1:9">
      <c r="A855">
        <v>6652900</v>
      </c>
      <c r="B855">
        <v>7926400</v>
      </c>
      <c r="C855">
        <v>7924000</v>
      </c>
      <c r="D855">
        <f t="shared" si="13"/>
        <v>7924000</v>
      </c>
      <c r="E855" t="s">
        <v>2306</v>
      </c>
      <c r="F855" t="s">
        <v>9802</v>
      </c>
      <c r="G855" t="s">
        <v>9803</v>
      </c>
      <c r="H855" s="4" t="s">
        <v>9804</v>
      </c>
      <c r="I855" s="4" t="s">
        <v>9805</v>
      </c>
    </row>
    <row r="856" spans="1:9">
      <c r="A856">
        <v>0</v>
      </c>
      <c r="B856">
        <v>0</v>
      </c>
      <c r="C856">
        <v>0</v>
      </c>
      <c r="D856">
        <f t="shared" si="13"/>
        <v>0</v>
      </c>
      <c r="E856" t="s">
        <v>2307</v>
      </c>
      <c r="F856" t="s">
        <v>9806</v>
      </c>
      <c r="G856" t="s">
        <v>9807</v>
      </c>
      <c r="H856" s="4" t="s">
        <v>9808</v>
      </c>
      <c r="I856" s="4" t="s">
        <v>9809</v>
      </c>
    </row>
    <row r="857" spans="1:9">
      <c r="A857">
        <v>0</v>
      </c>
      <c r="B857">
        <v>7889300</v>
      </c>
      <c r="C857">
        <v>7886900</v>
      </c>
      <c r="D857">
        <f t="shared" si="13"/>
        <v>7886900</v>
      </c>
      <c r="E857" t="s">
        <v>2308</v>
      </c>
      <c r="F857" t="s">
        <v>9810</v>
      </c>
      <c r="G857" t="s">
        <v>9811</v>
      </c>
      <c r="H857" t="s">
        <v>9812</v>
      </c>
      <c r="I857" s="4" t="s">
        <v>9813</v>
      </c>
    </row>
    <row r="858" spans="1:9">
      <c r="A858">
        <v>0</v>
      </c>
      <c r="B858">
        <v>0</v>
      </c>
      <c r="C858">
        <v>0</v>
      </c>
      <c r="D858">
        <f t="shared" si="13"/>
        <v>0</v>
      </c>
      <c r="E858" t="s">
        <v>2309</v>
      </c>
      <c r="F858" t="s">
        <v>9814</v>
      </c>
      <c r="G858" t="s">
        <v>9815</v>
      </c>
      <c r="H858" t="s">
        <v>9816</v>
      </c>
      <c r="I858" s="4" t="s">
        <v>9817</v>
      </c>
    </row>
    <row r="859" spans="1:9">
      <c r="A859">
        <v>8090000</v>
      </c>
      <c r="B859">
        <v>7487600</v>
      </c>
      <c r="C859">
        <v>10024000</v>
      </c>
      <c r="D859">
        <f t="shared" si="13"/>
        <v>8090000</v>
      </c>
      <c r="E859" t="s">
        <v>2311</v>
      </c>
      <c r="F859" t="s">
        <v>9820</v>
      </c>
      <c r="G859" t="s">
        <v>9821</v>
      </c>
      <c r="H859" s="4" t="s">
        <v>9822</v>
      </c>
      <c r="I859" s="4" t="s">
        <v>9823</v>
      </c>
    </row>
    <row r="860" spans="1:9">
      <c r="A860">
        <v>4153900</v>
      </c>
      <c r="B860">
        <v>0</v>
      </c>
      <c r="C860">
        <v>4031600</v>
      </c>
      <c r="D860">
        <f t="shared" si="13"/>
        <v>4031600</v>
      </c>
      <c r="E860" t="s">
        <v>2312</v>
      </c>
      <c r="F860" t="s">
        <v>9824</v>
      </c>
      <c r="G860" t="s">
        <v>9825</v>
      </c>
      <c r="H860" s="4" t="s">
        <v>9826</v>
      </c>
      <c r="I860" s="4" t="s">
        <v>9827</v>
      </c>
    </row>
    <row r="861" spans="1:9">
      <c r="A861">
        <v>0</v>
      </c>
      <c r="B861">
        <v>0</v>
      </c>
      <c r="C861">
        <v>0</v>
      </c>
      <c r="D861">
        <f t="shared" si="13"/>
        <v>0</v>
      </c>
      <c r="E861" t="s">
        <v>2317</v>
      </c>
      <c r="F861" t="s">
        <v>9839</v>
      </c>
      <c r="G861" t="s">
        <v>2317</v>
      </c>
      <c r="H861" t="s">
        <v>9840</v>
      </c>
      <c r="I861" s="4" t="s">
        <v>9841</v>
      </c>
    </row>
    <row r="862" spans="1:9">
      <c r="A862">
        <v>41676000</v>
      </c>
      <c r="B862">
        <v>44171000</v>
      </c>
      <c r="C862">
        <v>47150000</v>
      </c>
      <c r="D862">
        <f t="shared" si="13"/>
        <v>44171000</v>
      </c>
      <c r="E862" t="s">
        <v>2319</v>
      </c>
      <c r="F862" t="s">
        <v>9845</v>
      </c>
      <c r="G862" t="s">
        <v>9846</v>
      </c>
      <c r="H862" s="4" t="s">
        <v>9847</v>
      </c>
      <c r="I862" s="4" t="s">
        <v>9848</v>
      </c>
    </row>
    <row r="863" spans="1:9">
      <c r="A863">
        <v>25755000</v>
      </c>
      <c r="B863">
        <v>28772000</v>
      </c>
      <c r="C863">
        <v>23018000</v>
      </c>
      <c r="D863">
        <f t="shared" si="13"/>
        <v>25755000</v>
      </c>
      <c r="E863" t="s">
        <v>2327</v>
      </c>
      <c r="F863" t="s">
        <v>9871</v>
      </c>
      <c r="G863" t="s">
        <v>9872</v>
      </c>
      <c r="H863" t="s">
        <v>9873</v>
      </c>
      <c r="I863" s="4" t="s">
        <v>9874</v>
      </c>
    </row>
    <row r="864" spans="1:9">
      <c r="A864">
        <v>4822900</v>
      </c>
      <c r="B864">
        <v>4168700</v>
      </c>
      <c r="C864">
        <v>4588800</v>
      </c>
      <c r="D864">
        <f t="shared" si="13"/>
        <v>4588800</v>
      </c>
      <c r="E864" t="s">
        <v>2328</v>
      </c>
      <c r="F864" t="s">
        <v>9875</v>
      </c>
      <c r="G864" t="s">
        <v>9876</v>
      </c>
      <c r="H864" s="4" t="s">
        <v>3616</v>
      </c>
      <c r="I864" s="4" t="s">
        <v>9877</v>
      </c>
    </row>
    <row r="865" spans="1:9">
      <c r="A865">
        <v>0</v>
      </c>
      <c r="B865">
        <v>0</v>
      </c>
      <c r="C865">
        <v>0</v>
      </c>
      <c r="D865">
        <f t="shared" si="13"/>
        <v>0</v>
      </c>
      <c r="E865" t="s">
        <v>2329</v>
      </c>
      <c r="F865" t="s">
        <v>9878</v>
      </c>
      <c r="G865" t="s">
        <v>9879</v>
      </c>
      <c r="H865" s="4" t="s">
        <v>9880</v>
      </c>
      <c r="I865" s="4" t="s">
        <v>9881</v>
      </c>
    </row>
    <row r="866" spans="1:9">
      <c r="A866">
        <v>0</v>
      </c>
      <c r="B866">
        <v>0</v>
      </c>
      <c r="C866">
        <v>0</v>
      </c>
      <c r="D866">
        <f t="shared" si="13"/>
        <v>0</v>
      </c>
      <c r="E866" t="s">
        <v>2330</v>
      </c>
      <c r="F866" t="s">
        <v>9882</v>
      </c>
      <c r="G866" t="s">
        <v>9883</v>
      </c>
      <c r="H866" s="4" t="s">
        <v>4448</v>
      </c>
      <c r="I866" s="4" t="s">
        <v>5469</v>
      </c>
    </row>
    <row r="867" spans="1:9">
      <c r="A867">
        <v>0</v>
      </c>
      <c r="B867">
        <v>0</v>
      </c>
      <c r="C867">
        <v>0</v>
      </c>
      <c r="D867">
        <f t="shared" si="13"/>
        <v>0</v>
      </c>
      <c r="E867" t="s">
        <v>2332</v>
      </c>
      <c r="F867" t="s">
        <v>9887</v>
      </c>
      <c r="G867" t="s">
        <v>9888</v>
      </c>
      <c r="H867" s="4" t="s">
        <v>9251</v>
      </c>
      <c r="I867" s="4" t="s">
        <v>2536</v>
      </c>
    </row>
    <row r="868" spans="1:9">
      <c r="A868">
        <v>11920000</v>
      </c>
      <c r="B868">
        <v>10353000</v>
      </c>
      <c r="C868">
        <v>12102000</v>
      </c>
      <c r="D868">
        <f t="shared" si="13"/>
        <v>11920000</v>
      </c>
      <c r="E868" t="s">
        <v>2333</v>
      </c>
      <c r="F868" t="s">
        <v>9889</v>
      </c>
      <c r="G868" t="s">
        <v>9890</v>
      </c>
      <c r="H868" t="s">
        <v>4537</v>
      </c>
      <c r="I868" s="4" t="s">
        <v>9891</v>
      </c>
    </row>
    <row r="869" spans="1:9">
      <c r="A869">
        <v>2768800</v>
      </c>
      <c r="B869">
        <v>3745500</v>
      </c>
      <c r="C869">
        <v>3744400</v>
      </c>
      <c r="D869">
        <f t="shared" si="13"/>
        <v>3744400</v>
      </c>
      <c r="E869" t="s">
        <v>2335</v>
      </c>
      <c r="F869" t="s">
        <v>9895</v>
      </c>
      <c r="G869" t="s">
        <v>9896</v>
      </c>
      <c r="H869" s="4" t="s">
        <v>2974</v>
      </c>
      <c r="I869" s="4" t="s">
        <v>9897</v>
      </c>
    </row>
    <row r="870" spans="1:9">
      <c r="A870">
        <v>0</v>
      </c>
      <c r="B870">
        <v>0</v>
      </c>
      <c r="C870">
        <v>0</v>
      </c>
      <c r="D870">
        <f t="shared" si="13"/>
        <v>0</v>
      </c>
      <c r="E870" t="s">
        <v>2338</v>
      </c>
      <c r="F870" t="s">
        <v>9904</v>
      </c>
      <c r="G870" t="s">
        <v>9905</v>
      </c>
      <c r="H870" t="s">
        <v>9906</v>
      </c>
      <c r="I870" s="4" t="s">
        <v>2743</v>
      </c>
    </row>
    <row r="871" spans="1:9">
      <c r="A871">
        <v>12918000</v>
      </c>
      <c r="B871">
        <v>13034000</v>
      </c>
      <c r="C871">
        <v>12574000</v>
      </c>
      <c r="D871">
        <f t="shared" si="13"/>
        <v>12918000</v>
      </c>
      <c r="E871" t="s">
        <v>2339</v>
      </c>
      <c r="F871" t="s">
        <v>9907</v>
      </c>
      <c r="G871" t="s">
        <v>9908</v>
      </c>
      <c r="H871" s="4" t="s">
        <v>4576</v>
      </c>
      <c r="I871" s="4" t="s">
        <v>9909</v>
      </c>
    </row>
    <row r="872" spans="1:9">
      <c r="A872">
        <v>54517000</v>
      </c>
      <c r="B872">
        <v>58090000</v>
      </c>
      <c r="C872">
        <v>55692000</v>
      </c>
      <c r="D872">
        <f t="shared" si="13"/>
        <v>55692000</v>
      </c>
      <c r="E872" t="s">
        <v>2344</v>
      </c>
      <c r="F872" t="s">
        <v>9919</v>
      </c>
      <c r="G872" t="s">
        <v>9920</v>
      </c>
      <c r="H872" s="4" t="s">
        <v>3428</v>
      </c>
      <c r="I872" s="4" t="s">
        <v>4666</v>
      </c>
    </row>
    <row r="873" spans="1:9">
      <c r="A873">
        <v>9046800</v>
      </c>
      <c r="B873">
        <v>9077300</v>
      </c>
      <c r="C873">
        <v>8998200</v>
      </c>
      <c r="D873">
        <f t="shared" si="13"/>
        <v>9046800</v>
      </c>
      <c r="E873" t="s">
        <v>2349</v>
      </c>
      <c r="F873" t="s">
        <v>9929</v>
      </c>
      <c r="G873" t="s">
        <v>9930</v>
      </c>
      <c r="H873" t="s">
        <v>9931</v>
      </c>
      <c r="I873" s="4" t="s">
        <v>9932</v>
      </c>
    </row>
    <row r="874" spans="1:9">
      <c r="A874">
        <v>0</v>
      </c>
      <c r="B874">
        <v>0</v>
      </c>
      <c r="C874">
        <v>0</v>
      </c>
      <c r="D874">
        <f t="shared" si="13"/>
        <v>0</v>
      </c>
      <c r="E874" t="s">
        <v>2353</v>
      </c>
      <c r="F874" t="s">
        <v>9943</v>
      </c>
      <c r="G874" t="s">
        <v>9944</v>
      </c>
      <c r="H874" t="s">
        <v>9945</v>
      </c>
      <c r="I874" s="4" t="s">
        <v>9946</v>
      </c>
    </row>
    <row r="875" spans="1:9">
      <c r="A875">
        <v>14765000</v>
      </c>
      <c r="B875">
        <v>13908000</v>
      </c>
      <c r="C875">
        <v>14660000</v>
      </c>
      <c r="D875">
        <f t="shared" si="13"/>
        <v>14660000</v>
      </c>
      <c r="E875" t="s">
        <v>2356</v>
      </c>
      <c r="F875" t="s">
        <v>9952</v>
      </c>
      <c r="G875" t="s">
        <v>9953</v>
      </c>
      <c r="H875" t="s">
        <v>9245</v>
      </c>
      <c r="I875" s="4" t="s">
        <v>2725</v>
      </c>
    </row>
    <row r="876" spans="1:9">
      <c r="A876">
        <v>7583800</v>
      </c>
      <c r="B876">
        <v>7729800</v>
      </c>
      <c r="C876">
        <v>6976200</v>
      </c>
      <c r="D876">
        <f t="shared" si="13"/>
        <v>7583800</v>
      </c>
      <c r="E876" t="s">
        <v>2358</v>
      </c>
      <c r="F876" t="s">
        <v>9957</v>
      </c>
      <c r="G876" t="s">
        <v>9958</v>
      </c>
      <c r="H876" t="s">
        <v>7936</v>
      </c>
      <c r="I876" s="4" t="s">
        <v>9959</v>
      </c>
    </row>
    <row r="877" spans="1:9">
      <c r="A877">
        <v>7403600</v>
      </c>
      <c r="B877">
        <v>6769700</v>
      </c>
      <c r="C877">
        <v>7706600</v>
      </c>
      <c r="D877">
        <f t="shared" si="13"/>
        <v>7403600</v>
      </c>
      <c r="E877" t="s">
        <v>2365</v>
      </c>
      <c r="F877" t="s">
        <v>9977</v>
      </c>
      <c r="G877" t="s">
        <v>9978</v>
      </c>
      <c r="H877" s="4" t="s">
        <v>2609</v>
      </c>
      <c r="I877" s="4" t="s">
        <v>9979</v>
      </c>
    </row>
    <row r="878" spans="1:9">
      <c r="A878">
        <v>5773200</v>
      </c>
      <c r="B878">
        <v>5773600</v>
      </c>
      <c r="C878">
        <v>6041100</v>
      </c>
      <c r="D878">
        <f t="shared" si="13"/>
        <v>5773600</v>
      </c>
      <c r="E878" t="s">
        <v>2373</v>
      </c>
      <c r="F878" t="s">
        <v>9999</v>
      </c>
      <c r="G878" t="s">
        <v>10000</v>
      </c>
      <c r="H878" s="4" t="s">
        <v>10001</v>
      </c>
      <c r="I878" s="4" t="s">
        <v>10002</v>
      </c>
    </row>
    <row r="879" spans="1:9">
      <c r="A879">
        <v>70695000</v>
      </c>
      <c r="B879">
        <v>71279000</v>
      </c>
      <c r="C879">
        <v>71378000</v>
      </c>
      <c r="D879">
        <f t="shared" si="13"/>
        <v>71279000</v>
      </c>
      <c r="E879" t="s">
        <v>2381</v>
      </c>
      <c r="F879" t="s">
        <v>10023</v>
      </c>
      <c r="G879" t="s">
        <v>10024</v>
      </c>
      <c r="H879" s="4" t="s">
        <v>2609</v>
      </c>
      <c r="I879" s="4" t="s">
        <v>10025</v>
      </c>
    </row>
    <row r="880" spans="1:9">
      <c r="A880">
        <v>0</v>
      </c>
      <c r="B880">
        <v>0</v>
      </c>
      <c r="C880">
        <v>0</v>
      </c>
      <c r="D880">
        <f t="shared" si="13"/>
        <v>0</v>
      </c>
      <c r="E880" t="s">
        <v>2388</v>
      </c>
      <c r="F880" t="s">
        <v>10043</v>
      </c>
      <c r="G880" t="s">
        <v>10044</v>
      </c>
      <c r="H880" t="s">
        <v>10045</v>
      </c>
      <c r="I880" s="4" t="s">
        <v>10046</v>
      </c>
    </row>
    <row r="881" spans="1:9">
      <c r="A881">
        <v>0</v>
      </c>
      <c r="B881">
        <v>0</v>
      </c>
      <c r="C881">
        <v>0</v>
      </c>
      <c r="D881">
        <f t="shared" si="13"/>
        <v>0</v>
      </c>
      <c r="E881" t="s">
        <v>2389</v>
      </c>
      <c r="F881" t="s">
        <v>10047</v>
      </c>
      <c r="G881" t="s">
        <v>2389</v>
      </c>
      <c r="H881" s="4" t="s">
        <v>10048</v>
      </c>
      <c r="I881" s="4" t="s">
        <v>10049</v>
      </c>
    </row>
    <row r="882" spans="1:9">
      <c r="A882">
        <v>6063100</v>
      </c>
      <c r="B882">
        <v>5952900</v>
      </c>
      <c r="C882">
        <v>5959600</v>
      </c>
      <c r="D882">
        <f t="shared" si="13"/>
        <v>5959600</v>
      </c>
      <c r="E882" t="s">
        <v>2390</v>
      </c>
      <c r="F882" t="s">
        <v>10050</v>
      </c>
      <c r="G882" t="s">
        <v>10051</v>
      </c>
      <c r="H882" s="4" t="s">
        <v>10052</v>
      </c>
      <c r="I882" s="4" t="s">
        <v>2743</v>
      </c>
    </row>
    <row r="883" spans="1:9">
      <c r="A883">
        <v>45647000</v>
      </c>
      <c r="B883">
        <v>44775000</v>
      </c>
      <c r="C883">
        <v>45396000</v>
      </c>
      <c r="D883">
        <f t="shared" si="13"/>
        <v>45396000</v>
      </c>
      <c r="E883" t="s">
        <v>2392</v>
      </c>
      <c r="F883" t="s">
        <v>10055</v>
      </c>
      <c r="G883" t="s">
        <v>10056</v>
      </c>
      <c r="H883" t="s">
        <v>10057</v>
      </c>
      <c r="I883" s="4" t="s">
        <v>10058</v>
      </c>
    </row>
    <row r="884" spans="1:9">
      <c r="A884">
        <v>113570000</v>
      </c>
      <c r="B884">
        <v>115330000</v>
      </c>
      <c r="C884">
        <v>111110000</v>
      </c>
      <c r="D884">
        <f t="shared" si="13"/>
        <v>113570000</v>
      </c>
      <c r="E884" t="s">
        <v>2393</v>
      </c>
      <c r="F884" t="s">
        <v>10059</v>
      </c>
      <c r="G884" t="s">
        <v>10060</v>
      </c>
      <c r="H884" t="s">
        <v>10061</v>
      </c>
      <c r="I884" s="4" t="s">
        <v>10062</v>
      </c>
    </row>
    <row r="885" spans="1:9">
      <c r="A885">
        <v>3638600</v>
      </c>
      <c r="B885">
        <v>3583600</v>
      </c>
      <c r="C885">
        <v>3494900</v>
      </c>
      <c r="D885">
        <f t="shared" si="13"/>
        <v>3583600</v>
      </c>
      <c r="E885" t="s">
        <v>2394</v>
      </c>
      <c r="F885" t="s">
        <v>10063</v>
      </c>
      <c r="G885" t="s">
        <v>10064</v>
      </c>
      <c r="H885" s="4" t="s">
        <v>3147</v>
      </c>
      <c r="I885" s="4" t="s">
        <v>9355</v>
      </c>
    </row>
    <row r="886" spans="1:9">
      <c r="A886">
        <v>0</v>
      </c>
      <c r="B886">
        <v>0</v>
      </c>
      <c r="C886">
        <v>0</v>
      </c>
      <c r="D886">
        <f t="shared" si="13"/>
        <v>0</v>
      </c>
      <c r="E886" t="s">
        <v>2395</v>
      </c>
      <c r="F886" t="s">
        <v>10065</v>
      </c>
      <c r="G886" t="s">
        <v>10066</v>
      </c>
      <c r="H886" t="s">
        <v>10067</v>
      </c>
      <c r="I886" s="4" t="s">
        <v>10068</v>
      </c>
    </row>
    <row r="887" spans="1:9">
      <c r="A887">
        <v>35547000</v>
      </c>
      <c r="B887">
        <v>34995000</v>
      </c>
      <c r="C887">
        <v>34398000</v>
      </c>
      <c r="D887">
        <f t="shared" si="13"/>
        <v>34995000</v>
      </c>
      <c r="E887" t="s">
        <v>2396</v>
      </c>
      <c r="F887" t="s">
        <v>10069</v>
      </c>
      <c r="G887" t="s">
        <v>10070</v>
      </c>
      <c r="H887" t="s">
        <v>10071</v>
      </c>
      <c r="I887" s="4" t="s">
        <v>2725</v>
      </c>
    </row>
    <row r="888" spans="1:9">
      <c r="A888">
        <v>8945800</v>
      </c>
      <c r="B888">
        <v>10603000</v>
      </c>
      <c r="C888">
        <v>9824900</v>
      </c>
      <c r="D888">
        <f t="shared" si="13"/>
        <v>9824900</v>
      </c>
      <c r="E888" t="s">
        <v>2397</v>
      </c>
      <c r="F888" t="s">
        <v>10072</v>
      </c>
      <c r="G888" t="s">
        <v>10073</v>
      </c>
      <c r="H888" s="4" t="s">
        <v>10074</v>
      </c>
      <c r="I888" s="4" t="s">
        <v>2743</v>
      </c>
    </row>
    <row r="889" spans="1:9">
      <c r="D889">
        <f>SUM(D2:D888)</f>
        <v>56157630400</v>
      </c>
    </row>
    <row r="902" spans="8:8">
      <c r="H902" s="4"/>
    </row>
    <row r="908" spans="8:8">
      <c r="H908" s="4"/>
    </row>
    <row r="909" spans="8:8">
      <c r="H909" s="4"/>
    </row>
    <row r="911" spans="8:8">
      <c r="H911" s="4"/>
    </row>
    <row r="914" spans="8:8">
      <c r="H914" s="4"/>
    </row>
    <row r="915" spans="8:8">
      <c r="H915" s="4"/>
    </row>
    <row r="916" spans="8:8">
      <c r="H916" s="4"/>
    </row>
    <row r="923" spans="8:8">
      <c r="H923" s="4"/>
    </row>
    <row r="929" spans="8:8">
      <c r="H929" s="4"/>
    </row>
    <row r="930" spans="8:8">
      <c r="H930" s="4"/>
    </row>
    <row r="933" spans="8:8">
      <c r="H933" s="4"/>
    </row>
    <row r="937" spans="8:8">
      <c r="H937" s="4"/>
    </row>
    <row r="944" spans="8:8">
      <c r="H944" s="4"/>
    </row>
    <row r="953" spans="8:8">
      <c r="H953" s="4"/>
    </row>
    <row r="954" spans="8:8">
      <c r="H954" s="4"/>
    </row>
    <row r="956" spans="8:8">
      <c r="H956" s="4"/>
    </row>
    <row r="970" spans="8:8">
      <c r="H970" s="4"/>
    </row>
    <row r="974" spans="8:8">
      <c r="H974" s="4"/>
    </row>
    <row r="978" spans="8:8">
      <c r="H978" s="4"/>
    </row>
    <row r="992" spans="8:8">
      <c r="H992" s="4"/>
    </row>
    <row r="994" spans="6:8">
      <c r="H994" s="4"/>
    </row>
    <row r="995" spans="6:8">
      <c r="H995" s="4"/>
    </row>
    <row r="996" spans="6:8">
      <c r="H996" s="4"/>
    </row>
    <row r="997" spans="6:8">
      <c r="F997" s="4"/>
    </row>
    <row r="998" spans="6:8">
      <c r="H998" s="4"/>
    </row>
    <row r="1002" spans="6:8">
      <c r="H1002" s="4"/>
    </row>
    <row r="1006" spans="6:8">
      <c r="H1006" s="4"/>
    </row>
    <row r="1008" spans="6:8">
      <c r="H1008" s="4"/>
    </row>
    <row r="1009" spans="8:8">
      <c r="H1009" s="4"/>
    </row>
    <row r="1019" spans="8:8">
      <c r="H1019" s="4"/>
    </row>
    <row r="1021" spans="8:8">
      <c r="H1021" s="4"/>
    </row>
    <row r="1026" spans="8:8">
      <c r="H1026" s="4"/>
    </row>
    <row r="1028" spans="8:8">
      <c r="H1028" s="4"/>
    </row>
    <row r="1030" spans="8:8">
      <c r="H1030" s="4"/>
    </row>
    <row r="1033" spans="8:8">
      <c r="H1033" s="4"/>
    </row>
    <row r="1034" spans="8:8">
      <c r="H1034" s="4"/>
    </row>
    <row r="1036" spans="8:8">
      <c r="H1036" s="4"/>
    </row>
    <row r="1051" spans="8:8">
      <c r="H1051" s="4"/>
    </row>
    <row r="1053" spans="8:8">
      <c r="H1053" s="4"/>
    </row>
    <row r="1057" spans="8:8">
      <c r="H1057" s="4"/>
    </row>
    <row r="1079" spans="8:8">
      <c r="H1079" s="4"/>
    </row>
    <row r="1080" spans="8:8">
      <c r="H1080" s="4"/>
    </row>
    <row r="1084" spans="8:8">
      <c r="H1084" s="4"/>
    </row>
    <row r="1086" spans="8:8">
      <c r="H1086" s="4"/>
    </row>
    <row r="1105" spans="6:8">
      <c r="H1105" s="4"/>
    </row>
    <row r="1106" spans="6:8">
      <c r="H1106" s="4"/>
    </row>
    <row r="1107" spans="6:8">
      <c r="H1107" s="4"/>
    </row>
    <row r="1108" spans="6:8">
      <c r="H1108" s="4"/>
    </row>
    <row r="1109" spans="6:8">
      <c r="H1109" s="4"/>
    </row>
    <row r="1117" spans="6:8">
      <c r="H1117" s="4"/>
    </row>
    <row r="1118" spans="6:8">
      <c r="F1118" s="4"/>
      <c r="H1118" s="4"/>
    </row>
    <row r="1119" spans="6:8">
      <c r="H1119" s="4"/>
    </row>
    <row r="1121" spans="8:8">
      <c r="H1121" s="4"/>
    </row>
    <row r="1123" spans="8:8">
      <c r="H1123" s="4"/>
    </row>
    <row r="1125" spans="8:8">
      <c r="H1125" s="4"/>
    </row>
    <row r="1130" spans="8:8">
      <c r="H1130" s="4"/>
    </row>
    <row r="1132" spans="8:8">
      <c r="H1132" s="4"/>
    </row>
    <row r="1143" spans="8:8">
      <c r="H1143" s="4"/>
    </row>
    <row r="1152" spans="8:8">
      <c r="H1152" s="4"/>
    </row>
    <row r="1153" spans="8:8">
      <c r="H1153" s="4"/>
    </row>
    <row r="1158" spans="8:8">
      <c r="H1158" s="4"/>
    </row>
    <row r="1164" spans="8:8">
      <c r="H1164" s="4"/>
    </row>
    <row r="1172" spans="8:8">
      <c r="H1172" s="4"/>
    </row>
    <row r="1177" spans="8:8">
      <c r="H1177" s="4"/>
    </row>
    <row r="1178" spans="8:8">
      <c r="H1178" s="4"/>
    </row>
    <row r="1184" spans="8:8">
      <c r="H1184" s="4"/>
    </row>
    <row r="1187" spans="8:8">
      <c r="H1187" s="4"/>
    </row>
    <row r="1191" spans="8:8">
      <c r="H1191" s="4"/>
    </row>
    <row r="1192" spans="8:8">
      <c r="H1192" s="4"/>
    </row>
    <row r="1196" spans="8:8">
      <c r="H1196" s="4"/>
    </row>
    <row r="1197" spans="8:8">
      <c r="H1197" s="4"/>
    </row>
    <row r="1204" spans="8:8">
      <c r="H1204" s="4"/>
    </row>
    <row r="1206" spans="8:8">
      <c r="H1206" s="4"/>
    </row>
    <row r="1209" spans="8:8">
      <c r="H1209" s="4"/>
    </row>
    <row r="1210" spans="8:8">
      <c r="H1210" s="4"/>
    </row>
    <row r="1211" spans="8:8">
      <c r="H1211" s="4"/>
    </row>
    <row r="1215" spans="8:8">
      <c r="H1215" s="4"/>
    </row>
    <row r="1221" spans="8:8">
      <c r="H1221" s="4"/>
    </row>
    <row r="1226" spans="8:8">
      <c r="H1226" s="4"/>
    </row>
    <row r="1241" spans="8:8">
      <c r="H1241" s="4"/>
    </row>
    <row r="1245" spans="8:8">
      <c r="H1245" s="4"/>
    </row>
    <row r="1254" spans="8:8">
      <c r="H1254" s="4"/>
    </row>
    <row r="1273" spans="8:8">
      <c r="H1273" s="4"/>
    </row>
    <row r="1287" spans="8:8">
      <c r="H1287" s="4"/>
    </row>
    <row r="1294" spans="8:8">
      <c r="H1294" s="4"/>
    </row>
    <row r="1297" spans="8:8">
      <c r="H1297" s="4"/>
    </row>
    <row r="1304" spans="8:8">
      <c r="H1304" s="4"/>
    </row>
    <row r="1309" spans="8:8">
      <c r="H1309" s="4"/>
    </row>
    <row r="1311" spans="8:8">
      <c r="H1311" s="4"/>
    </row>
    <row r="1317" spans="8:8">
      <c r="H1317" s="4"/>
    </row>
    <row r="1324" spans="8:8">
      <c r="H1324" s="4"/>
    </row>
    <row r="1327" spans="8:8">
      <c r="H1327" s="4"/>
    </row>
    <row r="1329" spans="8:8">
      <c r="H1329" s="4"/>
    </row>
    <row r="1330" spans="8:8">
      <c r="H1330" s="4"/>
    </row>
    <row r="1332" spans="8:8">
      <c r="H1332" s="4"/>
    </row>
    <row r="1335" spans="8:8">
      <c r="H1335" s="4"/>
    </row>
    <row r="1341" spans="8:8">
      <c r="H1341" s="4"/>
    </row>
    <row r="1345" spans="8:8">
      <c r="H1345" s="4"/>
    </row>
    <row r="1346" spans="8:8">
      <c r="H1346" s="4"/>
    </row>
    <row r="1347" spans="8:8">
      <c r="H1347" s="4"/>
    </row>
    <row r="1349" spans="8:8">
      <c r="H1349" s="4"/>
    </row>
    <row r="1360" spans="8:8">
      <c r="H1360" s="4"/>
    </row>
    <row r="1363" spans="8:8">
      <c r="H1363" s="4"/>
    </row>
    <row r="1368" spans="8:8">
      <c r="H1368" s="4"/>
    </row>
    <row r="1374" spans="8:8">
      <c r="H1374" s="4"/>
    </row>
    <row r="1377" spans="8:8">
      <c r="H1377" s="4"/>
    </row>
    <row r="1379" spans="8:8">
      <c r="H1379" s="4"/>
    </row>
    <row r="1382" spans="8:8">
      <c r="H1382" s="4"/>
    </row>
    <row r="1385" spans="8:8">
      <c r="H1385" s="4"/>
    </row>
    <row r="1388" spans="8:8">
      <c r="H1388" s="4"/>
    </row>
    <row r="1389" spans="8:8">
      <c r="H1389" s="4"/>
    </row>
    <row r="1390" spans="8:8">
      <c r="H1390" s="4"/>
    </row>
    <row r="1396" spans="8:8">
      <c r="H1396" s="4"/>
    </row>
    <row r="1398" spans="8:8">
      <c r="H1398" s="4"/>
    </row>
    <row r="1404" spans="8:8">
      <c r="H1404" s="4"/>
    </row>
    <row r="1407" spans="8:8">
      <c r="H1407" s="4"/>
    </row>
    <row r="1408" spans="8:8">
      <c r="H1408" s="4"/>
    </row>
    <row r="1409" spans="8:8">
      <c r="H1409" s="4"/>
    </row>
    <row r="1410" spans="8:8">
      <c r="H1410" s="4"/>
    </row>
    <row r="1412" spans="8:8">
      <c r="H1412" s="4"/>
    </row>
    <row r="1415" spans="8:8">
      <c r="H1415" s="4"/>
    </row>
    <row r="1423" spans="8:8">
      <c r="H1423" s="4"/>
    </row>
    <row r="1425" spans="8:8">
      <c r="H1425" s="4"/>
    </row>
    <row r="1429" spans="8:8">
      <c r="H1429" s="4"/>
    </row>
    <row r="1444" spans="8:8">
      <c r="H1444" s="4"/>
    </row>
    <row r="1451" spans="8:8">
      <c r="H1451" s="4"/>
    </row>
    <row r="1453" spans="8:8">
      <c r="H1453" s="4"/>
    </row>
    <row r="1457" spans="8:8">
      <c r="H1457" s="4"/>
    </row>
    <row r="1461" spans="8:8">
      <c r="H1461" s="4"/>
    </row>
    <row r="1466" spans="8:8">
      <c r="H1466" s="4"/>
    </row>
    <row r="1469" spans="8:8">
      <c r="H1469" s="4"/>
    </row>
    <row r="1472" spans="8:8">
      <c r="H1472" s="4"/>
    </row>
    <row r="1473" spans="8:8">
      <c r="H1473" s="4"/>
    </row>
    <row r="1479" spans="8:8">
      <c r="H1479" s="4"/>
    </row>
    <row r="1480" spans="8:8">
      <c r="H1480" s="4"/>
    </row>
    <row r="1486" spans="8:8">
      <c r="H1486" s="4"/>
    </row>
    <row r="1492" spans="8:8">
      <c r="H1492" s="4"/>
    </row>
    <row r="1502" spans="8:8">
      <c r="H1502" s="4"/>
    </row>
    <row r="1503" spans="8:8">
      <c r="H1503" s="4"/>
    </row>
    <row r="1504" spans="8:8">
      <c r="H1504" s="4"/>
    </row>
    <row r="1507" spans="8:8">
      <c r="H1507" s="4"/>
    </row>
    <row r="1514" spans="8:8">
      <c r="H1514" s="4"/>
    </row>
    <row r="1523" spans="8:8">
      <c r="H1523" s="4"/>
    </row>
    <row r="1524" spans="8:8">
      <c r="H1524" s="4"/>
    </row>
    <row r="1528" spans="8:8">
      <c r="H1528" s="4"/>
    </row>
    <row r="1539" spans="8:8">
      <c r="H1539" s="4"/>
    </row>
    <row r="1545" spans="8:8">
      <c r="H1545" s="4"/>
    </row>
    <row r="1553" spans="8:8">
      <c r="H1553" s="4"/>
    </row>
    <row r="1554" spans="8:8">
      <c r="H1554" s="4"/>
    </row>
    <row r="1557" spans="8:8">
      <c r="H1557" s="4"/>
    </row>
    <row r="1563" spans="8:8">
      <c r="H1563" s="4"/>
    </row>
    <row r="1567" spans="8:8">
      <c r="H1567" s="4"/>
    </row>
    <row r="1569" spans="8:8">
      <c r="H1569" s="4"/>
    </row>
    <row r="1573" spans="8:8">
      <c r="H1573" s="4"/>
    </row>
    <row r="1580" spans="8:8">
      <c r="H1580" s="4"/>
    </row>
    <row r="1583" spans="8:8">
      <c r="H1583" s="4"/>
    </row>
    <row r="1587" spans="8:8">
      <c r="H1587" s="4"/>
    </row>
    <row r="1590" spans="8:8">
      <c r="H1590" s="4"/>
    </row>
    <row r="1596" spans="8:8">
      <c r="H1596" s="4"/>
    </row>
    <row r="1601" spans="8:8">
      <c r="H1601" s="4"/>
    </row>
    <row r="1603" spans="8:8">
      <c r="H1603" s="4"/>
    </row>
    <row r="1610" spans="8:8">
      <c r="H1610" s="4"/>
    </row>
    <row r="1611" spans="8:8">
      <c r="H1611" s="4"/>
    </row>
    <row r="1616" spans="8:8">
      <c r="H1616" s="4"/>
    </row>
    <row r="1623" spans="8:8">
      <c r="H1623" s="4"/>
    </row>
    <row r="1626" spans="8:8">
      <c r="H1626" s="4"/>
    </row>
    <row r="1629" spans="8:8">
      <c r="H1629" s="4"/>
    </row>
    <row r="1635" spans="8:8">
      <c r="H1635" s="4"/>
    </row>
    <row r="1638" spans="8:8">
      <c r="H1638" s="4"/>
    </row>
    <row r="1653" spans="8:8">
      <c r="H1653" s="4"/>
    </row>
    <row r="1656" spans="8:8">
      <c r="H1656" s="4"/>
    </row>
    <row r="1659" spans="8:8">
      <c r="H1659" s="4"/>
    </row>
    <row r="1665" spans="8:8">
      <c r="H1665" s="4"/>
    </row>
    <row r="1673" spans="8:8">
      <c r="H1673" s="4"/>
    </row>
    <row r="1676" spans="8:8">
      <c r="H1676" s="4"/>
    </row>
    <row r="1677" spans="8:8">
      <c r="H1677" s="4"/>
    </row>
    <row r="1684" spans="8:8">
      <c r="H1684" s="4"/>
    </row>
    <row r="1686" spans="8:8">
      <c r="H1686" s="4"/>
    </row>
    <row r="1688" spans="8:8">
      <c r="H1688" s="4"/>
    </row>
    <row r="1690" spans="8:8">
      <c r="H1690" s="4"/>
    </row>
    <row r="1703" spans="8:8">
      <c r="H1703" s="4"/>
    </row>
    <row r="1717" spans="8:8">
      <c r="H1717" s="4"/>
    </row>
    <row r="1718" spans="8:8">
      <c r="H1718" s="4"/>
    </row>
    <row r="1722" spans="8:8">
      <c r="H1722" s="4"/>
    </row>
    <row r="1729" spans="8:8">
      <c r="H1729" s="4"/>
    </row>
    <row r="1739" spans="8:8">
      <c r="H1739" s="4"/>
    </row>
    <row r="1746" spans="8:8">
      <c r="H1746" s="4"/>
    </row>
    <row r="1748" spans="8:8">
      <c r="H1748" s="4"/>
    </row>
    <row r="1750" spans="8:8">
      <c r="H1750" s="4"/>
    </row>
    <row r="1754" spans="8:8">
      <c r="H1754" s="4"/>
    </row>
    <row r="1759" spans="8:8">
      <c r="H1759" s="4"/>
    </row>
    <row r="1760" spans="8:8">
      <c r="H1760" s="4"/>
    </row>
    <row r="1761" spans="8:8">
      <c r="H1761" s="4"/>
    </row>
    <row r="1766" spans="8:8">
      <c r="H1766" s="4"/>
    </row>
    <row r="1771" spans="8:8">
      <c r="H1771" s="4"/>
    </row>
    <row r="1775" spans="8:8">
      <c r="H1775" s="4"/>
    </row>
    <row r="1780" spans="8:8">
      <c r="H1780" s="4"/>
    </row>
    <row r="1787" spans="8:8">
      <c r="H1787" s="4"/>
    </row>
    <row r="1791" spans="8:8">
      <c r="H1791" s="4"/>
    </row>
    <row r="1794" spans="8:8">
      <c r="H1794" s="4"/>
    </row>
    <row r="1796" spans="8:8">
      <c r="H1796" s="4"/>
    </row>
    <row r="1800" spans="8:8">
      <c r="H1800" s="4"/>
    </row>
    <row r="1818" spans="8:8">
      <c r="H1818" s="4"/>
    </row>
    <row r="1820" spans="8:8">
      <c r="H1820" s="4"/>
    </row>
    <row r="1823" spans="8:8">
      <c r="H1823" s="4"/>
    </row>
    <row r="1828" spans="8:8">
      <c r="H1828" s="4"/>
    </row>
    <row r="1835" spans="8:8">
      <c r="H1835" s="4"/>
    </row>
    <row r="1840" spans="8:8">
      <c r="H1840" s="4"/>
    </row>
    <row r="1845" spans="8:8">
      <c r="H1845" s="4"/>
    </row>
    <row r="1847" spans="8:8">
      <c r="H1847" s="4"/>
    </row>
    <row r="1850" spans="8:8">
      <c r="H1850" s="4"/>
    </row>
    <row r="1858" spans="8:8">
      <c r="H1858" s="4"/>
    </row>
    <row r="1863" spans="8:8">
      <c r="H1863" s="4"/>
    </row>
    <row r="1882" spans="8:8">
      <c r="H1882" s="4"/>
    </row>
    <row r="1888" spans="8:8">
      <c r="H1888" s="4"/>
    </row>
    <row r="1905" spans="8:8">
      <c r="H1905" s="4"/>
    </row>
    <row r="1906" spans="8:8">
      <c r="H1906" s="4"/>
    </row>
    <row r="1908" spans="8:8">
      <c r="H1908" s="4"/>
    </row>
    <row r="1919" spans="8:8">
      <c r="H1919" s="4"/>
    </row>
    <row r="1921" spans="8:8">
      <c r="H1921" s="4"/>
    </row>
    <row r="1926" spans="8:8">
      <c r="H1926" s="4"/>
    </row>
    <row r="1928" spans="8:8">
      <c r="H1928" s="4"/>
    </row>
    <row r="1934" spans="8:8">
      <c r="H1934" s="4"/>
    </row>
    <row r="1935" spans="8:8">
      <c r="H1935" s="4"/>
    </row>
    <row r="1936" spans="8:8">
      <c r="H1936" s="4"/>
    </row>
    <row r="1944" spans="8:8">
      <c r="H1944" s="4"/>
    </row>
    <row r="1949" spans="8:8">
      <c r="H1949" s="4"/>
    </row>
    <row r="1958" spans="8:8">
      <c r="H1958" s="4"/>
    </row>
    <row r="1965" spans="8:8">
      <c r="H1965" s="4"/>
    </row>
    <row r="1970" spans="8:8">
      <c r="H1970" s="4"/>
    </row>
    <row r="1989" spans="8:8">
      <c r="H1989" s="4"/>
    </row>
    <row r="1995" spans="8:8">
      <c r="H1995" s="4"/>
    </row>
    <row r="1998" spans="8:8">
      <c r="H1998" s="4"/>
    </row>
    <row r="2000" spans="8:8">
      <c r="H2000" s="4"/>
    </row>
    <row r="2008" spans="8:8">
      <c r="H2008" s="4"/>
    </row>
    <row r="2010" spans="8:8">
      <c r="H2010" s="4"/>
    </row>
    <row r="2017" spans="8:8">
      <c r="H2017" s="4"/>
    </row>
    <row r="2022" spans="8:8">
      <c r="H2022" s="4"/>
    </row>
    <row r="2024" spans="8:8">
      <c r="H2024" s="4"/>
    </row>
    <row r="2030" spans="8:8">
      <c r="H2030" s="4"/>
    </row>
    <row r="2036" spans="8:8">
      <c r="H2036" s="4"/>
    </row>
    <row r="2037" spans="8:8">
      <c r="H2037" s="4"/>
    </row>
    <row r="2040" spans="8:8">
      <c r="H2040" s="4"/>
    </row>
    <row r="2042" spans="8:8">
      <c r="H2042" s="4"/>
    </row>
    <row r="2047" spans="8:8">
      <c r="H2047" s="4"/>
    </row>
    <row r="2053" spans="8:8">
      <c r="H2053" s="4"/>
    </row>
    <row r="2055" spans="8:8">
      <c r="H2055" s="4"/>
    </row>
    <row r="2066" spans="8:8">
      <c r="H2066" s="4"/>
    </row>
    <row r="2074" spans="8:8">
      <c r="H2074" s="4"/>
    </row>
    <row r="2076" spans="8:8">
      <c r="H2076" s="4"/>
    </row>
    <row r="2079" spans="8:8">
      <c r="H2079" s="4"/>
    </row>
    <row r="2084" spans="8:8">
      <c r="H2084" s="4"/>
    </row>
    <row r="2098" spans="8:8">
      <c r="H2098" s="4"/>
    </row>
    <row r="2099" spans="8:8">
      <c r="H2099" s="4"/>
    </row>
    <row r="2103" spans="8:8">
      <c r="H2103" s="4"/>
    </row>
    <row r="2105" spans="8:8">
      <c r="H2105" s="4"/>
    </row>
    <row r="2111" spans="8:8">
      <c r="H2111" s="4"/>
    </row>
    <row r="2116" spans="8:8">
      <c r="H2116" s="4"/>
    </row>
    <row r="2122" spans="8:8">
      <c r="H2122" s="4"/>
    </row>
    <row r="2127" spans="8:8">
      <c r="H2127" s="4"/>
    </row>
    <row r="2132" spans="8:8">
      <c r="H2132" s="4"/>
    </row>
    <row r="2133" spans="8:8">
      <c r="H2133" s="4"/>
    </row>
    <row r="2165" spans="8:8">
      <c r="H2165" s="4"/>
    </row>
    <row r="2171" spans="8:8">
      <c r="H2171" s="4"/>
    </row>
    <row r="2173" spans="8:8">
      <c r="H2173" s="4"/>
    </row>
    <row r="2175" spans="8:8">
      <c r="H2175" s="4"/>
    </row>
    <row r="2180" spans="8:8">
      <c r="H2180" s="4"/>
    </row>
    <row r="2191" spans="8:8">
      <c r="H2191" s="4"/>
    </row>
    <row r="2194" spans="8:8">
      <c r="H2194" s="4"/>
    </row>
    <row r="2200" spans="8:8">
      <c r="H2200" s="4"/>
    </row>
    <row r="2209" spans="8:8">
      <c r="H2209" s="4"/>
    </row>
    <row r="2216" spans="8:8">
      <c r="H2216" s="4"/>
    </row>
    <row r="2218" spans="8:8">
      <c r="H2218" s="4"/>
    </row>
    <row r="2219" spans="8:8">
      <c r="H2219" s="4"/>
    </row>
    <row r="2228" spans="8:8">
      <c r="H2228" s="4"/>
    </row>
    <row r="2229" spans="8:8">
      <c r="H2229" s="4"/>
    </row>
    <row r="2232" spans="8:8">
      <c r="H2232" s="4"/>
    </row>
    <row r="2239" spans="8:8">
      <c r="H2239" s="4"/>
    </row>
    <row r="2243" spans="6:8">
      <c r="F2243" s="4"/>
      <c r="H2243" s="4"/>
    </row>
    <row r="2247" spans="6:8">
      <c r="H2247" s="4"/>
    </row>
    <row r="2250" spans="6:8">
      <c r="H2250" s="4"/>
    </row>
    <row r="2251" spans="6:8">
      <c r="H2251" s="4"/>
    </row>
    <row r="2253" spans="6:8">
      <c r="H2253" s="4"/>
    </row>
    <row r="2257" spans="8:8">
      <c r="H2257" s="4"/>
    </row>
    <row r="2266" spans="8:8">
      <c r="H2266" s="4"/>
    </row>
    <row r="2267" spans="8:8">
      <c r="H2267" s="4"/>
    </row>
    <row r="2270" spans="8:8">
      <c r="H2270" s="4"/>
    </row>
    <row r="2286" spans="8:8">
      <c r="H2286" s="4"/>
    </row>
    <row r="2288" spans="8:8">
      <c r="H2288" s="4"/>
    </row>
    <row r="2294" spans="8:8">
      <c r="H2294" s="4"/>
    </row>
    <row r="2298" spans="8:8">
      <c r="H2298" s="4"/>
    </row>
    <row r="2301" spans="8:8">
      <c r="H2301" s="4"/>
    </row>
    <row r="2305" spans="8:8">
      <c r="H2305" s="4"/>
    </row>
    <row r="2306" spans="8:8">
      <c r="H2306" s="4"/>
    </row>
    <row r="2308" spans="8:8">
      <c r="H2308" s="4"/>
    </row>
    <row r="2311" spans="8:8">
      <c r="H2311" s="4"/>
    </row>
    <row r="2312" spans="8:8">
      <c r="H2312" s="4"/>
    </row>
    <row r="2314" spans="8:8">
      <c r="H2314" s="4"/>
    </row>
    <row r="2315" spans="8:8">
      <c r="H2315" s="4"/>
    </row>
    <row r="2317" spans="8:8">
      <c r="H2317" s="4"/>
    </row>
    <row r="2324" spans="8:8">
      <c r="H2324" s="4"/>
    </row>
    <row r="2344" spans="8:8">
      <c r="H2344" s="4"/>
    </row>
    <row r="2355" spans="8:8">
      <c r="H2355" s="4"/>
    </row>
    <row r="2359" spans="8:8">
      <c r="H2359" s="4"/>
    </row>
    <row r="2361" spans="8:8">
      <c r="H2361" s="4"/>
    </row>
    <row r="2364" spans="8:8">
      <c r="H2364" s="4"/>
    </row>
    <row r="2366" spans="8:8">
      <c r="H2366" s="4"/>
    </row>
    <row r="2367" spans="8:8">
      <c r="H2367" s="4"/>
    </row>
    <row r="2374" spans="8:8">
      <c r="H2374" s="4"/>
    </row>
    <row r="2386" spans="8:8">
      <c r="H2386" s="4"/>
    </row>
    <row r="2390" spans="8:8">
      <c r="H2390" s="4"/>
    </row>
    <row r="2393" spans="8:8">
      <c r="H2393" s="4"/>
    </row>
    <row r="2395" spans="8:8">
      <c r="H2395" s="4"/>
    </row>
    <row r="2402" spans="8:8">
      <c r="H2402" s="4"/>
    </row>
    <row r="2403" spans="8:8">
      <c r="H2403" s="4"/>
    </row>
    <row r="2404" spans="8:8">
      <c r="H2404" s="4"/>
    </row>
    <row r="2410" spans="8:8">
      <c r="H2410" s="4"/>
    </row>
    <row r="2412" spans="8:8">
      <c r="H2412" s="4"/>
    </row>
    <row r="2414" spans="8:8">
      <c r="H2414" s="4"/>
    </row>
    <row r="2422" spans="8:8">
      <c r="H2422" s="4"/>
    </row>
    <row r="2423" spans="8:8">
      <c r="H2423" s="4"/>
    </row>
    <row r="2430" spans="8:8">
      <c r="H2430" s="4"/>
    </row>
    <row r="2439" spans="6:8">
      <c r="F2439" s="4"/>
    </row>
    <row r="2442" spans="6:8">
      <c r="H2442" s="4"/>
    </row>
    <row r="2444" spans="6:8">
      <c r="H2444" s="4"/>
    </row>
    <row r="2445" spans="6:8">
      <c r="H2445" s="4"/>
    </row>
    <row r="2456" spans="8:8">
      <c r="H2456" s="4"/>
    </row>
    <row r="2457" spans="8:8">
      <c r="H2457" s="4"/>
    </row>
    <row r="2466" spans="8:8">
      <c r="H2466" s="4"/>
    </row>
    <row r="2469" spans="8:8">
      <c r="H2469" s="4"/>
    </row>
    <row r="2470" spans="8:8">
      <c r="H2470" s="4"/>
    </row>
    <row r="2477" spans="8:8">
      <c r="H2477" s="4"/>
    </row>
  </sheetData>
  <autoFilter ref="I1:I2481">
    <sortState ref="A2:I2481">
      <sortCondition sortBy="fontColor" ref="I1:I2481" dxfId="4"/>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I2470"/>
  <sheetViews>
    <sheetView topLeftCell="A218" workbookViewId="0">
      <selection activeCell="H232" sqref="H232"/>
    </sheetView>
  </sheetViews>
  <sheetFormatPr defaultRowHeight="14.4"/>
  <sheetData>
    <row r="1" spans="1:9" ht="72">
      <c r="A1" s="1" t="s">
        <v>0</v>
      </c>
      <c r="B1" s="1" t="s">
        <v>1</v>
      </c>
      <c r="C1" s="1" t="s">
        <v>2</v>
      </c>
      <c r="D1" s="1" t="s">
        <v>10079</v>
      </c>
      <c r="E1" s="2" t="s">
        <v>3</v>
      </c>
      <c r="F1" s="1" t="s">
        <v>2484</v>
      </c>
      <c r="G1" s="1" t="s">
        <v>2485</v>
      </c>
      <c r="H1" s="1" t="s">
        <v>2486</v>
      </c>
      <c r="I1" s="1" t="s">
        <v>2487</v>
      </c>
    </row>
    <row r="2" spans="1:9">
      <c r="A2">
        <v>23620000</v>
      </c>
      <c r="B2">
        <v>24943000</v>
      </c>
      <c r="C2">
        <v>22925000</v>
      </c>
      <c r="D2">
        <f t="shared" ref="D2:D65" si="0">MEDIAN(A2:C2)</f>
        <v>23620000</v>
      </c>
      <c r="E2" t="s">
        <v>23</v>
      </c>
      <c r="F2" t="s">
        <v>2558</v>
      </c>
      <c r="G2" t="s">
        <v>2559</v>
      </c>
      <c r="H2" s="4" t="s">
        <v>2560</v>
      </c>
      <c r="I2" s="4" t="s">
        <v>2561</v>
      </c>
    </row>
    <row r="3" spans="1:9">
      <c r="A3">
        <v>17055000</v>
      </c>
      <c r="B3">
        <v>17421000</v>
      </c>
      <c r="C3">
        <v>17503000</v>
      </c>
      <c r="D3">
        <f t="shared" si="0"/>
        <v>17421000</v>
      </c>
      <c r="E3" t="s">
        <v>32</v>
      </c>
      <c r="F3" t="s">
        <v>2591</v>
      </c>
      <c r="G3" t="s">
        <v>2592</v>
      </c>
      <c r="H3" s="4" t="s">
        <v>2593</v>
      </c>
      <c r="I3" s="4" t="s">
        <v>2594</v>
      </c>
    </row>
    <row r="4" spans="1:9">
      <c r="A4">
        <v>0</v>
      </c>
      <c r="B4">
        <v>0</v>
      </c>
      <c r="C4">
        <v>0</v>
      </c>
      <c r="D4">
        <f t="shared" si="0"/>
        <v>0</v>
      </c>
      <c r="E4" t="s">
        <v>43</v>
      </c>
      <c r="F4" t="s">
        <v>2630</v>
      </c>
      <c r="G4" t="s">
        <v>2631</v>
      </c>
      <c r="H4" s="4" t="s">
        <v>2632</v>
      </c>
      <c r="I4" s="4" t="s">
        <v>2633</v>
      </c>
    </row>
    <row r="5" spans="1:9">
      <c r="A5">
        <v>24301000</v>
      </c>
      <c r="B5">
        <v>23645000</v>
      </c>
      <c r="C5">
        <v>23720000</v>
      </c>
      <c r="D5">
        <f t="shared" si="0"/>
        <v>23720000</v>
      </c>
      <c r="E5" t="s">
        <v>49</v>
      </c>
      <c r="F5" t="s">
        <v>2657</v>
      </c>
      <c r="G5" t="s">
        <v>2658</v>
      </c>
      <c r="H5" s="4" t="s">
        <v>2659</v>
      </c>
      <c r="I5" s="4" t="s">
        <v>2660</v>
      </c>
    </row>
    <row r="6" spans="1:9">
      <c r="A6">
        <v>0</v>
      </c>
      <c r="B6">
        <v>0</v>
      </c>
      <c r="C6">
        <v>0</v>
      </c>
      <c r="D6">
        <f t="shared" si="0"/>
        <v>0</v>
      </c>
      <c r="E6" t="s">
        <v>54</v>
      </c>
      <c r="F6" t="s">
        <v>2677</v>
      </c>
      <c r="G6" t="s">
        <v>2678</v>
      </c>
      <c r="H6" s="4" t="s">
        <v>2659</v>
      </c>
      <c r="I6" s="4" t="s">
        <v>2679</v>
      </c>
    </row>
    <row r="7" spans="1:9">
      <c r="A7">
        <v>0</v>
      </c>
      <c r="B7">
        <v>0</v>
      </c>
      <c r="C7">
        <v>0</v>
      </c>
      <c r="D7">
        <f t="shared" si="0"/>
        <v>0</v>
      </c>
      <c r="E7" t="s">
        <v>64</v>
      </c>
      <c r="F7" s="4" t="s">
        <v>2718</v>
      </c>
      <c r="G7" t="s">
        <v>2719</v>
      </c>
      <c r="H7" s="4" t="s">
        <v>2720</v>
      </c>
      <c r="I7" s="4" t="s">
        <v>2721</v>
      </c>
    </row>
    <row r="8" spans="1:9">
      <c r="A8">
        <v>6216800</v>
      </c>
      <c r="B8">
        <v>6224600</v>
      </c>
      <c r="C8">
        <v>3205500</v>
      </c>
      <c r="D8">
        <f t="shared" si="0"/>
        <v>6216800</v>
      </c>
      <c r="E8" t="s">
        <v>82</v>
      </c>
      <c r="F8" t="s">
        <v>2787</v>
      </c>
      <c r="G8" t="s">
        <v>2788</v>
      </c>
      <c r="H8" s="4" t="s">
        <v>2659</v>
      </c>
      <c r="I8" s="4" t="s">
        <v>2789</v>
      </c>
    </row>
    <row r="9" spans="1:9">
      <c r="A9">
        <v>13305000</v>
      </c>
      <c r="B9">
        <v>13015000</v>
      </c>
      <c r="C9">
        <v>12834000</v>
      </c>
      <c r="D9">
        <f t="shared" si="0"/>
        <v>13015000</v>
      </c>
      <c r="E9" t="s">
        <v>91</v>
      </c>
      <c r="F9" t="s">
        <v>2820</v>
      </c>
      <c r="G9" t="s">
        <v>2821</v>
      </c>
      <c r="H9" s="4" t="s">
        <v>2822</v>
      </c>
      <c r="I9" s="4" t="s">
        <v>2823</v>
      </c>
    </row>
    <row r="10" spans="1:9">
      <c r="A10">
        <v>13846000</v>
      </c>
      <c r="B10">
        <v>15505000</v>
      </c>
      <c r="C10">
        <v>14946000</v>
      </c>
      <c r="D10">
        <f t="shared" si="0"/>
        <v>14946000</v>
      </c>
      <c r="E10" t="s">
        <v>103</v>
      </c>
      <c r="F10" t="s">
        <v>2863</v>
      </c>
      <c r="G10" t="s">
        <v>2864</v>
      </c>
      <c r="H10" s="4" t="s">
        <v>2865</v>
      </c>
      <c r="I10" s="4" t="s">
        <v>2866</v>
      </c>
    </row>
    <row r="11" spans="1:9">
      <c r="A11">
        <v>0</v>
      </c>
      <c r="B11">
        <v>0</v>
      </c>
      <c r="C11">
        <v>0</v>
      </c>
      <c r="D11">
        <f t="shared" si="0"/>
        <v>0</v>
      </c>
      <c r="E11" t="s">
        <v>108</v>
      </c>
      <c r="F11" t="s">
        <v>2879</v>
      </c>
      <c r="G11" t="s">
        <v>2880</v>
      </c>
      <c r="H11" s="4" t="s">
        <v>2881</v>
      </c>
      <c r="I11" s="4" t="s">
        <v>2882</v>
      </c>
    </row>
    <row r="12" spans="1:9">
      <c r="A12">
        <v>0</v>
      </c>
      <c r="B12">
        <v>0</v>
      </c>
      <c r="C12">
        <v>0</v>
      </c>
      <c r="D12">
        <f t="shared" si="0"/>
        <v>0</v>
      </c>
      <c r="E12" t="s">
        <v>117</v>
      </c>
      <c r="F12" t="s">
        <v>2914</v>
      </c>
      <c r="G12" t="s">
        <v>2915</v>
      </c>
      <c r="H12" s="4" t="s">
        <v>2916</v>
      </c>
      <c r="I12" s="4" t="s">
        <v>2917</v>
      </c>
    </row>
    <row r="13" spans="1:9">
      <c r="A13">
        <v>0</v>
      </c>
      <c r="B13">
        <v>0</v>
      </c>
      <c r="C13">
        <v>0</v>
      </c>
      <c r="D13">
        <f t="shared" si="0"/>
        <v>0</v>
      </c>
      <c r="E13" t="s">
        <v>122</v>
      </c>
      <c r="F13" t="s">
        <v>2930</v>
      </c>
      <c r="G13" t="s">
        <v>2931</v>
      </c>
      <c r="H13" s="4" t="s">
        <v>2932</v>
      </c>
      <c r="I13" s="4" t="s">
        <v>2933</v>
      </c>
    </row>
    <row r="14" spans="1:9">
      <c r="A14">
        <v>22614000</v>
      </c>
      <c r="B14">
        <v>21522000</v>
      </c>
      <c r="C14">
        <v>22035000</v>
      </c>
      <c r="D14">
        <f t="shared" si="0"/>
        <v>22035000</v>
      </c>
      <c r="E14" t="s">
        <v>142</v>
      </c>
      <c r="F14" t="s">
        <v>3000</v>
      </c>
      <c r="G14" t="s">
        <v>3001</v>
      </c>
      <c r="H14" s="4" t="s">
        <v>3002</v>
      </c>
      <c r="I14" s="4" t="s">
        <v>3003</v>
      </c>
    </row>
    <row r="15" spans="1:9">
      <c r="A15">
        <v>0</v>
      </c>
      <c r="B15">
        <v>0</v>
      </c>
      <c r="C15">
        <v>0</v>
      </c>
      <c r="D15">
        <f t="shared" si="0"/>
        <v>0</v>
      </c>
      <c r="E15" t="s">
        <v>143</v>
      </c>
      <c r="F15" t="s">
        <v>3004</v>
      </c>
      <c r="G15" t="s">
        <v>3005</v>
      </c>
      <c r="H15" s="4" t="s">
        <v>2659</v>
      </c>
      <c r="I15" s="4" t="s">
        <v>3006</v>
      </c>
    </row>
    <row r="16" spans="1:9">
      <c r="A16">
        <v>0</v>
      </c>
      <c r="B16">
        <v>0</v>
      </c>
      <c r="C16">
        <v>0</v>
      </c>
      <c r="D16">
        <f t="shared" si="0"/>
        <v>0</v>
      </c>
      <c r="E16" t="s">
        <v>151</v>
      </c>
      <c r="F16" t="s">
        <v>3030</v>
      </c>
      <c r="G16" t="s">
        <v>3031</v>
      </c>
      <c r="H16" s="4" t="s">
        <v>3032</v>
      </c>
      <c r="I16" s="4" t="s">
        <v>3033</v>
      </c>
    </row>
    <row r="17" spans="1:9">
      <c r="A17">
        <v>6818000</v>
      </c>
      <c r="B17">
        <v>6559700</v>
      </c>
      <c r="C17">
        <v>5968700</v>
      </c>
      <c r="D17">
        <f t="shared" si="0"/>
        <v>6559700</v>
      </c>
      <c r="E17" t="s">
        <v>163</v>
      </c>
      <c r="F17" t="s">
        <v>3068</v>
      </c>
      <c r="G17" t="s">
        <v>3069</v>
      </c>
      <c r="H17" s="4" t="s">
        <v>2659</v>
      </c>
      <c r="I17" s="4" t="s">
        <v>3070</v>
      </c>
    </row>
    <row r="18" spans="1:9">
      <c r="A18">
        <v>0</v>
      </c>
      <c r="B18">
        <v>0</v>
      </c>
      <c r="C18">
        <v>0</v>
      </c>
      <c r="D18">
        <f t="shared" si="0"/>
        <v>0</v>
      </c>
      <c r="E18" t="s">
        <v>168</v>
      </c>
      <c r="F18" t="s">
        <v>3082</v>
      </c>
      <c r="G18" t="s">
        <v>3083</v>
      </c>
      <c r="H18" s="4" t="s">
        <v>3084</v>
      </c>
      <c r="I18" s="4" t="s">
        <v>3085</v>
      </c>
    </row>
    <row r="19" spans="1:9">
      <c r="A19">
        <v>0</v>
      </c>
      <c r="B19">
        <v>0</v>
      </c>
      <c r="C19">
        <v>0</v>
      </c>
      <c r="D19">
        <f t="shared" si="0"/>
        <v>0</v>
      </c>
      <c r="E19" t="s">
        <v>172</v>
      </c>
      <c r="F19" t="s">
        <v>3100</v>
      </c>
      <c r="G19" t="s">
        <v>3101</v>
      </c>
      <c r="H19" s="4" t="s">
        <v>3102</v>
      </c>
      <c r="I19" s="4" t="s">
        <v>3103</v>
      </c>
    </row>
    <row r="20" spans="1:9">
      <c r="A20">
        <v>2658800</v>
      </c>
      <c r="B20">
        <v>2662100</v>
      </c>
      <c r="C20">
        <v>0</v>
      </c>
      <c r="D20">
        <f t="shared" si="0"/>
        <v>2658800</v>
      </c>
      <c r="E20" t="s">
        <v>180</v>
      </c>
      <c r="F20" s="4" t="s">
        <v>3130</v>
      </c>
      <c r="G20" t="s">
        <v>3131</v>
      </c>
      <c r="H20" s="4" t="s">
        <v>3132</v>
      </c>
      <c r="I20" s="4" t="s">
        <v>3133</v>
      </c>
    </row>
    <row r="21" spans="1:9">
      <c r="A21">
        <v>0</v>
      </c>
      <c r="B21">
        <v>0</v>
      </c>
      <c r="C21">
        <v>0</v>
      </c>
      <c r="D21">
        <f t="shared" si="0"/>
        <v>0</v>
      </c>
      <c r="E21" t="s">
        <v>193</v>
      </c>
      <c r="F21" t="s">
        <v>3172</v>
      </c>
      <c r="G21" t="s">
        <v>3173</v>
      </c>
      <c r="H21" s="4" t="s">
        <v>3174</v>
      </c>
      <c r="I21" s="4" t="s">
        <v>3175</v>
      </c>
    </row>
    <row r="22" spans="1:9">
      <c r="A22">
        <v>4093900</v>
      </c>
      <c r="B22">
        <v>0</v>
      </c>
      <c r="C22">
        <v>4269300</v>
      </c>
      <c r="D22">
        <f t="shared" si="0"/>
        <v>4093900</v>
      </c>
      <c r="E22" t="s">
        <v>197</v>
      </c>
      <c r="F22" t="s">
        <v>3183</v>
      </c>
      <c r="G22" t="s">
        <v>3184</v>
      </c>
      <c r="H22" s="4" t="s">
        <v>3185</v>
      </c>
      <c r="I22" s="4" t="s">
        <v>3186</v>
      </c>
    </row>
    <row r="23" spans="1:9">
      <c r="A23">
        <v>0</v>
      </c>
      <c r="B23">
        <v>0</v>
      </c>
      <c r="C23">
        <v>0</v>
      </c>
      <c r="D23">
        <f t="shared" si="0"/>
        <v>0</v>
      </c>
      <c r="E23" t="s">
        <v>203</v>
      </c>
      <c r="F23" t="s">
        <v>3201</v>
      </c>
      <c r="G23" t="s">
        <v>3202</v>
      </c>
      <c r="H23" s="4" t="s">
        <v>3203</v>
      </c>
      <c r="I23" s="4" t="s">
        <v>3204</v>
      </c>
    </row>
    <row r="24" spans="1:9">
      <c r="A24">
        <v>376920000</v>
      </c>
      <c r="B24">
        <v>349860000</v>
      </c>
      <c r="C24">
        <v>381520000</v>
      </c>
      <c r="D24">
        <f t="shared" si="0"/>
        <v>376920000</v>
      </c>
      <c r="E24" t="s">
        <v>213</v>
      </c>
      <c r="F24" t="s">
        <v>3232</v>
      </c>
      <c r="G24" t="s">
        <v>3233</v>
      </c>
      <c r="H24" s="4" t="s">
        <v>3234</v>
      </c>
      <c r="I24" s="4" t="s">
        <v>3175</v>
      </c>
    </row>
    <row r="25" spans="1:9">
      <c r="A25">
        <v>18544000</v>
      </c>
      <c r="B25">
        <v>16775000</v>
      </c>
      <c r="C25">
        <v>18090000</v>
      </c>
      <c r="D25">
        <f t="shared" si="0"/>
        <v>18090000</v>
      </c>
      <c r="E25" t="s">
        <v>236</v>
      </c>
      <c r="F25" t="s">
        <v>3307</v>
      </c>
      <c r="G25" t="s">
        <v>3308</v>
      </c>
      <c r="H25" s="4" t="s">
        <v>3309</v>
      </c>
      <c r="I25" s="4" t="s">
        <v>3310</v>
      </c>
    </row>
    <row r="26" spans="1:9">
      <c r="A26">
        <v>0</v>
      </c>
      <c r="B26">
        <v>0</v>
      </c>
      <c r="C26">
        <v>0</v>
      </c>
      <c r="D26">
        <f t="shared" si="0"/>
        <v>0</v>
      </c>
      <c r="E26" t="s">
        <v>238</v>
      </c>
      <c r="F26" t="s">
        <v>3315</v>
      </c>
      <c r="G26" t="s">
        <v>3316</v>
      </c>
      <c r="H26" s="4" t="s">
        <v>3317</v>
      </c>
      <c r="I26" s="4" t="s">
        <v>3318</v>
      </c>
    </row>
    <row r="27" spans="1:9">
      <c r="A27">
        <v>3209300</v>
      </c>
      <c r="B27">
        <v>2795300</v>
      </c>
      <c r="C27">
        <v>0</v>
      </c>
      <c r="D27">
        <f t="shared" si="0"/>
        <v>2795300</v>
      </c>
      <c r="E27" t="s">
        <v>241</v>
      </c>
      <c r="F27" t="s">
        <v>3324</v>
      </c>
      <c r="G27" t="s">
        <v>3325</v>
      </c>
      <c r="H27" s="4" t="s">
        <v>3326</v>
      </c>
      <c r="I27" s="4" t="s">
        <v>3327</v>
      </c>
    </row>
    <row r="28" spans="1:9">
      <c r="A28">
        <v>5522500</v>
      </c>
      <c r="B28">
        <v>0</v>
      </c>
      <c r="C28">
        <v>5254400</v>
      </c>
      <c r="D28">
        <f t="shared" si="0"/>
        <v>5254400</v>
      </c>
      <c r="E28" t="s">
        <v>253</v>
      </c>
      <c r="F28" t="s">
        <v>3366</v>
      </c>
      <c r="G28" t="s">
        <v>3367</v>
      </c>
      <c r="H28" s="4" t="s">
        <v>3368</v>
      </c>
      <c r="I28" s="4" t="s">
        <v>3369</v>
      </c>
    </row>
    <row r="29" spans="1:9">
      <c r="A29">
        <v>51755000</v>
      </c>
      <c r="B29">
        <v>53629000</v>
      </c>
      <c r="C29">
        <v>52135000</v>
      </c>
      <c r="D29">
        <f t="shared" si="0"/>
        <v>52135000</v>
      </c>
      <c r="E29" t="s">
        <v>257</v>
      </c>
      <c r="F29" t="s">
        <v>3381</v>
      </c>
      <c r="G29" t="s">
        <v>3382</v>
      </c>
      <c r="H29" s="4" t="s">
        <v>2659</v>
      </c>
      <c r="I29" s="4" t="s">
        <v>3383</v>
      </c>
    </row>
    <row r="30" spans="1:9">
      <c r="A30">
        <v>0</v>
      </c>
      <c r="B30">
        <v>0</v>
      </c>
      <c r="C30">
        <v>0</v>
      </c>
      <c r="D30">
        <f t="shared" si="0"/>
        <v>0</v>
      </c>
      <c r="E30" t="s">
        <v>262</v>
      </c>
      <c r="F30" t="s">
        <v>3395</v>
      </c>
      <c r="G30" t="s">
        <v>3396</v>
      </c>
      <c r="H30" s="4" t="s">
        <v>2659</v>
      </c>
      <c r="I30" s="4" t="s">
        <v>3397</v>
      </c>
    </row>
    <row r="31" spans="1:9">
      <c r="A31">
        <v>4920100</v>
      </c>
      <c r="B31">
        <v>4696800</v>
      </c>
      <c r="C31">
        <v>4195500</v>
      </c>
      <c r="D31">
        <f t="shared" si="0"/>
        <v>4696800</v>
      </c>
      <c r="E31" t="s">
        <v>265</v>
      </c>
      <c r="F31" t="s">
        <v>3404</v>
      </c>
      <c r="G31" t="s">
        <v>3405</v>
      </c>
      <c r="H31" s="4" t="s">
        <v>3406</v>
      </c>
      <c r="I31" s="4" t="s">
        <v>3407</v>
      </c>
    </row>
    <row r="32" spans="1:9">
      <c r="A32">
        <v>32288000</v>
      </c>
      <c r="B32">
        <v>32092000</v>
      </c>
      <c r="C32">
        <v>31755000</v>
      </c>
      <c r="D32">
        <f t="shared" si="0"/>
        <v>32092000</v>
      </c>
      <c r="E32" t="s">
        <v>278</v>
      </c>
      <c r="F32" t="s">
        <v>3448</v>
      </c>
      <c r="G32" t="s">
        <v>3449</v>
      </c>
      <c r="H32" s="4" t="s">
        <v>3450</v>
      </c>
      <c r="I32" s="4" t="s">
        <v>3451</v>
      </c>
    </row>
    <row r="33" spans="1:9">
      <c r="A33">
        <v>2090600</v>
      </c>
      <c r="B33">
        <v>2423400</v>
      </c>
      <c r="C33">
        <v>0</v>
      </c>
      <c r="D33">
        <f t="shared" si="0"/>
        <v>2090600</v>
      </c>
      <c r="E33" t="s">
        <v>297</v>
      </c>
      <c r="F33" t="s">
        <v>3509</v>
      </c>
      <c r="G33" t="s">
        <v>3510</v>
      </c>
      <c r="H33" s="4" t="s">
        <v>3511</v>
      </c>
      <c r="I33" s="4" t="s">
        <v>3512</v>
      </c>
    </row>
    <row r="34" spans="1:9">
      <c r="A34">
        <v>8058700</v>
      </c>
      <c r="B34">
        <v>7607300</v>
      </c>
      <c r="C34">
        <v>7781400</v>
      </c>
      <c r="D34">
        <f t="shared" si="0"/>
        <v>7781400</v>
      </c>
      <c r="E34" t="s">
        <v>315</v>
      </c>
      <c r="F34" t="s">
        <v>3571</v>
      </c>
      <c r="G34" t="s">
        <v>3572</v>
      </c>
      <c r="H34" s="4" t="s">
        <v>3573</v>
      </c>
      <c r="I34" s="4" t="s">
        <v>3574</v>
      </c>
    </row>
    <row r="35" spans="1:9">
      <c r="A35">
        <v>8613600</v>
      </c>
      <c r="B35">
        <v>8983300</v>
      </c>
      <c r="C35">
        <v>8239400</v>
      </c>
      <c r="D35">
        <f t="shared" si="0"/>
        <v>8613600</v>
      </c>
      <c r="E35" t="s">
        <v>317</v>
      </c>
      <c r="F35" t="s">
        <v>3578</v>
      </c>
      <c r="G35" t="s">
        <v>3579</v>
      </c>
      <c r="H35" s="4" t="s">
        <v>3580</v>
      </c>
      <c r="I35" s="4" t="s">
        <v>3581</v>
      </c>
    </row>
    <row r="36" spans="1:9">
      <c r="A36">
        <v>97171000</v>
      </c>
      <c r="B36">
        <v>94397000</v>
      </c>
      <c r="C36">
        <v>93845000</v>
      </c>
      <c r="D36">
        <f t="shared" si="0"/>
        <v>94397000</v>
      </c>
      <c r="E36" t="s">
        <v>329</v>
      </c>
      <c r="F36" s="4" t="s">
        <v>3617</v>
      </c>
      <c r="G36" t="s">
        <v>3618</v>
      </c>
      <c r="H36" s="4" t="s">
        <v>3619</v>
      </c>
      <c r="I36" s="4" t="s">
        <v>3620</v>
      </c>
    </row>
    <row r="37" spans="1:9">
      <c r="A37">
        <v>3850800</v>
      </c>
      <c r="B37">
        <v>4189100</v>
      </c>
      <c r="C37">
        <v>4049500</v>
      </c>
      <c r="D37">
        <f t="shared" si="0"/>
        <v>4049500</v>
      </c>
      <c r="E37" t="s">
        <v>360</v>
      </c>
      <c r="F37" t="s">
        <v>3717</v>
      </c>
      <c r="G37" t="s">
        <v>3718</v>
      </c>
      <c r="H37" s="4" t="s">
        <v>3719</v>
      </c>
      <c r="I37" s="4" t="s">
        <v>3720</v>
      </c>
    </row>
    <row r="38" spans="1:9">
      <c r="A38">
        <v>8883800</v>
      </c>
      <c r="B38">
        <v>8508700</v>
      </c>
      <c r="C38">
        <v>7958000</v>
      </c>
      <c r="D38">
        <f t="shared" si="0"/>
        <v>8508700</v>
      </c>
      <c r="E38" t="s">
        <v>361</v>
      </c>
      <c r="F38" t="s">
        <v>3721</v>
      </c>
      <c r="G38" t="s">
        <v>3722</v>
      </c>
      <c r="H38" s="4" t="s">
        <v>3723</v>
      </c>
      <c r="I38" s="4" t="s">
        <v>3724</v>
      </c>
    </row>
    <row r="39" spans="1:9">
      <c r="A39">
        <v>61475000</v>
      </c>
      <c r="B39">
        <v>59404000</v>
      </c>
      <c r="C39">
        <v>61122000</v>
      </c>
      <c r="D39">
        <f t="shared" si="0"/>
        <v>61122000</v>
      </c>
      <c r="E39" t="s">
        <v>365</v>
      </c>
      <c r="F39" t="s">
        <v>3733</v>
      </c>
      <c r="G39" t="s">
        <v>3734</v>
      </c>
      <c r="H39" s="4" t="s">
        <v>3735</v>
      </c>
      <c r="I39" s="4" t="s">
        <v>3736</v>
      </c>
    </row>
    <row r="40" spans="1:9">
      <c r="A40">
        <v>0</v>
      </c>
      <c r="B40">
        <v>2758800</v>
      </c>
      <c r="C40">
        <v>2757900</v>
      </c>
      <c r="D40">
        <f t="shared" si="0"/>
        <v>2757900</v>
      </c>
      <c r="E40" t="s">
        <v>395</v>
      </c>
      <c r="F40" t="s">
        <v>3831</v>
      </c>
      <c r="G40" t="s">
        <v>3832</v>
      </c>
      <c r="H40" s="4" t="s">
        <v>3833</v>
      </c>
      <c r="I40" s="4" t="s">
        <v>3834</v>
      </c>
    </row>
    <row r="41" spans="1:9">
      <c r="A41">
        <v>26676000</v>
      </c>
      <c r="B41">
        <v>26594000</v>
      </c>
      <c r="C41">
        <v>28153000</v>
      </c>
      <c r="D41">
        <f t="shared" si="0"/>
        <v>26676000</v>
      </c>
      <c r="E41" t="s">
        <v>397</v>
      </c>
      <c r="F41" t="s">
        <v>3839</v>
      </c>
      <c r="G41" t="s">
        <v>3840</v>
      </c>
      <c r="H41" s="4" t="s">
        <v>3841</v>
      </c>
      <c r="I41" s="4" t="s">
        <v>3842</v>
      </c>
    </row>
    <row r="42" spans="1:9">
      <c r="A42">
        <v>0</v>
      </c>
      <c r="B42">
        <v>0</v>
      </c>
      <c r="C42">
        <v>0</v>
      </c>
      <c r="D42">
        <f t="shared" si="0"/>
        <v>0</v>
      </c>
      <c r="E42" t="s">
        <v>408</v>
      </c>
      <c r="F42" t="s">
        <v>3876</v>
      </c>
      <c r="G42" t="s">
        <v>3877</v>
      </c>
      <c r="H42" s="4" t="s">
        <v>3878</v>
      </c>
      <c r="I42" s="4" t="s">
        <v>3879</v>
      </c>
    </row>
    <row r="43" spans="1:9">
      <c r="A43">
        <v>2564000</v>
      </c>
      <c r="B43">
        <v>2823100</v>
      </c>
      <c r="C43">
        <v>0</v>
      </c>
      <c r="D43">
        <f t="shared" si="0"/>
        <v>2564000</v>
      </c>
      <c r="E43" t="s">
        <v>455</v>
      </c>
      <c r="F43" t="s">
        <v>4026</v>
      </c>
      <c r="G43" t="s">
        <v>4027</v>
      </c>
      <c r="H43" s="4" t="s">
        <v>4028</v>
      </c>
      <c r="I43" s="4" t="s">
        <v>4029</v>
      </c>
    </row>
    <row r="44" spans="1:9">
      <c r="A44">
        <v>23543000</v>
      </c>
      <c r="B44">
        <v>25926000</v>
      </c>
      <c r="C44">
        <v>25918000</v>
      </c>
      <c r="D44">
        <f t="shared" si="0"/>
        <v>25918000</v>
      </c>
      <c r="E44" t="s">
        <v>468</v>
      </c>
      <c r="F44" t="s">
        <v>4070</v>
      </c>
      <c r="G44" t="s">
        <v>4071</v>
      </c>
      <c r="H44" s="4" t="s">
        <v>4072</v>
      </c>
      <c r="I44" s="4" t="s">
        <v>3736</v>
      </c>
    </row>
    <row r="45" spans="1:9">
      <c r="A45">
        <v>7488900</v>
      </c>
      <c r="B45">
        <v>8983400</v>
      </c>
      <c r="C45">
        <v>7023600</v>
      </c>
      <c r="D45">
        <f t="shared" si="0"/>
        <v>7488900</v>
      </c>
      <c r="E45" t="s">
        <v>474</v>
      </c>
      <c r="F45" t="s">
        <v>4085</v>
      </c>
      <c r="G45" t="s">
        <v>4086</v>
      </c>
      <c r="H45" s="4" t="s">
        <v>4087</v>
      </c>
      <c r="I45" s="4" t="s">
        <v>4088</v>
      </c>
    </row>
    <row r="46" spans="1:9">
      <c r="A46">
        <v>8397600</v>
      </c>
      <c r="B46">
        <v>8767600</v>
      </c>
      <c r="C46">
        <v>7493900</v>
      </c>
      <c r="D46">
        <f t="shared" si="0"/>
        <v>8397600</v>
      </c>
      <c r="E46" t="s">
        <v>475</v>
      </c>
      <c r="F46" t="s">
        <v>4089</v>
      </c>
      <c r="G46" t="s">
        <v>4090</v>
      </c>
      <c r="H46" s="4" t="s">
        <v>4091</v>
      </c>
      <c r="I46" s="4" t="s">
        <v>3186</v>
      </c>
    </row>
    <row r="47" spans="1:9">
      <c r="A47">
        <v>42793000</v>
      </c>
      <c r="B47">
        <v>44044000</v>
      </c>
      <c r="C47">
        <v>40734000</v>
      </c>
      <c r="D47">
        <f t="shared" si="0"/>
        <v>42793000</v>
      </c>
      <c r="E47" t="s">
        <v>485</v>
      </c>
      <c r="F47" t="s">
        <v>4118</v>
      </c>
      <c r="G47" t="s">
        <v>4119</v>
      </c>
      <c r="H47" s="4" t="s">
        <v>4120</v>
      </c>
      <c r="I47" s="4" t="s">
        <v>4121</v>
      </c>
    </row>
    <row r="48" spans="1:9">
      <c r="A48">
        <v>10973000</v>
      </c>
      <c r="B48">
        <v>10918000</v>
      </c>
      <c r="C48">
        <v>10926000</v>
      </c>
      <c r="D48">
        <f t="shared" si="0"/>
        <v>10926000</v>
      </c>
      <c r="E48" t="s">
        <v>487</v>
      </c>
      <c r="F48" t="s">
        <v>4125</v>
      </c>
      <c r="G48" t="s">
        <v>4126</v>
      </c>
      <c r="H48" s="4" t="s">
        <v>4127</v>
      </c>
      <c r="I48" s="4" t="s">
        <v>4128</v>
      </c>
    </row>
    <row r="49" spans="1:9">
      <c r="A49">
        <v>0</v>
      </c>
      <c r="B49">
        <v>0</v>
      </c>
      <c r="C49">
        <v>0</v>
      </c>
      <c r="D49">
        <f t="shared" si="0"/>
        <v>0</v>
      </c>
      <c r="E49" t="s">
        <v>494</v>
      </c>
      <c r="F49" t="s">
        <v>4149</v>
      </c>
      <c r="G49" t="s">
        <v>4150</v>
      </c>
      <c r="H49" s="4" t="s">
        <v>2659</v>
      </c>
      <c r="I49" s="4" t="s">
        <v>3736</v>
      </c>
    </row>
    <row r="50" spans="1:9">
      <c r="A50">
        <v>0</v>
      </c>
      <c r="B50">
        <v>0</v>
      </c>
      <c r="C50">
        <v>0</v>
      </c>
      <c r="D50">
        <f t="shared" si="0"/>
        <v>0</v>
      </c>
      <c r="E50" t="s">
        <v>505</v>
      </c>
      <c r="F50" t="s">
        <v>4188</v>
      </c>
      <c r="G50" t="s">
        <v>4189</v>
      </c>
      <c r="H50" s="4" t="s">
        <v>4190</v>
      </c>
      <c r="I50" s="4" t="s">
        <v>4191</v>
      </c>
    </row>
    <row r="51" spans="1:9">
      <c r="A51">
        <v>8047700</v>
      </c>
      <c r="B51">
        <v>8078300</v>
      </c>
      <c r="C51">
        <v>8096200</v>
      </c>
      <c r="D51">
        <f t="shared" si="0"/>
        <v>8078300</v>
      </c>
      <c r="E51" t="s">
        <v>508</v>
      </c>
      <c r="F51" t="s">
        <v>4200</v>
      </c>
      <c r="G51" t="s">
        <v>4201</v>
      </c>
      <c r="H51" s="4" t="s">
        <v>4202</v>
      </c>
      <c r="I51" s="4" t="s">
        <v>4203</v>
      </c>
    </row>
    <row r="52" spans="1:9">
      <c r="A52">
        <v>11553000</v>
      </c>
      <c r="B52">
        <v>11430000</v>
      </c>
      <c r="C52">
        <v>11339000</v>
      </c>
      <c r="D52">
        <f t="shared" si="0"/>
        <v>11430000</v>
      </c>
      <c r="E52" t="s">
        <v>543</v>
      </c>
      <c r="F52" t="s">
        <v>4311</v>
      </c>
      <c r="G52" t="s">
        <v>4312</v>
      </c>
      <c r="H52" s="4" t="s">
        <v>4313</v>
      </c>
      <c r="I52" s="4" t="s">
        <v>4314</v>
      </c>
    </row>
    <row r="53" spans="1:9">
      <c r="A53">
        <v>0</v>
      </c>
      <c r="B53">
        <v>0</v>
      </c>
      <c r="C53">
        <v>0</v>
      </c>
      <c r="D53">
        <f t="shared" si="0"/>
        <v>0</v>
      </c>
      <c r="E53" t="s">
        <v>544</v>
      </c>
      <c r="F53" t="s">
        <v>4315</v>
      </c>
      <c r="G53" t="s">
        <v>4316</v>
      </c>
      <c r="H53" s="4" t="s">
        <v>4317</v>
      </c>
      <c r="I53" s="4" t="s">
        <v>3175</v>
      </c>
    </row>
    <row r="54" spans="1:9">
      <c r="A54">
        <v>10779000</v>
      </c>
      <c r="B54">
        <v>11649000</v>
      </c>
      <c r="C54">
        <v>11151000</v>
      </c>
      <c r="D54">
        <f t="shared" si="0"/>
        <v>11151000</v>
      </c>
      <c r="E54" t="s">
        <v>552</v>
      </c>
      <c r="F54" t="s">
        <v>4346</v>
      </c>
      <c r="G54" t="s">
        <v>4347</v>
      </c>
      <c r="H54" s="4" t="s">
        <v>4348</v>
      </c>
      <c r="I54" s="4" t="s">
        <v>2789</v>
      </c>
    </row>
    <row r="55" spans="1:9">
      <c r="A55">
        <v>4636200</v>
      </c>
      <c r="B55">
        <v>4311700</v>
      </c>
      <c r="C55">
        <v>4844100</v>
      </c>
      <c r="D55">
        <f t="shared" si="0"/>
        <v>4636200</v>
      </c>
      <c r="E55" t="s">
        <v>563</v>
      </c>
      <c r="F55" t="s">
        <v>4388</v>
      </c>
      <c r="G55" t="s">
        <v>4389</v>
      </c>
      <c r="H55" s="4" t="s">
        <v>4390</v>
      </c>
      <c r="I55" s="4" t="s">
        <v>3186</v>
      </c>
    </row>
    <row r="56" spans="1:9">
      <c r="A56">
        <v>23655000</v>
      </c>
      <c r="B56">
        <v>22130000</v>
      </c>
      <c r="C56">
        <v>22507000</v>
      </c>
      <c r="D56">
        <f t="shared" si="0"/>
        <v>22507000</v>
      </c>
      <c r="E56" t="s">
        <v>564</v>
      </c>
      <c r="F56" t="s">
        <v>4391</v>
      </c>
      <c r="G56" t="s">
        <v>564</v>
      </c>
      <c r="H56" s="4" t="s">
        <v>2981</v>
      </c>
      <c r="I56" s="4" t="s">
        <v>4392</v>
      </c>
    </row>
    <row r="57" spans="1:9">
      <c r="A57">
        <v>0</v>
      </c>
      <c r="B57">
        <v>0</v>
      </c>
      <c r="C57">
        <v>0</v>
      </c>
      <c r="D57">
        <f t="shared" si="0"/>
        <v>0</v>
      </c>
      <c r="E57" t="s">
        <v>581</v>
      </c>
      <c r="F57" s="4" t="s">
        <v>4449</v>
      </c>
      <c r="G57" t="s">
        <v>4450</v>
      </c>
      <c r="H57" s="4" t="s">
        <v>4451</v>
      </c>
      <c r="I57" s="4" t="s">
        <v>4452</v>
      </c>
    </row>
    <row r="58" spans="1:9">
      <c r="A58">
        <v>38550000</v>
      </c>
      <c r="B58">
        <v>38284000</v>
      </c>
      <c r="C58">
        <v>33721000</v>
      </c>
      <c r="D58">
        <f t="shared" si="0"/>
        <v>38284000</v>
      </c>
      <c r="E58" t="s">
        <v>585</v>
      </c>
      <c r="F58" t="s">
        <v>4465</v>
      </c>
      <c r="G58" t="s">
        <v>4466</v>
      </c>
      <c r="H58" s="4" t="s">
        <v>4467</v>
      </c>
      <c r="I58" s="4" t="s">
        <v>4468</v>
      </c>
    </row>
    <row r="59" spans="1:9">
      <c r="A59">
        <v>20786000</v>
      </c>
      <c r="B59">
        <v>20794000</v>
      </c>
      <c r="C59">
        <v>20768000</v>
      </c>
      <c r="D59">
        <f t="shared" si="0"/>
        <v>20786000</v>
      </c>
      <c r="E59" t="s">
        <v>596</v>
      </c>
      <c r="F59" s="4" t="s">
        <v>4501</v>
      </c>
      <c r="G59" t="s">
        <v>4502</v>
      </c>
      <c r="H59" s="4" t="s">
        <v>4503</v>
      </c>
      <c r="I59" s="4" t="s">
        <v>4504</v>
      </c>
    </row>
    <row r="60" spans="1:9">
      <c r="A60">
        <v>10498000</v>
      </c>
      <c r="B60">
        <v>13518000</v>
      </c>
      <c r="C60">
        <v>12462000</v>
      </c>
      <c r="D60">
        <f t="shared" si="0"/>
        <v>12462000</v>
      </c>
      <c r="E60" t="s">
        <v>599</v>
      </c>
      <c r="F60" t="s">
        <v>4512</v>
      </c>
      <c r="G60" t="s">
        <v>4513</v>
      </c>
      <c r="H60" s="4" t="s">
        <v>4514</v>
      </c>
      <c r="I60" s="4" t="s">
        <v>4515</v>
      </c>
    </row>
    <row r="61" spans="1:9">
      <c r="A61">
        <v>15301000</v>
      </c>
      <c r="B61">
        <v>15046000</v>
      </c>
      <c r="C61">
        <v>14825000</v>
      </c>
      <c r="D61">
        <f t="shared" si="0"/>
        <v>15046000</v>
      </c>
      <c r="E61" t="s">
        <v>624</v>
      </c>
      <c r="F61" t="s">
        <v>4597</v>
      </c>
      <c r="G61" t="s">
        <v>4598</v>
      </c>
      <c r="H61" s="4" t="s">
        <v>4599</v>
      </c>
      <c r="I61" s="4" t="s">
        <v>4600</v>
      </c>
    </row>
    <row r="62" spans="1:9">
      <c r="A62">
        <v>9427200</v>
      </c>
      <c r="B62">
        <v>8279700</v>
      </c>
      <c r="C62">
        <v>8969600</v>
      </c>
      <c r="D62">
        <f t="shared" si="0"/>
        <v>8969600</v>
      </c>
      <c r="E62" t="s">
        <v>631</v>
      </c>
      <c r="F62" t="s">
        <v>4620</v>
      </c>
      <c r="G62" t="s">
        <v>4621</v>
      </c>
      <c r="H62" s="4" t="s">
        <v>4622</v>
      </c>
      <c r="I62" s="4" t="s">
        <v>4623</v>
      </c>
    </row>
    <row r="63" spans="1:9">
      <c r="A63">
        <v>166700000</v>
      </c>
      <c r="B63">
        <v>147620000</v>
      </c>
      <c r="C63">
        <v>158610000</v>
      </c>
      <c r="D63">
        <f t="shared" si="0"/>
        <v>158610000</v>
      </c>
      <c r="E63" t="s">
        <v>635</v>
      </c>
      <c r="F63" t="s">
        <v>4633</v>
      </c>
      <c r="G63" t="s">
        <v>4634</v>
      </c>
      <c r="H63" s="4" t="s">
        <v>2659</v>
      </c>
      <c r="I63" s="4" t="s">
        <v>4635</v>
      </c>
    </row>
    <row r="64" spans="1:9">
      <c r="A64">
        <v>7769400</v>
      </c>
      <c r="B64">
        <v>6012900</v>
      </c>
      <c r="C64">
        <v>0</v>
      </c>
      <c r="D64">
        <f t="shared" si="0"/>
        <v>6012900</v>
      </c>
      <c r="E64" t="s">
        <v>672</v>
      </c>
      <c r="F64" t="s">
        <v>4741</v>
      </c>
      <c r="G64" t="s">
        <v>4742</v>
      </c>
      <c r="H64" s="4" t="s">
        <v>4743</v>
      </c>
      <c r="I64" s="4" t="s">
        <v>4744</v>
      </c>
    </row>
    <row r="65" spans="1:9">
      <c r="A65">
        <v>3710800</v>
      </c>
      <c r="B65">
        <v>3606000</v>
      </c>
      <c r="C65">
        <v>3882200</v>
      </c>
      <c r="D65">
        <f t="shared" si="0"/>
        <v>3710800</v>
      </c>
      <c r="E65" t="s">
        <v>701</v>
      </c>
      <c r="F65" t="s">
        <v>4842</v>
      </c>
      <c r="G65" t="s">
        <v>4843</v>
      </c>
      <c r="H65" s="4" t="s">
        <v>4844</v>
      </c>
      <c r="I65" s="4" t="s">
        <v>4845</v>
      </c>
    </row>
    <row r="66" spans="1:9">
      <c r="A66">
        <v>0</v>
      </c>
      <c r="B66">
        <v>0</v>
      </c>
      <c r="C66">
        <v>0</v>
      </c>
      <c r="D66">
        <f t="shared" ref="D66:D129" si="1">MEDIAN(A66:C66)</f>
        <v>0</v>
      </c>
      <c r="E66" t="s">
        <v>716</v>
      </c>
      <c r="F66" t="s">
        <v>4891</v>
      </c>
      <c r="G66" t="s">
        <v>4892</v>
      </c>
      <c r="H66" s="4" t="s">
        <v>4893</v>
      </c>
      <c r="I66" s="4" t="s">
        <v>4894</v>
      </c>
    </row>
    <row r="67" spans="1:9">
      <c r="A67">
        <v>3039500</v>
      </c>
      <c r="B67">
        <v>6235800</v>
      </c>
      <c r="C67">
        <v>0</v>
      </c>
      <c r="D67">
        <f t="shared" si="1"/>
        <v>3039500</v>
      </c>
      <c r="E67" t="s">
        <v>719</v>
      </c>
      <c r="F67" t="s">
        <v>4902</v>
      </c>
      <c r="G67" t="s">
        <v>4903</v>
      </c>
      <c r="H67" s="4" t="s">
        <v>4904</v>
      </c>
      <c r="I67" s="4" t="s">
        <v>4905</v>
      </c>
    </row>
    <row r="68" spans="1:9">
      <c r="A68">
        <v>7561300</v>
      </c>
      <c r="B68">
        <v>7507100</v>
      </c>
      <c r="C68">
        <v>5122800</v>
      </c>
      <c r="D68">
        <f t="shared" si="1"/>
        <v>7507100</v>
      </c>
      <c r="E68" t="s">
        <v>722</v>
      </c>
      <c r="F68" t="s">
        <v>4912</v>
      </c>
      <c r="G68" t="s">
        <v>4913</v>
      </c>
      <c r="H68" s="4" t="s">
        <v>4914</v>
      </c>
      <c r="I68" s="4" t="s">
        <v>4915</v>
      </c>
    </row>
    <row r="69" spans="1:9">
      <c r="A69">
        <v>24314000</v>
      </c>
      <c r="B69">
        <v>25821000</v>
      </c>
      <c r="C69">
        <v>23813000</v>
      </c>
      <c r="D69">
        <f t="shared" si="1"/>
        <v>24314000</v>
      </c>
      <c r="E69" t="s">
        <v>736</v>
      </c>
      <c r="F69" t="s">
        <v>4962</v>
      </c>
      <c r="G69" t="s">
        <v>4963</v>
      </c>
      <c r="H69" s="4" t="s">
        <v>2659</v>
      </c>
      <c r="I69" s="4" t="s">
        <v>4964</v>
      </c>
    </row>
    <row r="70" spans="1:9">
      <c r="A70">
        <v>0</v>
      </c>
      <c r="B70">
        <v>0</v>
      </c>
      <c r="C70">
        <v>0</v>
      </c>
      <c r="D70">
        <f t="shared" si="1"/>
        <v>0</v>
      </c>
      <c r="E70" t="s">
        <v>737</v>
      </c>
      <c r="F70" t="s">
        <v>4965</v>
      </c>
      <c r="G70" t="s">
        <v>4966</v>
      </c>
      <c r="H70" s="4" t="s">
        <v>2659</v>
      </c>
      <c r="I70" s="4" t="s">
        <v>4967</v>
      </c>
    </row>
    <row r="71" spans="1:9">
      <c r="A71">
        <v>95171000</v>
      </c>
      <c r="B71">
        <v>92011000</v>
      </c>
      <c r="C71">
        <v>89728000</v>
      </c>
      <c r="D71">
        <f t="shared" si="1"/>
        <v>92011000</v>
      </c>
      <c r="E71" t="s">
        <v>746</v>
      </c>
      <c r="F71" t="s">
        <v>4988</v>
      </c>
      <c r="G71" t="s">
        <v>4989</v>
      </c>
      <c r="H71" s="4" t="s">
        <v>2659</v>
      </c>
      <c r="I71" s="4" t="s">
        <v>4990</v>
      </c>
    </row>
    <row r="72" spans="1:9">
      <c r="A72">
        <v>43066000</v>
      </c>
      <c r="B72">
        <v>43895000</v>
      </c>
      <c r="C72">
        <v>43436000</v>
      </c>
      <c r="D72">
        <f t="shared" si="1"/>
        <v>43436000</v>
      </c>
      <c r="E72" t="s">
        <v>751</v>
      </c>
      <c r="F72" t="s">
        <v>5009</v>
      </c>
      <c r="G72" t="s">
        <v>5010</v>
      </c>
      <c r="H72" s="4" t="s">
        <v>2659</v>
      </c>
      <c r="I72" s="4" t="s">
        <v>5011</v>
      </c>
    </row>
    <row r="73" spans="1:9">
      <c r="A73">
        <v>16472000</v>
      </c>
      <c r="B73">
        <v>16226000</v>
      </c>
      <c r="C73">
        <v>16639000</v>
      </c>
      <c r="D73">
        <f t="shared" si="1"/>
        <v>16472000</v>
      </c>
      <c r="E73" t="s">
        <v>757</v>
      </c>
      <c r="F73" t="s">
        <v>5025</v>
      </c>
      <c r="G73" t="s">
        <v>5026</v>
      </c>
      <c r="H73" s="4" t="s">
        <v>5027</v>
      </c>
      <c r="I73" s="4" t="s">
        <v>5028</v>
      </c>
    </row>
    <row r="74" spans="1:9">
      <c r="A74">
        <v>0</v>
      </c>
      <c r="B74">
        <v>0</v>
      </c>
      <c r="C74">
        <v>0</v>
      </c>
      <c r="D74">
        <f t="shared" si="1"/>
        <v>0</v>
      </c>
      <c r="E74" t="s">
        <v>759</v>
      </c>
      <c r="F74" t="s">
        <v>5031</v>
      </c>
      <c r="G74" t="s">
        <v>5032</v>
      </c>
      <c r="H74" s="4" t="s">
        <v>5033</v>
      </c>
      <c r="I74" s="4" t="s">
        <v>5034</v>
      </c>
    </row>
    <row r="75" spans="1:9">
      <c r="A75">
        <v>23106000</v>
      </c>
      <c r="B75">
        <v>23135000</v>
      </c>
      <c r="C75">
        <v>20894000</v>
      </c>
      <c r="D75">
        <f t="shared" si="1"/>
        <v>23106000</v>
      </c>
      <c r="E75" t="s">
        <v>763</v>
      </c>
      <c r="F75" t="s">
        <v>5043</v>
      </c>
      <c r="G75" t="s">
        <v>5044</v>
      </c>
      <c r="H75" s="4" t="s">
        <v>4514</v>
      </c>
      <c r="I75" s="4" t="s">
        <v>5045</v>
      </c>
    </row>
    <row r="76" spans="1:9">
      <c r="A76">
        <v>0</v>
      </c>
      <c r="B76">
        <v>0</v>
      </c>
      <c r="C76">
        <v>0</v>
      </c>
      <c r="D76">
        <f t="shared" si="1"/>
        <v>0</v>
      </c>
      <c r="E76" t="s">
        <v>766</v>
      </c>
      <c r="F76" t="s">
        <v>5051</v>
      </c>
      <c r="G76" t="s">
        <v>5052</v>
      </c>
      <c r="H76" s="4" t="s">
        <v>5053</v>
      </c>
      <c r="I76" s="4" t="s">
        <v>5054</v>
      </c>
    </row>
    <row r="77" spans="1:9">
      <c r="A77">
        <v>81221000</v>
      </c>
      <c r="B77">
        <v>81380000</v>
      </c>
      <c r="C77">
        <v>81751000</v>
      </c>
      <c r="D77">
        <f t="shared" si="1"/>
        <v>81380000</v>
      </c>
      <c r="E77" t="s">
        <v>767</v>
      </c>
      <c r="F77" t="s">
        <v>5055</v>
      </c>
      <c r="G77" t="s">
        <v>5056</v>
      </c>
      <c r="H77" s="4" t="s">
        <v>2659</v>
      </c>
      <c r="I77" s="4" t="s">
        <v>5057</v>
      </c>
    </row>
    <row r="78" spans="1:9">
      <c r="A78">
        <v>31137000</v>
      </c>
      <c r="B78">
        <v>27887000</v>
      </c>
      <c r="C78">
        <v>26702000</v>
      </c>
      <c r="D78">
        <f t="shared" si="1"/>
        <v>27887000</v>
      </c>
      <c r="E78" t="s">
        <v>774</v>
      </c>
      <c r="F78" t="s">
        <v>5075</v>
      </c>
      <c r="G78" t="s">
        <v>5076</v>
      </c>
      <c r="H78" s="4" t="s">
        <v>2659</v>
      </c>
      <c r="I78" s="4" t="s">
        <v>5077</v>
      </c>
    </row>
    <row r="79" spans="1:9">
      <c r="A79">
        <v>65982000</v>
      </c>
      <c r="B79">
        <v>64309000</v>
      </c>
      <c r="C79">
        <v>45679000</v>
      </c>
      <c r="D79">
        <f t="shared" si="1"/>
        <v>64309000</v>
      </c>
      <c r="E79" t="s">
        <v>781</v>
      </c>
      <c r="F79" t="s">
        <v>5100</v>
      </c>
      <c r="G79" t="s">
        <v>5101</v>
      </c>
      <c r="H79" s="4" t="s">
        <v>5102</v>
      </c>
      <c r="I79" s="4" t="s">
        <v>5103</v>
      </c>
    </row>
    <row r="80" spans="1:9">
      <c r="A80">
        <v>0</v>
      </c>
      <c r="B80">
        <v>0</v>
      </c>
      <c r="C80">
        <v>0</v>
      </c>
      <c r="D80">
        <f t="shared" si="1"/>
        <v>0</v>
      </c>
      <c r="E80" t="s">
        <v>805</v>
      </c>
      <c r="F80" t="s">
        <v>5174</v>
      </c>
      <c r="G80" t="s">
        <v>5175</v>
      </c>
      <c r="H80" s="4" t="s">
        <v>5176</v>
      </c>
      <c r="I80" s="4" t="s">
        <v>5177</v>
      </c>
    </row>
    <row r="81" spans="1:9">
      <c r="A81">
        <v>3640200</v>
      </c>
      <c r="B81">
        <v>4212700</v>
      </c>
      <c r="C81">
        <v>4176000</v>
      </c>
      <c r="D81">
        <f t="shared" si="1"/>
        <v>4176000</v>
      </c>
      <c r="E81" t="s">
        <v>812</v>
      </c>
      <c r="F81" t="s">
        <v>5196</v>
      </c>
      <c r="G81" t="s">
        <v>5197</v>
      </c>
      <c r="H81" s="4" t="s">
        <v>5198</v>
      </c>
      <c r="I81" s="4" t="s">
        <v>5199</v>
      </c>
    </row>
    <row r="82" spans="1:9">
      <c r="A82">
        <v>8781000</v>
      </c>
      <c r="B82">
        <v>8882700</v>
      </c>
      <c r="C82">
        <v>8971400</v>
      </c>
      <c r="D82">
        <f t="shared" si="1"/>
        <v>8882700</v>
      </c>
      <c r="E82" t="s">
        <v>833</v>
      </c>
      <c r="F82" t="s">
        <v>5265</v>
      </c>
      <c r="G82" t="s">
        <v>5266</v>
      </c>
      <c r="H82" s="4" t="s">
        <v>5267</v>
      </c>
      <c r="I82" s="4" t="s">
        <v>5268</v>
      </c>
    </row>
    <row r="83" spans="1:9">
      <c r="A83">
        <v>3865700</v>
      </c>
      <c r="B83">
        <v>3731300</v>
      </c>
      <c r="C83">
        <v>3815900</v>
      </c>
      <c r="D83">
        <f t="shared" si="1"/>
        <v>3815900</v>
      </c>
      <c r="E83" t="s">
        <v>842</v>
      </c>
      <c r="F83" t="s">
        <v>5297</v>
      </c>
      <c r="G83" t="s">
        <v>5298</v>
      </c>
      <c r="H83" t="s">
        <v>5299</v>
      </c>
      <c r="I83" s="4" t="s">
        <v>5300</v>
      </c>
    </row>
    <row r="84" spans="1:9">
      <c r="A84">
        <v>59907000</v>
      </c>
      <c r="B84">
        <v>48213000</v>
      </c>
      <c r="C84">
        <v>56999000</v>
      </c>
      <c r="D84">
        <f t="shared" si="1"/>
        <v>56999000</v>
      </c>
      <c r="E84" t="s">
        <v>2438</v>
      </c>
      <c r="F84" t="s">
        <v>5305</v>
      </c>
      <c r="G84" t="s">
        <v>5306</v>
      </c>
      <c r="H84" s="4" t="s">
        <v>5307</v>
      </c>
      <c r="I84" s="4" t="s">
        <v>5308</v>
      </c>
    </row>
    <row r="85" spans="1:9">
      <c r="A85">
        <v>0</v>
      </c>
      <c r="B85">
        <v>9400000</v>
      </c>
      <c r="C85">
        <v>9397100</v>
      </c>
      <c r="D85">
        <f t="shared" si="1"/>
        <v>9397100</v>
      </c>
      <c r="E85" t="s">
        <v>867</v>
      </c>
      <c r="F85" t="s">
        <v>5389</v>
      </c>
      <c r="G85" t="s">
        <v>5390</v>
      </c>
      <c r="H85" s="4" t="s">
        <v>5391</v>
      </c>
      <c r="I85" s="4" t="s">
        <v>5392</v>
      </c>
    </row>
    <row r="86" spans="1:9">
      <c r="A86">
        <v>0</v>
      </c>
      <c r="B86">
        <v>0</v>
      </c>
      <c r="C86">
        <v>0</v>
      </c>
      <c r="D86">
        <f t="shared" si="1"/>
        <v>0</v>
      </c>
      <c r="E86" t="s">
        <v>2442</v>
      </c>
      <c r="F86" t="s">
        <v>5393</v>
      </c>
      <c r="G86" t="s">
        <v>5394</v>
      </c>
      <c r="H86" s="4" t="s">
        <v>2916</v>
      </c>
      <c r="I86" s="4" t="s">
        <v>5395</v>
      </c>
    </row>
    <row r="87" spans="1:9">
      <c r="A87">
        <v>53633000</v>
      </c>
      <c r="B87">
        <v>55150000</v>
      </c>
      <c r="C87">
        <v>55133000</v>
      </c>
      <c r="D87">
        <f t="shared" si="1"/>
        <v>55133000</v>
      </c>
      <c r="E87" t="s">
        <v>873</v>
      </c>
      <c r="F87" t="s">
        <v>5409</v>
      </c>
      <c r="G87" t="s">
        <v>5410</v>
      </c>
      <c r="H87" s="4" t="s">
        <v>5411</v>
      </c>
      <c r="I87" s="4" t="s">
        <v>5412</v>
      </c>
    </row>
    <row r="88" spans="1:9">
      <c r="A88">
        <v>5558700</v>
      </c>
      <c r="B88">
        <v>5788300</v>
      </c>
      <c r="C88">
        <v>6820300</v>
      </c>
      <c r="D88">
        <f t="shared" si="1"/>
        <v>5788300</v>
      </c>
      <c r="E88" t="s">
        <v>886</v>
      </c>
      <c r="F88" t="s">
        <v>5454</v>
      </c>
      <c r="G88" t="s">
        <v>5455</v>
      </c>
      <c r="H88" s="4" t="s">
        <v>2659</v>
      </c>
      <c r="I88" s="4" t="s">
        <v>2789</v>
      </c>
    </row>
    <row r="89" spans="1:9">
      <c r="A89">
        <v>135370000</v>
      </c>
      <c r="B89">
        <v>130450000</v>
      </c>
      <c r="C89">
        <v>128820000</v>
      </c>
      <c r="D89">
        <f t="shared" si="1"/>
        <v>130450000</v>
      </c>
      <c r="E89" t="s">
        <v>916</v>
      </c>
      <c r="F89" t="s">
        <v>5551</v>
      </c>
      <c r="G89" t="s">
        <v>5552</v>
      </c>
      <c r="H89" s="4" t="s">
        <v>5553</v>
      </c>
      <c r="I89" s="4" t="s">
        <v>5554</v>
      </c>
    </row>
    <row r="90" spans="1:9">
      <c r="A90">
        <v>11071000</v>
      </c>
      <c r="B90">
        <v>0</v>
      </c>
      <c r="C90">
        <v>12131000</v>
      </c>
      <c r="D90">
        <f t="shared" si="1"/>
        <v>11071000</v>
      </c>
      <c r="E90" t="s">
        <v>922</v>
      </c>
      <c r="F90" t="s">
        <v>5576</v>
      </c>
      <c r="G90" t="s">
        <v>5577</v>
      </c>
      <c r="H90" s="4" t="s">
        <v>5578</v>
      </c>
      <c r="I90" s="4" t="s">
        <v>5579</v>
      </c>
    </row>
    <row r="91" spans="1:9">
      <c r="A91">
        <v>29688000</v>
      </c>
      <c r="B91">
        <v>49765000</v>
      </c>
      <c r="C91">
        <v>45058000</v>
      </c>
      <c r="D91">
        <f t="shared" si="1"/>
        <v>45058000</v>
      </c>
      <c r="E91" t="s">
        <v>925</v>
      </c>
      <c r="F91" t="s">
        <v>5586</v>
      </c>
      <c r="G91" t="s">
        <v>5587</v>
      </c>
      <c r="H91" s="4" t="s">
        <v>5588</v>
      </c>
      <c r="I91" s="4" t="s">
        <v>5589</v>
      </c>
    </row>
    <row r="92" spans="1:9">
      <c r="A92">
        <v>13319000</v>
      </c>
      <c r="B92">
        <v>14910000</v>
      </c>
      <c r="C92">
        <v>14905000</v>
      </c>
      <c r="D92">
        <f t="shared" si="1"/>
        <v>14905000</v>
      </c>
      <c r="E92" t="s">
        <v>935</v>
      </c>
      <c r="F92" t="s">
        <v>5618</v>
      </c>
      <c r="G92" t="s">
        <v>5619</v>
      </c>
      <c r="H92" s="4" t="s">
        <v>2659</v>
      </c>
      <c r="I92" s="4" t="s">
        <v>2561</v>
      </c>
    </row>
    <row r="93" spans="1:9">
      <c r="A93">
        <v>0</v>
      </c>
      <c r="B93">
        <v>0</v>
      </c>
      <c r="C93">
        <v>0</v>
      </c>
      <c r="D93">
        <f t="shared" si="1"/>
        <v>0</v>
      </c>
      <c r="E93" t="s">
        <v>942</v>
      </c>
      <c r="F93" t="s">
        <v>5636</v>
      </c>
      <c r="G93" t="s">
        <v>5637</v>
      </c>
      <c r="H93" s="4" t="s">
        <v>2981</v>
      </c>
      <c r="I93" s="4" t="s">
        <v>5638</v>
      </c>
    </row>
    <row r="94" spans="1:9">
      <c r="A94">
        <v>0</v>
      </c>
      <c r="B94">
        <v>0</v>
      </c>
      <c r="C94">
        <v>0</v>
      </c>
      <c r="D94">
        <f t="shared" si="1"/>
        <v>0</v>
      </c>
      <c r="E94" t="s">
        <v>948</v>
      </c>
      <c r="F94" t="s">
        <v>5653</v>
      </c>
      <c r="G94" t="s">
        <v>5654</v>
      </c>
      <c r="H94" s="4" t="s">
        <v>5553</v>
      </c>
      <c r="I94" s="4" t="s">
        <v>5655</v>
      </c>
    </row>
    <row r="95" spans="1:9">
      <c r="A95">
        <v>4900200</v>
      </c>
      <c r="B95">
        <v>4824200</v>
      </c>
      <c r="C95">
        <v>4741900</v>
      </c>
      <c r="D95">
        <f t="shared" si="1"/>
        <v>4824200</v>
      </c>
      <c r="E95" t="s">
        <v>964</v>
      </c>
      <c r="F95" t="s">
        <v>5703</v>
      </c>
      <c r="G95" t="s">
        <v>5704</v>
      </c>
      <c r="H95" s="4" t="s">
        <v>5705</v>
      </c>
      <c r="I95" s="4" t="s">
        <v>5706</v>
      </c>
    </row>
    <row r="96" spans="1:9">
      <c r="A96">
        <v>19149000</v>
      </c>
      <c r="B96">
        <v>20882000</v>
      </c>
      <c r="C96">
        <v>20875000</v>
      </c>
      <c r="D96">
        <f t="shared" si="1"/>
        <v>20875000</v>
      </c>
      <c r="E96" t="s">
        <v>975</v>
      </c>
      <c r="F96" t="s">
        <v>5737</v>
      </c>
      <c r="G96" t="s">
        <v>5738</v>
      </c>
      <c r="H96" s="4" t="s">
        <v>5739</v>
      </c>
      <c r="I96" s="4" t="s">
        <v>5740</v>
      </c>
    </row>
    <row r="97" spans="1:9">
      <c r="A97">
        <v>28741000</v>
      </c>
      <c r="B97">
        <v>26255000</v>
      </c>
      <c r="C97">
        <v>26476000</v>
      </c>
      <c r="D97">
        <f t="shared" si="1"/>
        <v>26476000</v>
      </c>
      <c r="E97" t="s">
        <v>978</v>
      </c>
      <c r="F97" t="s">
        <v>5746</v>
      </c>
      <c r="G97" t="s">
        <v>5747</v>
      </c>
      <c r="H97" s="4" t="s">
        <v>5748</v>
      </c>
      <c r="I97" s="4" t="s">
        <v>5749</v>
      </c>
    </row>
    <row r="98" spans="1:9">
      <c r="A98">
        <v>32878000</v>
      </c>
      <c r="B98">
        <v>32187000</v>
      </c>
      <c r="C98">
        <v>31716000</v>
      </c>
      <c r="D98">
        <f t="shared" si="1"/>
        <v>32187000</v>
      </c>
      <c r="E98" t="s">
        <v>998</v>
      </c>
      <c r="F98" t="s">
        <v>5801</v>
      </c>
      <c r="G98" t="s">
        <v>5802</v>
      </c>
      <c r="H98" s="4" t="s">
        <v>2659</v>
      </c>
      <c r="I98" s="4" t="s">
        <v>5803</v>
      </c>
    </row>
    <row r="99" spans="1:9">
      <c r="A99">
        <v>15764000</v>
      </c>
      <c r="B99">
        <v>15600000</v>
      </c>
      <c r="C99">
        <v>15294000</v>
      </c>
      <c r="D99">
        <f t="shared" si="1"/>
        <v>15600000</v>
      </c>
      <c r="E99" t="s">
        <v>1015</v>
      </c>
      <c r="F99" t="s">
        <v>5848</v>
      </c>
      <c r="G99" t="s">
        <v>5849</v>
      </c>
      <c r="H99" s="4" t="s">
        <v>5850</v>
      </c>
      <c r="I99" s="4" t="s">
        <v>5851</v>
      </c>
    </row>
    <row r="100" spans="1:9">
      <c r="A100">
        <v>5090400</v>
      </c>
      <c r="B100">
        <v>4754800</v>
      </c>
      <c r="C100">
        <v>4843400</v>
      </c>
      <c r="D100">
        <f t="shared" si="1"/>
        <v>4843400</v>
      </c>
      <c r="E100" t="s">
        <v>1028</v>
      </c>
      <c r="F100" t="s">
        <v>5882</v>
      </c>
      <c r="G100" t="s">
        <v>5883</v>
      </c>
      <c r="H100" s="4" t="s">
        <v>5884</v>
      </c>
      <c r="I100" s="4" t="s">
        <v>5885</v>
      </c>
    </row>
    <row r="101" spans="1:9">
      <c r="A101">
        <v>8730200</v>
      </c>
      <c r="B101">
        <v>8606000</v>
      </c>
      <c r="C101">
        <v>8379100</v>
      </c>
      <c r="D101">
        <f t="shared" si="1"/>
        <v>8606000</v>
      </c>
      <c r="E101" t="s">
        <v>1029</v>
      </c>
      <c r="F101" t="s">
        <v>5886</v>
      </c>
      <c r="G101" t="s">
        <v>5887</v>
      </c>
      <c r="H101" s="4" t="s">
        <v>5888</v>
      </c>
      <c r="I101" s="4" t="s">
        <v>5889</v>
      </c>
    </row>
    <row r="102" spans="1:9">
      <c r="A102">
        <v>6432700</v>
      </c>
      <c r="B102">
        <v>8742300</v>
      </c>
      <c r="C102">
        <v>7731100</v>
      </c>
      <c r="D102">
        <f t="shared" si="1"/>
        <v>7731100</v>
      </c>
      <c r="E102" t="s">
        <v>1033</v>
      </c>
      <c r="F102" s="4" t="s">
        <v>5899</v>
      </c>
      <c r="G102" t="s">
        <v>5900</v>
      </c>
      <c r="H102" s="4" t="s">
        <v>5901</v>
      </c>
      <c r="I102" s="4" t="s">
        <v>4203</v>
      </c>
    </row>
    <row r="103" spans="1:9">
      <c r="A103">
        <v>0</v>
      </c>
      <c r="B103">
        <v>0</v>
      </c>
      <c r="C103">
        <v>0</v>
      </c>
      <c r="D103">
        <f t="shared" si="1"/>
        <v>0</v>
      </c>
      <c r="E103" t="s">
        <v>1034</v>
      </c>
      <c r="F103" t="s">
        <v>5902</v>
      </c>
      <c r="G103" t="s">
        <v>5903</v>
      </c>
      <c r="H103" s="4" t="s">
        <v>5904</v>
      </c>
      <c r="I103" s="4" t="s">
        <v>5905</v>
      </c>
    </row>
    <row r="104" spans="1:9">
      <c r="A104">
        <v>10293000</v>
      </c>
      <c r="B104">
        <v>0</v>
      </c>
      <c r="C104">
        <v>9793200</v>
      </c>
      <c r="D104">
        <f t="shared" si="1"/>
        <v>9793200</v>
      </c>
      <c r="E104" t="s">
        <v>1042</v>
      </c>
      <c r="F104" t="s">
        <v>5928</v>
      </c>
      <c r="G104" t="s">
        <v>5929</v>
      </c>
      <c r="H104" s="4" t="s">
        <v>5930</v>
      </c>
      <c r="I104" s="4" t="s">
        <v>5931</v>
      </c>
    </row>
    <row r="105" spans="1:9">
      <c r="A105">
        <v>31038000</v>
      </c>
      <c r="B105">
        <v>30583000</v>
      </c>
      <c r="C105">
        <v>30574000</v>
      </c>
      <c r="D105">
        <f t="shared" si="1"/>
        <v>30583000</v>
      </c>
      <c r="E105" t="s">
        <v>1061</v>
      </c>
      <c r="F105" t="s">
        <v>5982</v>
      </c>
      <c r="G105" t="s">
        <v>5983</v>
      </c>
      <c r="H105" s="4" t="s">
        <v>5984</v>
      </c>
      <c r="I105" s="4" t="s">
        <v>5985</v>
      </c>
    </row>
    <row r="106" spans="1:9">
      <c r="A106">
        <v>0</v>
      </c>
      <c r="B106">
        <v>4836800</v>
      </c>
      <c r="C106">
        <v>4835400</v>
      </c>
      <c r="D106">
        <f t="shared" si="1"/>
        <v>4835400</v>
      </c>
      <c r="E106" t="s">
        <v>1066</v>
      </c>
      <c r="F106" t="s">
        <v>6000</v>
      </c>
      <c r="G106" t="s">
        <v>6001</v>
      </c>
      <c r="H106" s="4" t="s">
        <v>6002</v>
      </c>
      <c r="I106" s="4" t="s">
        <v>6003</v>
      </c>
    </row>
    <row r="107" spans="1:9">
      <c r="A107">
        <v>3477800</v>
      </c>
      <c r="B107">
        <v>3482200</v>
      </c>
      <c r="C107">
        <v>0</v>
      </c>
      <c r="D107">
        <f t="shared" si="1"/>
        <v>3477800</v>
      </c>
      <c r="E107" t="s">
        <v>1080</v>
      </c>
      <c r="F107" t="s">
        <v>6053</v>
      </c>
      <c r="G107" t="s">
        <v>6054</v>
      </c>
      <c r="H107" s="4" t="s">
        <v>4202</v>
      </c>
      <c r="I107" s="4" t="s">
        <v>6055</v>
      </c>
    </row>
    <row r="108" spans="1:9">
      <c r="A108">
        <v>40524000</v>
      </c>
      <c r="B108">
        <v>41280000</v>
      </c>
      <c r="C108">
        <v>40382000</v>
      </c>
      <c r="D108">
        <f t="shared" si="1"/>
        <v>40524000</v>
      </c>
      <c r="E108" t="s">
        <v>1081</v>
      </c>
      <c r="F108" t="s">
        <v>6056</v>
      </c>
      <c r="G108" t="s">
        <v>6057</v>
      </c>
      <c r="H108" s="4" t="s">
        <v>6058</v>
      </c>
      <c r="I108" s="4" t="s">
        <v>6059</v>
      </c>
    </row>
    <row r="109" spans="1:9">
      <c r="A109">
        <v>8672600</v>
      </c>
      <c r="B109">
        <v>9363000</v>
      </c>
      <c r="C109">
        <v>9010700</v>
      </c>
      <c r="D109">
        <f t="shared" si="1"/>
        <v>9010700</v>
      </c>
      <c r="E109" t="s">
        <v>1092</v>
      </c>
      <c r="F109" t="s">
        <v>6093</v>
      </c>
      <c r="G109" t="s">
        <v>6094</v>
      </c>
      <c r="H109" s="4" t="s">
        <v>2659</v>
      </c>
      <c r="I109" s="4" t="s">
        <v>6095</v>
      </c>
    </row>
    <row r="110" spans="1:9">
      <c r="A110">
        <v>11888000</v>
      </c>
      <c r="B110">
        <v>11776000</v>
      </c>
      <c r="C110">
        <v>0</v>
      </c>
      <c r="D110">
        <f t="shared" si="1"/>
        <v>11776000</v>
      </c>
      <c r="E110" t="s">
        <v>1097</v>
      </c>
      <c r="F110" t="s">
        <v>6107</v>
      </c>
      <c r="G110" t="s">
        <v>6108</v>
      </c>
      <c r="H110" s="4" t="s">
        <v>6109</v>
      </c>
      <c r="I110" s="4" t="s">
        <v>6110</v>
      </c>
    </row>
    <row r="111" spans="1:9">
      <c r="A111">
        <v>0</v>
      </c>
      <c r="B111">
        <v>4755500</v>
      </c>
      <c r="C111">
        <v>4754000</v>
      </c>
      <c r="D111">
        <f t="shared" si="1"/>
        <v>4754000</v>
      </c>
      <c r="E111" t="s">
        <v>1103</v>
      </c>
      <c r="F111" t="s">
        <v>6126</v>
      </c>
      <c r="G111" t="s">
        <v>6127</v>
      </c>
      <c r="H111" s="4" t="s">
        <v>6128</v>
      </c>
      <c r="I111" s="4" t="s">
        <v>6129</v>
      </c>
    </row>
    <row r="112" spans="1:9">
      <c r="A112">
        <v>11005000</v>
      </c>
      <c r="B112">
        <v>11318000</v>
      </c>
      <c r="C112">
        <v>10193000</v>
      </c>
      <c r="D112">
        <f t="shared" si="1"/>
        <v>11005000</v>
      </c>
      <c r="E112" t="s">
        <v>1125</v>
      </c>
      <c r="F112" t="s">
        <v>6195</v>
      </c>
      <c r="G112" t="s">
        <v>6196</v>
      </c>
      <c r="H112" s="4" t="s">
        <v>4127</v>
      </c>
      <c r="I112" s="4" t="s">
        <v>3736</v>
      </c>
    </row>
    <row r="113" spans="1:9">
      <c r="A113">
        <v>127620000</v>
      </c>
      <c r="B113">
        <v>103790000</v>
      </c>
      <c r="C113">
        <v>124380000</v>
      </c>
      <c r="D113">
        <f t="shared" si="1"/>
        <v>124380000</v>
      </c>
      <c r="E113" t="s">
        <v>1133</v>
      </c>
      <c r="F113" t="s">
        <v>6216</v>
      </c>
      <c r="G113" t="s">
        <v>6217</v>
      </c>
      <c r="H113" s="4" t="s">
        <v>6218</v>
      </c>
      <c r="I113" s="4" t="s">
        <v>6219</v>
      </c>
    </row>
    <row r="114" spans="1:9">
      <c r="A114">
        <v>36255000</v>
      </c>
      <c r="B114">
        <v>38972000</v>
      </c>
      <c r="C114">
        <v>37710000</v>
      </c>
      <c r="D114">
        <f t="shared" si="1"/>
        <v>37710000</v>
      </c>
      <c r="E114" t="s">
        <v>1138</v>
      </c>
      <c r="F114" t="s">
        <v>6233</v>
      </c>
      <c r="G114" t="s">
        <v>6234</v>
      </c>
      <c r="H114" s="4" t="s">
        <v>6235</v>
      </c>
      <c r="I114" s="4" t="s">
        <v>6236</v>
      </c>
    </row>
    <row r="115" spans="1:9">
      <c r="A115">
        <v>10120000</v>
      </c>
      <c r="B115">
        <v>10376000</v>
      </c>
      <c r="C115">
        <v>9768800</v>
      </c>
      <c r="D115">
        <f t="shared" si="1"/>
        <v>10120000</v>
      </c>
      <c r="E115" t="s">
        <v>1162</v>
      </c>
      <c r="F115" t="s">
        <v>6303</v>
      </c>
      <c r="G115" t="s">
        <v>6304</v>
      </c>
      <c r="H115" s="4" t="s">
        <v>6305</v>
      </c>
      <c r="I115" s="4" t="s">
        <v>6306</v>
      </c>
    </row>
    <row r="116" spans="1:9">
      <c r="A116">
        <v>0</v>
      </c>
      <c r="B116">
        <v>0</v>
      </c>
      <c r="C116">
        <v>0</v>
      </c>
      <c r="D116">
        <f t="shared" si="1"/>
        <v>0</v>
      </c>
      <c r="E116" t="s">
        <v>1165</v>
      </c>
      <c r="F116" t="s">
        <v>6317</v>
      </c>
      <c r="G116" t="s">
        <v>6318</v>
      </c>
      <c r="H116" s="4" t="s">
        <v>6319</v>
      </c>
      <c r="I116" s="4" t="s">
        <v>6320</v>
      </c>
    </row>
    <row r="117" spans="1:9">
      <c r="A117">
        <v>41542000</v>
      </c>
      <c r="B117">
        <v>27026000</v>
      </c>
      <c r="C117">
        <v>42305000</v>
      </c>
      <c r="D117">
        <f t="shared" si="1"/>
        <v>41542000</v>
      </c>
      <c r="E117" t="s">
        <v>1167</v>
      </c>
      <c r="F117" t="s">
        <v>6323</v>
      </c>
      <c r="G117" t="s">
        <v>6324</v>
      </c>
      <c r="H117" s="4" t="s">
        <v>5027</v>
      </c>
      <c r="I117" s="4" t="s">
        <v>6325</v>
      </c>
    </row>
    <row r="118" spans="1:9">
      <c r="A118">
        <v>8194600</v>
      </c>
      <c r="B118">
        <v>8057700</v>
      </c>
      <c r="C118">
        <v>8105800</v>
      </c>
      <c r="D118">
        <f t="shared" si="1"/>
        <v>8105800</v>
      </c>
      <c r="E118" t="s">
        <v>1172</v>
      </c>
      <c r="F118" t="s">
        <v>6339</v>
      </c>
      <c r="G118" t="s">
        <v>6340</v>
      </c>
      <c r="H118" s="4" t="s">
        <v>6341</v>
      </c>
      <c r="I118" s="4" t="s">
        <v>6342</v>
      </c>
    </row>
    <row r="119" spans="1:9">
      <c r="A119">
        <v>10767000</v>
      </c>
      <c r="B119">
        <v>6648100</v>
      </c>
      <c r="C119">
        <v>10301000</v>
      </c>
      <c r="D119">
        <f t="shared" si="1"/>
        <v>10301000</v>
      </c>
      <c r="E119" t="s">
        <v>1181</v>
      </c>
      <c r="F119" s="4" t="s">
        <v>6367</v>
      </c>
      <c r="G119" t="s">
        <v>6368</v>
      </c>
      <c r="H119" s="4" t="s">
        <v>6369</v>
      </c>
      <c r="I119" s="4" t="s">
        <v>6370</v>
      </c>
    </row>
    <row r="120" spans="1:9">
      <c r="A120">
        <v>3770000</v>
      </c>
      <c r="B120">
        <v>0</v>
      </c>
      <c r="C120">
        <v>3452600</v>
      </c>
      <c r="D120">
        <f t="shared" si="1"/>
        <v>3452600</v>
      </c>
      <c r="E120" t="s">
        <v>1194</v>
      </c>
      <c r="F120" t="s">
        <v>6413</v>
      </c>
      <c r="G120" t="s">
        <v>6414</v>
      </c>
      <c r="H120" s="4" t="s">
        <v>6415</v>
      </c>
      <c r="I120" s="4" t="s">
        <v>6416</v>
      </c>
    </row>
    <row r="121" spans="1:9">
      <c r="A121">
        <v>5864500</v>
      </c>
      <c r="B121">
        <v>11950000</v>
      </c>
      <c r="C121">
        <v>3843400</v>
      </c>
      <c r="D121">
        <f t="shared" si="1"/>
        <v>5864500</v>
      </c>
      <c r="E121" t="s">
        <v>1202</v>
      </c>
      <c r="F121" t="s">
        <v>6439</v>
      </c>
      <c r="G121" t="s">
        <v>6440</v>
      </c>
      <c r="H121" s="4" t="s">
        <v>6441</v>
      </c>
      <c r="I121" s="4" t="s">
        <v>6442</v>
      </c>
    </row>
    <row r="122" spans="1:9">
      <c r="A122">
        <v>15302000</v>
      </c>
      <c r="B122">
        <v>15290000</v>
      </c>
      <c r="C122">
        <v>15731000</v>
      </c>
      <c r="D122">
        <f t="shared" si="1"/>
        <v>15302000</v>
      </c>
      <c r="E122" t="s">
        <v>1205</v>
      </c>
      <c r="F122" t="s">
        <v>6450</v>
      </c>
      <c r="G122" t="s">
        <v>6451</v>
      </c>
      <c r="H122" s="4" t="s">
        <v>6452</v>
      </c>
      <c r="I122" s="4" t="s">
        <v>6453</v>
      </c>
    </row>
    <row r="123" spans="1:9">
      <c r="A123">
        <v>14107000</v>
      </c>
      <c r="B123">
        <v>13816000</v>
      </c>
      <c r="C123">
        <v>13812000</v>
      </c>
      <c r="D123">
        <f t="shared" si="1"/>
        <v>13816000</v>
      </c>
      <c r="E123" t="s">
        <v>1213</v>
      </c>
      <c r="F123" t="s">
        <v>6476</v>
      </c>
      <c r="G123" t="s">
        <v>6477</v>
      </c>
      <c r="H123" s="4" t="s">
        <v>6478</v>
      </c>
      <c r="I123" s="4" t="s">
        <v>6479</v>
      </c>
    </row>
    <row r="124" spans="1:9">
      <c r="A124">
        <v>0</v>
      </c>
      <c r="B124">
        <v>2757900</v>
      </c>
      <c r="C124">
        <v>3010700</v>
      </c>
      <c r="D124">
        <f t="shared" si="1"/>
        <v>2757900</v>
      </c>
      <c r="E124" t="s">
        <v>1246</v>
      </c>
      <c r="F124" t="s">
        <v>6579</v>
      </c>
      <c r="G124" t="s">
        <v>6580</v>
      </c>
      <c r="H124" s="4" t="s">
        <v>5391</v>
      </c>
      <c r="I124" s="4" t="s">
        <v>6581</v>
      </c>
    </row>
    <row r="125" spans="1:9">
      <c r="A125">
        <v>0</v>
      </c>
      <c r="B125">
        <v>0</v>
      </c>
      <c r="C125">
        <v>0</v>
      </c>
      <c r="D125">
        <f t="shared" si="1"/>
        <v>0</v>
      </c>
      <c r="E125" t="s">
        <v>1262</v>
      </c>
      <c r="F125" t="s">
        <v>6624</v>
      </c>
      <c r="G125" t="s">
        <v>6625</v>
      </c>
      <c r="H125" s="4" t="s">
        <v>6305</v>
      </c>
      <c r="I125" s="4" t="s">
        <v>6626</v>
      </c>
    </row>
    <row r="126" spans="1:9">
      <c r="A126">
        <v>28646000</v>
      </c>
      <c r="B126">
        <v>28201000</v>
      </c>
      <c r="C126">
        <v>27720000</v>
      </c>
      <c r="D126">
        <f t="shared" si="1"/>
        <v>28201000</v>
      </c>
      <c r="E126" t="s">
        <v>1268</v>
      </c>
      <c r="F126" t="s">
        <v>6641</v>
      </c>
      <c r="G126" t="s">
        <v>6642</v>
      </c>
      <c r="H126" s="4" t="s">
        <v>6643</v>
      </c>
      <c r="I126" s="4" t="s">
        <v>6644</v>
      </c>
    </row>
    <row r="127" spans="1:9">
      <c r="A127">
        <v>297340000</v>
      </c>
      <c r="B127">
        <v>392810000</v>
      </c>
      <c r="C127">
        <v>307080000</v>
      </c>
      <c r="D127">
        <f t="shared" si="1"/>
        <v>307080000</v>
      </c>
      <c r="E127" t="s">
        <v>1284</v>
      </c>
      <c r="F127" t="s">
        <v>6699</v>
      </c>
      <c r="G127" t="s">
        <v>6700</v>
      </c>
      <c r="H127" s="4" t="s">
        <v>6701</v>
      </c>
      <c r="I127" s="4" t="s">
        <v>6702</v>
      </c>
    </row>
    <row r="128" spans="1:9">
      <c r="A128">
        <v>7236100</v>
      </c>
      <c r="B128">
        <v>7535600</v>
      </c>
      <c r="C128">
        <v>7469900</v>
      </c>
      <c r="D128">
        <f t="shared" si="1"/>
        <v>7469900</v>
      </c>
      <c r="E128" t="s">
        <v>1292</v>
      </c>
      <c r="F128" t="s">
        <v>6724</v>
      </c>
      <c r="G128" t="s">
        <v>6725</v>
      </c>
      <c r="H128" s="4" t="s">
        <v>6726</v>
      </c>
      <c r="I128" s="4" t="s">
        <v>6727</v>
      </c>
    </row>
    <row r="129" spans="1:9">
      <c r="A129">
        <v>18586000</v>
      </c>
      <c r="B129">
        <v>17169000</v>
      </c>
      <c r="C129">
        <v>17389000</v>
      </c>
      <c r="D129">
        <f t="shared" si="1"/>
        <v>17389000</v>
      </c>
      <c r="E129" t="s">
        <v>1303</v>
      </c>
      <c r="F129" t="s">
        <v>6758</v>
      </c>
      <c r="G129" t="s">
        <v>6759</v>
      </c>
      <c r="H129" s="4" t="s">
        <v>6760</v>
      </c>
      <c r="I129" s="4" t="s">
        <v>6761</v>
      </c>
    </row>
    <row r="130" spans="1:9">
      <c r="A130">
        <v>5943700</v>
      </c>
      <c r="B130">
        <v>6716400</v>
      </c>
      <c r="C130">
        <v>8757500</v>
      </c>
      <c r="D130">
        <f t="shared" ref="D130:D193" si="2">MEDIAN(A130:C130)</f>
        <v>6716400</v>
      </c>
      <c r="E130" t="s">
        <v>1315</v>
      </c>
      <c r="F130" t="s">
        <v>6796</v>
      </c>
      <c r="G130" t="s">
        <v>6797</v>
      </c>
      <c r="H130" s="4" t="s">
        <v>6798</v>
      </c>
      <c r="I130" s="4" t="s">
        <v>2561</v>
      </c>
    </row>
    <row r="131" spans="1:9">
      <c r="A131">
        <v>24037000</v>
      </c>
      <c r="B131">
        <v>21056000</v>
      </c>
      <c r="C131">
        <v>22870000</v>
      </c>
      <c r="D131">
        <f t="shared" si="2"/>
        <v>22870000</v>
      </c>
      <c r="E131" t="s">
        <v>1322</v>
      </c>
      <c r="F131" t="s">
        <v>6816</v>
      </c>
      <c r="G131" t="s">
        <v>6817</v>
      </c>
      <c r="H131" s="4" t="s">
        <v>6818</v>
      </c>
      <c r="I131" s="4" t="s">
        <v>6819</v>
      </c>
    </row>
    <row r="132" spans="1:9">
      <c r="A132">
        <v>0</v>
      </c>
      <c r="B132">
        <v>0</v>
      </c>
      <c r="C132">
        <v>0</v>
      </c>
      <c r="D132">
        <f t="shared" si="2"/>
        <v>0</v>
      </c>
      <c r="E132" t="s">
        <v>1348</v>
      </c>
      <c r="F132" s="4" t="s">
        <v>6892</v>
      </c>
      <c r="G132" t="s">
        <v>6893</v>
      </c>
      <c r="H132" s="4" t="s">
        <v>2659</v>
      </c>
      <c r="I132" s="4" t="s">
        <v>6894</v>
      </c>
    </row>
    <row r="133" spans="1:9">
      <c r="A133">
        <v>136610000</v>
      </c>
      <c r="B133">
        <v>0</v>
      </c>
      <c r="C133">
        <v>122690000</v>
      </c>
      <c r="D133">
        <f t="shared" si="2"/>
        <v>122690000</v>
      </c>
      <c r="E133" t="s">
        <v>1359</v>
      </c>
      <c r="F133" t="s">
        <v>6922</v>
      </c>
      <c r="G133" t="s">
        <v>6923</v>
      </c>
      <c r="H133" s="4" t="s">
        <v>6924</v>
      </c>
      <c r="I133" s="4" t="s">
        <v>6925</v>
      </c>
    </row>
    <row r="134" spans="1:9">
      <c r="A134">
        <v>11498000</v>
      </c>
      <c r="B134">
        <v>12327000</v>
      </c>
      <c r="C134">
        <v>12324000</v>
      </c>
      <c r="D134">
        <f t="shared" si="2"/>
        <v>12324000</v>
      </c>
      <c r="E134" t="s">
        <v>1361</v>
      </c>
      <c r="F134" t="s">
        <v>6928</v>
      </c>
      <c r="G134" t="s">
        <v>6929</v>
      </c>
      <c r="H134" s="4" t="s">
        <v>6930</v>
      </c>
      <c r="I134" s="4" t="s">
        <v>6931</v>
      </c>
    </row>
    <row r="135" spans="1:9">
      <c r="A135">
        <v>40467000</v>
      </c>
      <c r="B135">
        <v>45027000</v>
      </c>
      <c r="C135">
        <v>46049000</v>
      </c>
      <c r="D135">
        <f t="shared" si="2"/>
        <v>45027000</v>
      </c>
      <c r="E135" t="s">
        <v>1378</v>
      </c>
      <c r="F135" t="s">
        <v>6976</v>
      </c>
      <c r="G135" t="s">
        <v>6977</v>
      </c>
      <c r="H135" t="s">
        <v>6978</v>
      </c>
      <c r="I135" s="4" t="s">
        <v>6979</v>
      </c>
    </row>
    <row r="136" spans="1:9">
      <c r="A136">
        <v>22405000</v>
      </c>
      <c r="B136">
        <v>22468000</v>
      </c>
      <c r="C136">
        <v>21882000</v>
      </c>
      <c r="D136">
        <f t="shared" si="2"/>
        <v>22405000</v>
      </c>
      <c r="E136" t="s">
        <v>1385</v>
      </c>
      <c r="F136" t="s">
        <v>7005</v>
      </c>
      <c r="G136" t="s">
        <v>7006</v>
      </c>
      <c r="H136" s="4" t="s">
        <v>7007</v>
      </c>
      <c r="I136" s="4" t="s">
        <v>7008</v>
      </c>
    </row>
    <row r="137" spans="1:9">
      <c r="A137">
        <v>13056000</v>
      </c>
      <c r="B137">
        <v>13109000</v>
      </c>
      <c r="C137">
        <v>13143000</v>
      </c>
      <c r="D137">
        <f t="shared" si="2"/>
        <v>13109000</v>
      </c>
      <c r="E137" t="s">
        <v>1388</v>
      </c>
      <c r="F137" t="s">
        <v>7017</v>
      </c>
      <c r="G137" t="s">
        <v>7018</v>
      </c>
      <c r="H137" s="4" t="s">
        <v>7019</v>
      </c>
      <c r="I137" s="4" t="s">
        <v>7020</v>
      </c>
    </row>
    <row r="138" spans="1:9">
      <c r="A138">
        <v>39098000</v>
      </c>
      <c r="B138">
        <v>38814000</v>
      </c>
      <c r="C138">
        <v>37953000</v>
      </c>
      <c r="D138">
        <f t="shared" si="2"/>
        <v>38814000</v>
      </c>
      <c r="E138" t="s">
        <v>1411</v>
      </c>
      <c r="F138" t="s">
        <v>7086</v>
      </c>
      <c r="G138" t="s">
        <v>7087</v>
      </c>
      <c r="H138" s="4" t="s">
        <v>7088</v>
      </c>
      <c r="I138" s="4" t="s">
        <v>7089</v>
      </c>
    </row>
    <row r="139" spans="1:9">
      <c r="A139">
        <v>5724600</v>
      </c>
      <c r="B139">
        <v>0</v>
      </c>
      <c r="C139">
        <v>6020400</v>
      </c>
      <c r="D139">
        <f t="shared" si="2"/>
        <v>5724600</v>
      </c>
      <c r="E139" t="s">
        <v>1426</v>
      </c>
      <c r="F139" t="s">
        <v>7126</v>
      </c>
      <c r="G139" t="s">
        <v>7127</v>
      </c>
      <c r="H139" s="4" t="s">
        <v>7128</v>
      </c>
      <c r="I139" s="4" t="s">
        <v>7129</v>
      </c>
    </row>
    <row r="140" spans="1:9">
      <c r="A140">
        <v>31656000</v>
      </c>
      <c r="B140">
        <v>34603000</v>
      </c>
      <c r="C140">
        <v>33625000</v>
      </c>
      <c r="D140">
        <f t="shared" si="2"/>
        <v>33625000</v>
      </c>
      <c r="E140" t="s">
        <v>1436</v>
      </c>
      <c r="F140" t="s">
        <v>7159</v>
      </c>
      <c r="G140" t="s">
        <v>7160</v>
      </c>
      <c r="H140" s="4" t="s">
        <v>7161</v>
      </c>
      <c r="I140" s="4" t="s">
        <v>7162</v>
      </c>
    </row>
    <row r="141" spans="1:9">
      <c r="A141">
        <v>4282600</v>
      </c>
      <c r="B141">
        <v>4732400</v>
      </c>
      <c r="C141">
        <v>0</v>
      </c>
      <c r="D141">
        <f t="shared" si="2"/>
        <v>4282600</v>
      </c>
      <c r="E141" t="s">
        <v>1437</v>
      </c>
      <c r="F141" t="s">
        <v>7163</v>
      </c>
      <c r="G141" t="s">
        <v>7164</v>
      </c>
      <c r="H141" s="4" t="s">
        <v>7165</v>
      </c>
      <c r="I141" s="4" t="s">
        <v>3186</v>
      </c>
    </row>
    <row r="142" spans="1:9">
      <c r="A142">
        <v>5534400</v>
      </c>
      <c r="B142">
        <v>6461200</v>
      </c>
      <c r="C142">
        <v>6111500</v>
      </c>
      <c r="D142">
        <f t="shared" si="2"/>
        <v>6111500</v>
      </c>
      <c r="E142" t="s">
        <v>1443</v>
      </c>
      <c r="F142" t="s">
        <v>7182</v>
      </c>
      <c r="G142" t="s">
        <v>7183</v>
      </c>
      <c r="H142" t="s">
        <v>7184</v>
      </c>
      <c r="I142" s="4" t="s">
        <v>7185</v>
      </c>
    </row>
    <row r="143" spans="1:9">
      <c r="A143">
        <v>0</v>
      </c>
      <c r="B143">
        <v>0</v>
      </c>
      <c r="C143">
        <v>0</v>
      </c>
      <c r="D143">
        <f t="shared" si="2"/>
        <v>0</v>
      </c>
      <c r="E143" t="s">
        <v>1457</v>
      </c>
      <c r="F143" t="s">
        <v>7227</v>
      </c>
      <c r="G143" t="s">
        <v>7228</v>
      </c>
      <c r="H143" s="4" t="s">
        <v>7229</v>
      </c>
      <c r="I143" s="4" t="s">
        <v>7230</v>
      </c>
    </row>
    <row r="144" spans="1:9">
      <c r="A144">
        <v>3969900</v>
      </c>
      <c r="B144">
        <v>0</v>
      </c>
      <c r="C144">
        <v>3619000</v>
      </c>
      <c r="D144">
        <f t="shared" si="2"/>
        <v>3619000</v>
      </c>
      <c r="E144" t="s">
        <v>1461</v>
      </c>
      <c r="F144" t="s">
        <v>7241</v>
      </c>
      <c r="G144" t="s">
        <v>7242</v>
      </c>
      <c r="H144" s="4" t="s">
        <v>2659</v>
      </c>
      <c r="I144" s="4" t="s">
        <v>2789</v>
      </c>
    </row>
    <row r="145" spans="1:9">
      <c r="A145">
        <v>15980000</v>
      </c>
      <c r="B145">
        <v>18038000</v>
      </c>
      <c r="C145">
        <v>18033000</v>
      </c>
      <c r="D145">
        <f t="shared" si="2"/>
        <v>18033000</v>
      </c>
      <c r="E145" t="s">
        <v>1488</v>
      </c>
      <c r="F145" t="s">
        <v>7328</v>
      </c>
      <c r="G145" t="s">
        <v>7329</v>
      </c>
      <c r="H145" s="4" t="s">
        <v>2659</v>
      </c>
      <c r="I145" s="4" t="s">
        <v>3736</v>
      </c>
    </row>
    <row r="146" spans="1:9">
      <c r="A146">
        <v>18784000</v>
      </c>
      <c r="B146">
        <v>20681000</v>
      </c>
      <c r="C146">
        <v>20064000</v>
      </c>
      <c r="D146">
        <f t="shared" si="2"/>
        <v>20064000</v>
      </c>
      <c r="E146" t="s">
        <v>1490</v>
      </c>
      <c r="F146" t="s">
        <v>7333</v>
      </c>
      <c r="G146" t="s">
        <v>7334</v>
      </c>
      <c r="H146" s="4" t="s">
        <v>7335</v>
      </c>
      <c r="I146" s="4" t="s">
        <v>7336</v>
      </c>
    </row>
    <row r="147" spans="1:9">
      <c r="A147">
        <v>0</v>
      </c>
      <c r="B147">
        <v>8223500</v>
      </c>
      <c r="C147">
        <v>8221000</v>
      </c>
      <c r="D147">
        <f t="shared" si="2"/>
        <v>8221000</v>
      </c>
      <c r="E147" t="s">
        <v>1495</v>
      </c>
      <c r="F147" t="s">
        <v>7348</v>
      </c>
      <c r="G147" t="s">
        <v>7349</v>
      </c>
      <c r="H147" s="4" t="s">
        <v>6305</v>
      </c>
      <c r="I147" s="4" t="s">
        <v>7350</v>
      </c>
    </row>
    <row r="148" spans="1:9">
      <c r="A148">
        <v>5253300</v>
      </c>
      <c r="B148">
        <v>5384800</v>
      </c>
      <c r="C148">
        <v>5383200</v>
      </c>
      <c r="D148">
        <f t="shared" si="2"/>
        <v>5383200</v>
      </c>
      <c r="E148" t="s">
        <v>1499</v>
      </c>
      <c r="F148" t="s">
        <v>7359</v>
      </c>
      <c r="G148" t="s">
        <v>7360</v>
      </c>
      <c r="H148" s="4" t="s">
        <v>7361</v>
      </c>
      <c r="I148" s="4" t="s">
        <v>7362</v>
      </c>
    </row>
    <row r="149" spans="1:9">
      <c r="A149">
        <v>7202800</v>
      </c>
      <c r="B149">
        <v>6656200</v>
      </c>
      <c r="C149">
        <v>6740100</v>
      </c>
      <c r="D149">
        <f t="shared" si="2"/>
        <v>6740100</v>
      </c>
      <c r="E149" t="s">
        <v>1505</v>
      </c>
      <c r="F149" t="s">
        <v>7376</v>
      </c>
      <c r="G149" t="s">
        <v>7377</v>
      </c>
      <c r="H149" s="4" t="s">
        <v>7378</v>
      </c>
      <c r="I149" s="4" t="s">
        <v>3175</v>
      </c>
    </row>
    <row r="150" spans="1:9">
      <c r="A150">
        <v>12815000</v>
      </c>
      <c r="B150">
        <v>23233000</v>
      </c>
      <c r="C150">
        <v>23526000</v>
      </c>
      <c r="D150">
        <f t="shared" si="2"/>
        <v>23233000</v>
      </c>
      <c r="E150" t="s">
        <v>1513</v>
      </c>
      <c r="F150" t="s">
        <v>7397</v>
      </c>
      <c r="G150" t="s">
        <v>7398</v>
      </c>
      <c r="H150" s="4" t="s">
        <v>7399</v>
      </c>
      <c r="I150" s="4" t="s">
        <v>7400</v>
      </c>
    </row>
    <row r="151" spans="1:9">
      <c r="A151">
        <v>4816200</v>
      </c>
      <c r="B151">
        <v>4840400</v>
      </c>
      <c r="C151">
        <v>4855000</v>
      </c>
      <c r="D151">
        <f t="shared" si="2"/>
        <v>4840400</v>
      </c>
      <c r="E151" t="s">
        <v>1547</v>
      </c>
      <c r="F151" t="s">
        <v>7504</v>
      </c>
      <c r="G151" t="s">
        <v>7505</v>
      </c>
      <c r="H151" s="4" t="s">
        <v>7506</v>
      </c>
      <c r="I151" s="4" t="s">
        <v>7507</v>
      </c>
    </row>
    <row r="152" spans="1:9">
      <c r="A152">
        <v>3573000</v>
      </c>
      <c r="B152">
        <v>3206400</v>
      </c>
      <c r="C152">
        <v>3399500</v>
      </c>
      <c r="D152">
        <f t="shared" si="2"/>
        <v>3399500</v>
      </c>
      <c r="E152" t="s">
        <v>1548</v>
      </c>
      <c r="F152" t="s">
        <v>7508</v>
      </c>
      <c r="G152" t="s">
        <v>7509</v>
      </c>
      <c r="H152" s="4" t="s">
        <v>7510</v>
      </c>
      <c r="I152" s="4" t="s">
        <v>3204</v>
      </c>
    </row>
    <row r="153" spans="1:9">
      <c r="A153">
        <v>21038000</v>
      </c>
      <c r="B153">
        <v>20117000</v>
      </c>
      <c r="C153">
        <v>21065000</v>
      </c>
      <c r="D153">
        <f t="shared" si="2"/>
        <v>21038000</v>
      </c>
      <c r="E153" t="s">
        <v>1549</v>
      </c>
      <c r="F153" t="s">
        <v>7511</v>
      </c>
      <c r="G153" t="s">
        <v>7512</v>
      </c>
      <c r="H153" s="4" t="s">
        <v>7513</v>
      </c>
      <c r="I153" s="4" t="s">
        <v>7514</v>
      </c>
    </row>
    <row r="154" spans="1:9">
      <c r="A154">
        <v>0</v>
      </c>
      <c r="B154">
        <v>0</v>
      </c>
      <c r="C154">
        <v>0</v>
      </c>
      <c r="D154">
        <f t="shared" si="2"/>
        <v>0</v>
      </c>
      <c r="E154" t="s">
        <v>1570</v>
      </c>
      <c r="F154" t="s">
        <v>7578</v>
      </c>
      <c r="G154" t="s">
        <v>7579</v>
      </c>
      <c r="H154" s="4" t="s">
        <v>7580</v>
      </c>
      <c r="I154" s="4" t="s">
        <v>7581</v>
      </c>
    </row>
    <row r="155" spans="1:9">
      <c r="A155">
        <v>52930000</v>
      </c>
      <c r="B155">
        <v>58591000</v>
      </c>
      <c r="C155">
        <v>42455000</v>
      </c>
      <c r="D155">
        <f t="shared" si="2"/>
        <v>52930000</v>
      </c>
      <c r="E155" t="s">
        <v>1603</v>
      </c>
      <c r="F155" t="s">
        <v>7679</v>
      </c>
      <c r="G155" t="s">
        <v>7680</v>
      </c>
      <c r="H155" s="4" t="s">
        <v>2659</v>
      </c>
      <c r="I155" s="4" t="s">
        <v>7681</v>
      </c>
    </row>
    <row r="156" spans="1:9">
      <c r="A156">
        <v>140480000</v>
      </c>
      <c r="B156">
        <v>137180000</v>
      </c>
      <c r="C156">
        <v>141160000</v>
      </c>
      <c r="D156">
        <f t="shared" si="2"/>
        <v>140480000</v>
      </c>
      <c r="E156" t="s">
        <v>1605</v>
      </c>
      <c r="F156" t="s">
        <v>7686</v>
      </c>
      <c r="G156" t="s">
        <v>7687</v>
      </c>
      <c r="H156" s="4" t="s">
        <v>7688</v>
      </c>
      <c r="I156" s="4" t="s">
        <v>3175</v>
      </c>
    </row>
    <row r="157" spans="1:9">
      <c r="A157">
        <v>0</v>
      </c>
      <c r="B157">
        <v>3781700</v>
      </c>
      <c r="C157">
        <v>3575900</v>
      </c>
      <c r="D157">
        <f t="shared" si="2"/>
        <v>3575900</v>
      </c>
      <c r="E157" t="s">
        <v>1620</v>
      </c>
      <c r="F157" t="s">
        <v>7734</v>
      </c>
      <c r="G157" t="s">
        <v>7735</v>
      </c>
      <c r="H157" s="4" t="s">
        <v>7736</v>
      </c>
      <c r="I157" s="4" t="s">
        <v>7737</v>
      </c>
    </row>
    <row r="158" spans="1:9">
      <c r="A158">
        <v>7739700</v>
      </c>
      <c r="B158">
        <v>6110600</v>
      </c>
      <c r="C158">
        <v>7364000</v>
      </c>
      <c r="D158">
        <f t="shared" si="2"/>
        <v>7364000</v>
      </c>
      <c r="E158" t="s">
        <v>1638</v>
      </c>
      <c r="F158" t="s">
        <v>7787</v>
      </c>
      <c r="G158" t="s">
        <v>7788</v>
      </c>
      <c r="H158" s="4" t="s">
        <v>7789</v>
      </c>
      <c r="I158" s="4" t="s">
        <v>7790</v>
      </c>
    </row>
    <row r="159" spans="1:9">
      <c r="A159">
        <v>17723000</v>
      </c>
      <c r="B159">
        <v>15656000</v>
      </c>
      <c r="C159">
        <v>21899000</v>
      </c>
      <c r="D159">
        <f t="shared" si="2"/>
        <v>17723000</v>
      </c>
      <c r="E159" t="s">
        <v>1645</v>
      </c>
      <c r="F159" t="s">
        <v>7808</v>
      </c>
      <c r="G159" t="s">
        <v>7809</v>
      </c>
      <c r="H159" s="4" t="s">
        <v>7810</v>
      </c>
      <c r="I159" s="4" t="s">
        <v>7811</v>
      </c>
    </row>
    <row r="160" spans="1:9">
      <c r="A160">
        <v>0</v>
      </c>
      <c r="B160">
        <v>0</v>
      </c>
      <c r="C160">
        <v>0</v>
      </c>
      <c r="D160">
        <f t="shared" si="2"/>
        <v>0</v>
      </c>
      <c r="E160" t="s">
        <v>1648</v>
      </c>
      <c r="F160" t="s">
        <v>7816</v>
      </c>
      <c r="G160" t="s">
        <v>7817</v>
      </c>
      <c r="H160" s="4" t="s">
        <v>7818</v>
      </c>
      <c r="I160" s="4" t="s">
        <v>7819</v>
      </c>
    </row>
    <row r="161" spans="1:9">
      <c r="A161">
        <v>10438000</v>
      </c>
      <c r="B161">
        <v>10276000</v>
      </c>
      <c r="C161">
        <v>10100000</v>
      </c>
      <c r="D161">
        <f t="shared" si="2"/>
        <v>10276000</v>
      </c>
      <c r="E161" t="s">
        <v>1655</v>
      </c>
      <c r="F161" s="4" t="s">
        <v>7840</v>
      </c>
      <c r="G161" t="s">
        <v>7841</v>
      </c>
      <c r="H161" s="4" t="s">
        <v>7842</v>
      </c>
      <c r="I161" s="4" t="s">
        <v>7843</v>
      </c>
    </row>
    <row r="162" spans="1:9">
      <c r="A162">
        <v>18115000</v>
      </c>
      <c r="B162">
        <v>17906000</v>
      </c>
      <c r="C162">
        <v>17672000</v>
      </c>
      <c r="D162">
        <f t="shared" si="2"/>
        <v>17906000</v>
      </c>
      <c r="E162" t="s">
        <v>1656</v>
      </c>
      <c r="F162" t="s">
        <v>7844</v>
      </c>
      <c r="G162" t="s">
        <v>7845</v>
      </c>
      <c r="H162" s="4" t="s">
        <v>7846</v>
      </c>
      <c r="I162" s="4" t="s">
        <v>2789</v>
      </c>
    </row>
    <row r="163" spans="1:9">
      <c r="A163">
        <v>4538000</v>
      </c>
      <c r="B163">
        <v>0</v>
      </c>
      <c r="C163">
        <v>3901700</v>
      </c>
      <c r="D163">
        <f t="shared" si="2"/>
        <v>3901700</v>
      </c>
      <c r="E163" t="s">
        <v>1663</v>
      </c>
      <c r="F163" t="s">
        <v>7865</v>
      </c>
      <c r="G163" t="s">
        <v>7866</v>
      </c>
      <c r="H163" s="4" t="s">
        <v>7867</v>
      </c>
      <c r="I163" s="4" t="s">
        <v>7868</v>
      </c>
    </row>
    <row r="164" spans="1:9">
      <c r="A164">
        <v>54289000</v>
      </c>
      <c r="B164">
        <v>54697000</v>
      </c>
      <c r="C164">
        <v>56156000</v>
      </c>
      <c r="D164">
        <f t="shared" si="2"/>
        <v>54697000</v>
      </c>
      <c r="E164" t="s">
        <v>1670</v>
      </c>
      <c r="F164" t="s">
        <v>7887</v>
      </c>
      <c r="G164" t="s">
        <v>7888</v>
      </c>
      <c r="H164" s="4" t="s">
        <v>7889</v>
      </c>
      <c r="I164" s="4" t="s">
        <v>3006</v>
      </c>
    </row>
    <row r="165" spans="1:9">
      <c r="A165">
        <v>70181000</v>
      </c>
      <c r="B165">
        <v>69752000</v>
      </c>
      <c r="C165">
        <v>69731000</v>
      </c>
      <c r="D165">
        <f t="shared" si="2"/>
        <v>69752000</v>
      </c>
      <c r="E165" t="s">
        <v>1675</v>
      </c>
      <c r="F165" t="s">
        <v>7904</v>
      </c>
      <c r="G165" t="s">
        <v>7905</v>
      </c>
      <c r="H165" s="4" t="s">
        <v>6305</v>
      </c>
      <c r="I165" s="4" t="s">
        <v>7906</v>
      </c>
    </row>
    <row r="166" spans="1:9">
      <c r="A166">
        <v>12608000</v>
      </c>
      <c r="B166">
        <v>12537000</v>
      </c>
      <c r="C166">
        <v>13161000</v>
      </c>
      <c r="D166">
        <f t="shared" si="2"/>
        <v>12608000</v>
      </c>
      <c r="E166" t="s">
        <v>1677</v>
      </c>
      <c r="F166" t="s">
        <v>7909</v>
      </c>
      <c r="G166" t="s">
        <v>7910</v>
      </c>
      <c r="H166" s="4" t="s">
        <v>5588</v>
      </c>
      <c r="I166" s="4" t="s">
        <v>7911</v>
      </c>
    </row>
    <row r="167" spans="1:9">
      <c r="A167">
        <v>20976000</v>
      </c>
      <c r="B167">
        <v>16723000</v>
      </c>
      <c r="C167">
        <v>19163000</v>
      </c>
      <c r="D167">
        <f t="shared" si="2"/>
        <v>19163000</v>
      </c>
      <c r="E167" t="s">
        <v>1682</v>
      </c>
      <c r="F167" t="s">
        <v>7923</v>
      </c>
      <c r="G167" t="s">
        <v>7924</v>
      </c>
      <c r="H167" s="4" t="s">
        <v>7925</v>
      </c>
      <c r="I167" s="4" t="s">
        <v>7926</v>
      </c>
    </row>
    <row r="168" spans="1:9">
      <c r="A168">
        <v>107680000</v>
      </c>
      <c r="B168">
        <v>109090000</v>
      </c>
      <c r="C168">
        <v>103400000</v>
      </c>
      <c r="D168">
        <f t="shared" si="2"/>
        <v>107680000</v>
      </c>
      <c r="E168" t="s">
        <v>1687</v>
      </c>
      <c r="F168" t="s">
        <v>7937</v>
      </c>
      <c r="G168" t="s">
        <v>7938</v>
      </c>
      <c r="H168" s="4" t="s">
        <v>7939</v>
      </c>
      <c r="I168" s="4" t="s">
        <v>7940</v>
      </c>
    </row>
    <row r="169" spans="1:9">
      <c r="A169">
        <v>91113000</v>
      </c>
      <c r="B169">
        <v>91694000</v>
      </c>
      <c r="C169">
        <v>92954000</v>
      </c>
      <c r="D169">
        <f t="shared" si="2"/>
        <v>91694000</v>
      </c>
      <c r="E169" t="s">
        <v>1690</v>
      </c>
      <c r="F169" t="s">
        <v>7947</v>
      </c>
      <c r="G169" t="s">
        <v>7948</v>
      </c>
      <c r="H169" s="4" t="s">
        <v>7949</v>
      </c>
      <c r="I169" s="4" t="s">
        <v>7811</v>
      </c>
    </row>
    <row r="170" spans="1:9">
      <c r="A170">
        <v>0</v>
      </c>
      <c r="B170">
        <v>0</v>
      </c>
      <c r="C170">
        <v>0</v>
      </c>
      <c r="D170">
        <f t="shared" si="2"/>
        <v>0</v>
      </c>
      <c r="E170" t="s">
        <v>1704</v>
      </c>
      <c r="F170" t="s">
        <v>7986</v>
      </c>
      <c r="G170" t="s">
        <v>7987</v>
      </c>
      <c r="H170" s="4" t="s">
        <v>7988</v>
      </c>
      <c r="I170" s="4" t="s">
        <v>7989</v>
      </c>
    </row>
    <row r="171" spans="1:9">
      <c r="A171">
        <v>80057000</v>
      </c>
      <c r="B171">
        <v>75971000</v>
      </c>
      <c r="C171">
        <v>73670000</v>
      </c>
      <c r="D171">
        <f t="shared" si="2"/>
        <v>75971000</v>
      </c>
      <c r="E171" t="s">
        <v>1711</v>
      </c>
      <c r="F171" t="s">
        <v>8007</v>
      </c>
      <c r="G171" t="s">
        <v>8008</v>
      </c>
      <c r="H171" s="4" t="s">
        <v>6415</v>
      </c>
      <c r="I171" s="4" t="s">
        <v>8009</v>
      </c>
    </row>
    <row r="172" spans="1:9">
      <c r="A172">
        <v>0</v>
      </c>
      <c r="B172">
        <v>0</v>
      </c>
      <c r="C172">
        <v>0</v>
      </c>
      <c r="D172">
        <f t="shared" si="2"/>
        <v>0</v>
      </c>
      <c r="E172" t="s">
        <v>1714</v>
      </c>
      <c r="F172" s="4" t="s">
        <v>8015</v>
      </c>
      <c r="G172" t="s">
        <v>8016</v>
      </c>
      <c r="H172" s="4" t="s">
        <v>2659</v>
      </c>
      <c r="I172" s="4" t="s">
        <v>8017</v>
      </c>
    </row>
    <row r="173" spans="1:9">
      <c r="A173">
        <v>68099000</v>
      </c>
      <c r="B173">
        <v>73078000</v>
      </c>
      <c r="C173">
        <v>71727000</v>
      </c>
      <c r="D173">
        <f t="shared" si="2"/>
        <v>71727000</v>
      </c>
      <c r="E173" t="s">
        <v>1721</v>
      </c>
      <c r="F173" t="s">
        <v>8035</v>
      </c>
      <c r="G173" t="s">
        <v>8036</v>
      </c>
      <c r="H173" s="4" t="s">
        <v>2659</v>
      </c>
      <c r="I173" s="4" t="s">
        <v>8037</v>
      </c>
    </row>
    <row r="174" spans="1:9">
      <c r="A174">
        <v>10139000</v>
      </c>
      <c r="B174">
        <v>9627300</v>
      </c>
      <c r="C174">
        <v>9525900</v>
      </c>
      <c r="D174">
        <f t="shared" si="2"/>
        <v>9627300</v>
      </c>
      <c r="E174" t="s">
        <v>1728</v>
      </c>
      <c r="F174" t="s">
        <v>8054</v>
      </c>
      <c r="G174" t="s">
        <v>8055</v>
      </c>
      <c r="H174" s="4" t="s">
        <v>8056</v>
      </c>
      <c r="I174" s="4" t="s">
        <v>8057</v>
      </c>
    </row>
    <row r="175" spans="1:9">
      <c r="A175">
        <v>8703800</v>
      </c>
      <c r="B175">
        <v>7263500</v>
      </c>
      <c r="C175">
        <v>8281300</v>
      </c>
      <c r="D175">
        <f t="shared" si="2"/>
        <v>8281300</v>
      </c>
      <c r="E175" t="s">
        <v>1768</v>
      </c>
      <c r="F175" t="s">
        <v>8178</v>
      </c>
      <c r="G175" t="s">
        <v>8179</v>
      </c>
      <c r="H175" s="4" t="s">
        <v>8180</v>
      </c>
      <c r="I175" s="4" t="s">
        <v>8181</v>
      </c>
    </row>
    <row r="176" spans="1:9">
      <c r="A176">
        <v>9430700</v>
      </c>
      <c r="B176">
        <v>0</v>
      </c>
      <c r="C176">
        <v>9319400</v>
      </c>
      <c r="D176">
        <f t="shared" si="2"/>
        <v>9319400</v>
      </c>
      <c r="E176" t="s">
        <v>1772</v>
      </c>
      <c r="F176" t="s">
        <v>8193</v>
      </c>
      <c r="G176" t="s">
        <v>8194</v>
      </c>
      <c r="H176" t="s">
        <v>8195</v>
      </c>
      <c r="I176" s="4" t="s">
        <v>8196</v>
      </c>
    </row>
    <row r="177" spans="1:9">
      <c r="A177">
        <v>10450000</v>
      </c>
      <c r="B177">
        <v>0</v>
      </c>
      <c r="C177">
        <v>9942600</v>
      </c>
      <c r="D177">
        <f t="shared" si="2"/>
        <v>9942600</v>
      </c>
      <c r="E177" t="s">
        <v>1788</v>
      </c>
      <c r="F177" t="s">
        <v>8238</v>
      </c>
      <c r="G177" t="s">
        <v>8239</v>
      </c>
      <c r="H177" s="4" t="s">
        <v>2659</v>
      </c>
      <c r="I177" s="4" t="s">
        <v>8240</v>
      </c>
    </row>
    <row r="178" spans="1:9">
      <c r="A178">
        <v>10242000</v>
      </c>
      <c r="B178">
        <v>9210300</v>
      </c>
      <c r="C178">
        <v>9735500</v>
      </c>
      <c r="D178">
        <f t="shared" si="2"/>
        <v>9735500</v>
      </c>
      <c r="E178" t="s">
        <v>1795</v>
      </c>
      <c r="F178" t="s">
        <v>8258</v>
      </c>
      <c r="G178" t="s">
        <v>8259</v>
      </c>
      <c r="H178" s="4" t="s">
        <v>8260</v>
      </c>
      <c r="I178" s="4" t="s">
        <v>8261</v>
      </c>
    </row>
    <row r="179" spans="1:9">
      <c r="A179">
        <v>29785000</v>
      </c>
      <c r="B179">
        <v>29484000</v>
      </c>
      <c r="C179">
        <v>28902000</v>
      </c>
      <c r="D179">
        <f t="shared" si="2"/>
        <v>29484000</v>
      </c>
      <c r="E179" t="s">
        <v>1820</v>
      </c>
      <c r="F179" t="s">
        <v>8336</v>
      </c>
      <c r="G179" t="s">
        <v>8337</v>
      </c>
      <c r="H179" s="4" t="s">
        <v>2659</v>
      </c>
      <c r="I179" s="4" t="s">
        <v>3736</v>
      </c>
    </row>
    <row r="180" spans="1:9">
      <c r="A180">
        <v>50390000</v>
      </c>
      <c r="B180">
        <v>56482000</v>
      </c>
      <c r="C180">
        <v>56057000</v>
      </c>
      <c r="D180">
        <f t="shared" si="2"/>
        <v>56057000</v>
      </c>
      <c r="E180" t="s">
        <v>1830</v>
      </c>
      <c r="F180" t="s">
        <v>8361</v>
      </c>
      <c r="G180" t="s">
        <v>8362</v>
      </c>
      <c r="H180" s="4" t="s">
        <v>2916</v>
      </c>
      <c r="I180" s="4" t="s">
        <v>8363</v>
      </c>
    </row>
    <row r="181" spans="1:9">
      <c r="A181">
        <v>6883800</v>
      </c>
      <c r="B181">
        <v>7421000</v>
      </c>
      <c r="C181">
        <v>7356300</v>
      </c>
      <c r="D181">
        <f t="shared" si="2"/>
        <v>7356300</v>
      </c>
      <c r="E181" t="s">
        <v>1840</v>
      </c>
      <c r="F181" t="s">
        <v>8391</v>
      </c>
      <c r="G181" t="s">
        <v>8392</v>
      </c>
      <c r="H181" t="s">
        <v>7184</v>
      </c>
      <c r="I181" s="4" t="s">
        <v>8393</v>
      </c>
    </row>
    <row r="182" spans="1:9">
      <c r="A182">
        <v>26768000</v>
      </c>
      <c r="B182">
        <v>28340000</v>
      </c>
      <c r="C182">
        <v>27115000</v>
      </c>
      <c r="D182">
        <f t="shared" si="2"/>
        <v>27115000</v>
      </c>
      <c r="E182" t="s">
        <v>1863</v>
      </c>
      <c r="F182" t="s">
        <v>8458</v>
      </c>
      <c r="G182" t="s">
        <v>8459</v>
      </c>
      <c r="H182" s="4" t="s">
        <v>8460</v>
      </c>
      <c r="I182" s="4" t="s">
        <v>8461</v>
      </c>
    </row>
    <row r="183" spans="1:9">
      <c r="A183">
        <v>11854000</v>
      </c>
      <c r="B183">
        <v>11670000</v>
      </c>
      <c r="C183">
        <v>11471000</v>
      </c>
      <c r="D183">
        <f t="shared" si="2"/>
        <v>11670000</v>
      </c>
      <c r="E183" t="s">
        <v>1864</v>
      </c>
      <c r="F183" t="s">
        <v>8462</v>
      </c>
      <c r="G183" t="s">
        <v>8463</v>
      </c>
      <c r="H183" s="4" t="s">
        <v>8464</v>
      </c>
      <c r="I183" s="4" t="s">
        <v>5931</v>
      </c>
    </row>
    <row r="184" spans="1:9">
      <c r="A184">
        <v>19195000</v>
      </c>
      <c r="B184">
        <v>18242000</v>
      </c>
      <c r="C184">
        <v>19116000</v>
      </c>
      <c r="D184">
        <f t="shared" si="2"/>
        <v>19116000</v>
      </c>
      <c r="E184" t="s">
        <v>1883</v>
      </c>
      <c r="F184" t="s">
        <v>8515</v>
      </c>
      <c r="G184" t="s">
        <v>8516</v>
      </c>
      <c r="H184" s="4" t="s">
        <v>8517</v>
      </c>
      <c r="I184" s="4" t="s">
        <v>8518</v>
      </c>
    </row>
    <row r="185" spans="1:9">
      <c r="A185">
        <v>0</v>
      </c>
      <c r="B185">
        <v>0</v>
      </c>
      <c r="C185">
        <v>0</v>
      </c>
      <c r="D185">
        <f t="shared" si="2"/>
        <v>0</v>
      </c>
      <c r="E185" t="s">
        <v>1898</v>
      </c>
      <c r="F185" t="s">
        <v>8566</v>
      </c>
      <c r="G185" t="s">
        <v>8567</v>
      </c>
      <c r="H185" s="4" t="s">
        <v>8568</v>
      </c>
      <c r="I185" s="4" t="s">
        <v>3736</v>
      </c>
    </row>
    <row r="186" spans="1:9">
      <c r="A186">
        <v>0</v>
      </c>
      <c r="B186">
        <v>0</v>
      </c>
      <c r="C186">
        <v>0</v>
      </c>
      <c r="D186">
        <f t="shared" si="2"/>
        <v>0</v>
      </c>
      <c r="E186" t="s">
        <v>1900</v>
      </c>
      <c r="F186" t="s">
        <v>8572</v>
      </c>
      <c r="G186" t="s">
        <v>8573</v>
      </c>
      <c r="H186" s="4" t="s">
        <v>8574</v>
      </c>
      <c r="I186" s="4" t="s">
        <v>4623</v>
      </c>
    </row>
    <row r="187" spans="1:9">
      <c r="A187">
        <v>15308000</v>
      </c>
      <c r="B187">
        <v>15218000</v>
      </c>
      <c r="C187">
        <v>15213000</v>
      </c>
      <c r="D187">
        <f t="shared" si="2"/>
        <v>15218000</v>
      </c>
      <c r="E187" t="s">
        <v>1909</v>
      </c>
      <c r="F187" t="s">
        <v>8602</v>
      </c>
      <c r="G187" t="s">
        <v>8603</v>
      </c>
      <c r="H187" s="4" t="s">
        <v>2659</v>
      </c>
      <c r="I187" s="4" t="s">
        <v>8604</v>
      </c>
    </row>
    <row r="188" spans="1:9">
      <c r="A188">
        <v>12144000</v>
      </c>
      <c r="B188">
        <v>12410000</v>
      </c>
      <c r="C188">
        <v>12369000</v>
      </c>
      <c r="D188">
        <f t="shared" si="2"/>
        <v>12369000</v>
      </c>
      <c r="E188" t="s">
        <v>1911</v>
      </c>
      <c r="F188" t="s">
        <v>8609</v>
      </c>
      <c r="G188" t="s">
        <v>8610</v>
      </c>
      <c r="H188" s="4" t="s">
        <v>8611</v>
      </c>
      <c r="I188" s="4" t="s">
        <v>8612</v>
      </c>
    </row>
    <row r="189" spans="1:9">
      <c r="A189">
        <v>25565000</v>
      </c>
      <c r="B189">
        <v>24720000</v>
      </c>
      <c r="C189">
        <v>21977000</v>
      </c>
      <c r="D189">
        <f t="shared" si="2"/>
        <v>24720000</v>
      </c>
      <c r="E189" t="s">
        <v>1930</v>
      </c>
      <c r="F189" t="s">
        <v>8670</v>
      </c>
      <c r="G189" t="s">
        <v>8671</v>
      </c>
      <c r="H189" s="4" t="s">
        <v>2659</v>
      </c>
      <c r="I189" s="4" t="s">
        <v>5749</v>
      </c>
    </row>
    <row r="190" spans="1:9">
      <c r="A190">
        <v>3086900</v>
      </c>
      <c r="B190">
        <v>2887600</v>
      </c>
      <c r="C190">
        <v>3258400</v>
      </c>
      <c r="D190">
        <f t="shared" si="2"/>
        <v>3086900</v>
      </c>
      <c r="E190" t="s">
        <v>1947</v>
      </c>
      <c r="F190" t="s">
        <v>8717</v>
      </c>
      <c r="G190" t="s">
        <v>8718</v>
      </c>
      <c r="H190" s="4" t="s">
        <v>8719</v>
      </c>
      <c r="I190" s="4" t="s">
        <v>5905</v>
      </c>
    </row>
    <row r="191" spans="1:9">
      <c r="A191">
        <v>8734800</v>
      </c>
      <c r="B191">
        <v>9254400</v>
      </c>
      <c r="C191">
        <v>9179600</v>
      </c>
      <c r="D191">
        <f t="shared" si="2"/>
        <v>9179600</v>
      </c>
      <c r="E191" t="s">
        <v>1948</v>
      </c>
      <c r="F191" t="s">
        <v>8720</v>
      </c>
      <c r="G191" t="s">
        <v>8721</v>
      </c>
      <c r="H191" s="4" t="s">
        <v>8722</v>
      </c>
      <c r="I191" s="4" t="s">
        <v>8723</v>
      </c>
    </row>
    <row r="192" spans="1:9">
      <c r="A192">
        <v>9696900</v>
      </c>
      <c r="B192">
        <v>9698800</v>
      </c>
      <c r="C192">
        <v>8740700</v>
      </c>
      <c r="D192">
        <f t="shared" si="2"/>
        <v>9696900</v>
      </c>
      <c r="E192" t="s">
        <v>1951</v>
      </c>
      <c r="F192" t="s">
        <v>8730</v>
      </c>
      <c r="G192" t="s">
        <v>8731</v>
      </c>
      <c r="H192" s="4" t="s">
        <v>8732</v>
      </c>
      <c r="I192" s="4" t="s">
        <v>8733</v>
      </c>
    </row>
    <row r="193" spans="1:9">
      <c r="A193">
        <v>91280000</v>
      </c>
      <c r="B193">
        <v>91137000</v>
      </c>
      <c r="C193">
        <v>91267000</v>
      </c>
      <c r="D193">
        <f t="shared" si="2"/>
        <v>91267000</v>
      </c>
      <c r="E193" t="s">
        <v>2478</v>
      </c>
      <c r="F193" t="s">
        <v>8827</v>
      </c>
      <c r="G193" t="s">
        <v>8828</v>
      </c>
      <c r="H193" s="4" t="s">
        <v>8829</v>
      </c>
      <c r="I193" s="4" t="s">
        <v>8830</v>
      </c>
    </row>
    <row r="194" spans="1:9">
      <c r="A194">
        <v>9030200</v>
      </c>
      <c r="B194">
        <v>9134300</v>
      </c>
      <c r="C194">
        <v>9241200</v>
      </c>
      <c r="D194">
        <f t="shared" ref="D194:D231" si="3">MEDIAN(A194:C194)</f>
        <v>9134300</v>
      </c>
      <c r="E194" t="s">
        <v>1981</v>
      </c>
      <c r="F194" t="s">
        <v>8836</v>
      </c>
      <c r="G194" t="s">
        <v>8837</v>
      </c>
      <c r="H194" s="4" t="s">
        <v>2659</v>
      </c>
      <c r="I194" s="4" t="s">
        <v>3397</v>
      </c>
    </row>
    <row r="195" spans="1:9">
      <c r="A195">
        <v>81437000</v>
      </c>
      <c r="B195">
        <v>66208000</v>
      </c>
      <c r="C195">
        <v>79591000</v>
      </c>
      <c r="D195">
        <f t="shared" si="3"/>
        <v>79591000</v>
      </c>
      <c r="E195" t="s">
        <v>1982</v>
      </c>
      <c r="F195" s="4" t="s">
        <v>8838</v>
      </c>
      <c r="G195" t="s">
        <v>8839</v>
      </c>
      <c r="H195" s="4" t="s">
        <v>2659</v>
      </c>
      <c r="I195" s="4" t="s">
        <v>8840</v>
      </c>
    </row>
    <row r="196" spans="1:9">
      <c r="A196">
        <v>0</v>
      </c>
      <c r="B196">
        <v>0</v>
      </c>
      <c r="C196">
        <v>0</v>
      </c>
      <c r="D196">
        <f t="shared" si="3"/>
        <v>0</v>
      </c>
      <c r="E196" t="s">
        <v>2005</v>
      </c>
      <c r="F196" t="s">
        <v>8905</v>
      </c>
      <c r="G196" t="s">
        <v>8906</v>
      </c>
      <c r="H196" s="4" t="s">
        <v>8907</v>
      </c>
      <c r="I196" s="4" t="s">
        <v>8908</v>
      </c>
    </row>
    <row r="197" spans="1:9">
      <c r="A197">
        <v>0</v>
      </c>
      <c r="B197">
        <v>0</v>
      </c>
      <c r="C197">
        <v>0</v>
      </c>
      <c r="D197">
        <f t="shared" si="3"/>
        <v>0</v>
      </c>
      <c r="E197" t="s">
        <v>2064</v>
      </c>
      <c r="F197" t="s">
        <v>9078</v>
      </c>
      <c r="G197" t="s">
        <v>9079</v>
      </c>
      <c r="H197" s="4" t="s">
        <v>2659</v>
      </c>
      <c r="I197" s="4" t="s">
        <v>3175</v>
      </c>
    </row>
    <row r="198" spans="1:9">
      <c r="A198">
        <v>0</v>
      </c>
      <c r="B198">
        <v>0</v>
      </c>
      <c r="C198">
        <v>0</v>
      </c>
      <c r="D198">
        <f t="shared" si="3"/>
        <v>0</v>
      </c>
      <c r="E198" t="s">
        <v>2080</v>
      </c>
      <c r="F198" t="s">
        <v>9124</v>
      </c>
      <c r="G198" t="s">
        <v>9125</v>
      </c>
      <c r="H198" s="4" t="s">
        <v>2659</v>
      </c>
      <c r="I198" s="4" t="s">
        <v>3175</v>
      </c>
    </row>
    <row r="199" spans="1:9">
      <c r="A199">
        <v>0</v>
      </c>
      <c r="B199">
        <v>0</v>
      </c>
      <c r="C199">
        <v>0</v>
      </c>
      <c r="D199">
        <f t="shared" si="3"/>
        <v>0</v>
      </c>
      <c r="E199" t="s">
        <v>2083</v>
      </c>
      <c r="F199" t="s">
        <v>9134</v>
      </c>
      <c r="G199" t="s">
        <v>9135</v>
      </c>
      <c r="H199" s="4" t="s">
        <v>9136</v>
      </c>
      <c r="I199" s="4" t="s">
        <v>9137</v>
      </c>
    </row>
    <row r="200" spans="1:9">
      <c r="A200">
        <v>9004500</v>
      </c>
      <c r="B200">
        <v>8669400</v>
      </c>
      <c r="C200">
        <v>8640200</v>
      </c>
      <c r="D200">
        <f t="shared" si="3"/>
        <v>8669400</v>
      </c>
      <c r="E200" t="s">
        <v>2085</v>
      </c>
      <c r="F200" t="s">
        <v>9141</v>
      </c>
      <c r="G200" t="s">
        <v>9142</v>
      </c>
      <c r="H200" t="s">
        <v>7184</v>
      </c>
      <c r="I200" s="4" t="s">
        <v>9143</v>
      </c>
    </row>
    <row r="201" spans="1:9">
      <c r="A201">
        <v>9062700</v>
      </c>
      <c r="B201">
        <v>7902700</v>
      </c>
      <c r="C201">
        <v>8622900</v>
      </c>
      <c r="D201">
        <f t="shared" si="3"/>
        <v>8622900</v>
      </c>
      <c r="E201" t="s">
        <v>2086</v>
      </c>
      <c r="F201" t="s">
        <v>9144</v>
      </c>
      <c r="G201" t="s">
        <v>9145</v>
      </c>
      <c r="H201" s="4" t="s">
        <v>9146</v>
      </c>
      <c r="I201" s="4" t="s">
        <v>9147</v>
      </c>
    </row>
    <row r="202" spans="1:9">
      <c r="A202">
        <v>126360000</v>
      </c>
      <c r="B202">
        <v>124650000</v>
      </c>
      <c r="C202">
        <v>121520000</v>
      </c>
      <c r="D202">
        <f t="shared" si="3"/>
        <v>124650000</v>
      </c>
      <c r="E202" t="s">
        <v>2087</v>
      </c>
      <c r="F202" t="s">
        <v>9148</v>
      </c>
      <c r="G202" t="s">
        <v>9149</v>
      </c>
      <c r="H202" s="4" t="s">
        <v>9150</v>
      </c>
      <c r="I202" s="4" t="s">
        <v>9151</v>
      </c>
    </row>
    <row r="203" spans="1:9">
      <c r="A203">
        <v>0</v>
      </c>
      <c r="B203">
        <v>0</v>
      </c>
      <c r="C203">
        <v>0</v>
      </c>
      <c r="D203">
        <f t="shared" si="3"/>
        <v>0</v>
      </c>
      <c r="E203" t="s">
        <v>2096</v>
      </c>
      <c r="F203" t="s">
        <v>9174</v>
      </c>
      <c r="G203" t="s">
        <v>9175</v>
      </c>
      <c r="H203" s="4" t="s">
        <v>5027</v>
      </c>
      <c r="I203" s="4" t="s">
        <v>9147</v>
      </c>
    </row>
    <row r="204" spans="1:9">
      <c r="A204">
        <v>24471000</v>
      </c>
      <c r="B204">
        <v>23059000</v>
      </c>
      <c r="C204">
        <v>23167000</v>
      </c>
      <c r="D204">
        <f t="shared" si="3"/>
        <v>23167000</v>
      </c>
      <c r="E204" t="s">
        <v>2099</v>
      </c>
      <c r="F204" t="s">
        <v>9182</v>
      </c>
      <c r="G204" t="s">
        <v>9183</v>
      </c>
      <c r="H204" s="4" t="s">
        <v>9184</v>
      </c>
      <c r="I204" s="4" t="s">
        <v>3186</v>
      </c>
    </row>
    <row r="205" spans="1:9">
      <c r="A205">
        <v>0</v>
      </c>
      <c r="B205">
        <v>0</v>
      </c>
      <c r="C205">
        <v>0</v>
      </c>
      <c r="D205">
        <f t="shared" si="3"/>
        <v>0</v>
      </c>
      <c r="E205" t="s">
        <v>2116</v>
      </c>
      <c r="F205" t="s">
        <v>9236</v>
      </c>
      <c r="G205" t="s">
        <v>9237</v>
      </c>
      <c r="H205" s="4" t="s">
        <v>9238</v>
      </c>
      <c r="I205" s="4" t="s">
        <v>9239</v>
      </c>
    </row>
    <row r="206" spans="1:9">
      <c r="A206">
        <v>4496100</v>
      </c>
      <c r="B206">
        <v>2897800</v>
      </c>
      <c r="C206">
        <v>4277900</v>
      </c>
      <c r="D206">
        <f t="shared" si="3"/>
        <v>4277900</v>
      </c>
      <c r="E206" t="s">
        <v>2122</v>
      </c>
      <c r="F206" t="s">
        <v>9257</v>
      </c>
      <c r="G206" t="s">
        <v>9258</v>
      </c>
      <c r="H206" s="4" t="s">
        <v>9259</v>
      </c>
      <c r="I206" s="4" t="s">
        <v>9260</v>
      </c>
    </row>
    <row r="207" spans="1:9">
      <c r="A207">
        <v>6439100</v>
      </c>
      <c r="B207">
        <v>6339200</v>
      </c>
      <c r="C207">
        <v>6231100</v>
      </c>
      <c r="D207">
        <f t="shared" si="3"/>
        <v>6339200</v>
      </c>
      <c r="E207" t="s">
        <v>2124</v>
      </c>
      <c r="F207" t="s">
        <v>9263</v>
      </c>
      <c r="G207" t="s">
        <v>9264</v>
      </c>
      <c r="H207" s="4" t="s">
        <v>9265</v>
      </c>
      <c r="I207" s="4" t="s">
        <v>9266</v>
      </c>
    </row>
    <row r="208" spans="1:9">
      <c r="A208">
        <v>8648600</v>
      </c>
      <c r="B208">
        <v>7654500</v>
      </c>
      <c r="C208">
        <v>8346600</v>
      </c>
      <c r="D208">
        <f t="shared" si="3"/>
        <v>8346600</v>
      </c>
      <c r="E208" t="s">
        <v>2126</v>
      </c>
      <c r="F208" t="s">
        <v>9271</v>
      </c>
      <c r="G208" t="s">
        <v>9272</v>
      </c>
      <c r="H208" s="4" t="s">
        <v>5391</v>
      </c>
      <c r="I208" s="4" t="s">
        <v>9273</v>
      </c>
    </row>
    <row r="209" spans="1:9">
      <c r="A209">
        <v>7504200</v>
      </c>
      <c r="B209">
        <v>7310800</v>
      </c>
      <c r="C209">
        <v>8348100</v>
      </c>
      <c r="D209">
        <f t="shared" si="3"/>
        <v>7504200</v>
      </c>
      <c r="E209" t="s">
        <v>2151</v>
      </c>
      <c r="F209" t="s">
        <v>9341</v>
      </c>
      <c r="G209" t="s">
        <v>9342</v>
      </c>
      <c r="H209" s="4" t="s">
        <v>9343</v>
      </c>
      <c r="I209" s="4" t="s">
        <v>9344</v>
      </c>
    </row>
    <row r="210" spans="1:9">
      <c r="A210">
        <v>30990000</v>
      </c>
      <c r="B210">
        <v>29530000</v>
      </c>
      <c r="C210">
        <v>29913000</v>
      </c>
      <c r="D210">
        <f t="shared" si="3"/>
        <v>29913000</v>
      </c>
      <c r="E210" t="s">
        <v>2156</v>
      </c>
      <c r="F210" t="s">
        <v>9358</v>
      </c>
      <c r="G210" t="s">
        <v>9359</v>
      </c>
      <c r="H210" s="4" t="s">
        <v>9360</v>
      </c>
      <c r="I210" s="4" t="s">
        <v>9361</v>
      </c>
    </row>
    <row r="211" spans="1:9">
      <c r="A211">
        <v>3897400</v>
      </c>
      <c r="B211">
        <v>3273800</v>
      </c>
      <c r="C211">
        <v>3299300</v>
      </c>
      <c r="D211">
        <f t="shared" si="3"/>
        <v>3299300</v>
      </c>
      <c r="E211" t="s">
        <v>2169</v>
      </c>
      <c r="F211" t="s">
        <v>9394</v>
      </c>
      <c r="G211" t="s">
        <v>9395</v>
      </c>
      <c r="H211" s="4" t="s">
        <v>9396</v>
      </c>
      <c r="I211" s="4" t="s">
        <v>3310</v>
      </c>
    </row>
    <row r="212" spans="1:9">
      <c r="A212">
        <v>2667800</v>
      </c>
      <c r="B212">
        <v>2671100</v>
      </c>
      <c r="C212">
        <v>0</v>
      </c>
      <c r="D212">
        <f t="shared" si="3"/>
        <v>2667800</v>
      </c>
      <c r="E212" t="s">
        <v>2179</v>
      </c>
      <c r="F212" t="s">
        <v>9426</v>
      </c>
      <c r="G212" t="s">
        <v>9427</v>
      </c>
      <c r="H212" s="4" t="s">
        <v>2659</v>
      </c>
      <c r="I212" s="4" t="s">
        <v>9428</v>
      </c>
    </row>
    <row r="213" spans="1:9">
      <c r="A213">
        <v>2681400</v>
      </c>
      <c r="B213">
        <v>0</v>
      </c>
      <c r="C213">
        <v>2551300</v>
      </c>
      <c r="D213">
        <f t="shared" si="3"/>
        <v>2551300</v>
      </c>
      <c r="E213" t="s">
        <v>2211</v>
      </c>
      <c r="F213" t="s">
        <v>9516</v>
      </c>
      <c r="G213" t="s">
        <v>9517</v>
      </c>
      <c r="H213" s="4" t="s">
        <v>4844</v>
      </c>
      <c r="I213" s="4" t="s">
        <v>9518</v>
      </c>
    </row>
    <row r="214" spans="1:9">
      <c r="A214">
        <v>13498000</v>
      </c>
      <c r="B214">
        <v>15845000</v>
      </c>
      <c r="C214">
        <v>16312000</v>
      </c>
      <c r="D214">
        <f t="shared" si="3"/>
        <v>15845000</v>
      </c>
      <c r="E214" t="s">
        <v>2222</v>
      </c>
      <c r="F214" t="s">
        <v>9549</v>
      </c>
      <c r="G214" t="s">
        <v>9550</v>
      </c>
      <c r="H214" s="4" t="s">
        <v>9551</v>
      </c>
      <c r="I214" s="4" t="s">
        <v>7989</v>
      </c>
    </row>
    <row r="215" spans="1:9">
      <c r="A215">
        <v>0</v>
      </c>
      <c r="B215">
        <v>26300000</v>
      </c>
      <c r="C215">
        <v>29935000</v>
      </c>
      <c r="D215">
        <f t="shared" si="3"/>
        <v>26300000</v>
      </c>
      <c r="E215" t="s">
        <v>2235</v>
      </c>
      <c r="F215" t="s">
        <v>9585</v>
      </c>
      <c r="G215" t="s">
        <v>9586</v>
      </c>
      <c r="H215" s="4" t="s">
        <v>9587</v>
      </c>
      <c r="I215" s="4" t="s">
        <v>9588</v>
      </c>
    </row>
    <row r="216" spans="1:9">
      <c r="A216">
        <v>28468000</v>
      </c>
      <c r="B216">
        <v>33358000</v>
      </c>
      <c r="C216">
        <v>36129000</v>
      </c>
      <c r="D216">
        <f t="shared" si="3"/>
        <v>33358000</v>
      </c>
      <c r="E216" t="s">
        <v>2239</v>
      </c>
      <c r="F216" t="s">
        <v>9597</v>
      </c>
      <c r="G216" t="s">
        <v>9598</v>
      </c>
      <c r="H216" s="4" t="s">
        <v>9599</v>
      </c>
      <c r="I216" s="4" t="s">
        <v>3175</v>
      </c>
    </row>
    <row r="217" spans="1:9">
      <c r="A217">
        <v>0</v>
      </c>
      <c r="B217">
        <v>0</v>
      </c>
      <c r="C217">
        <v>0</v>
      </c>
      <c r="D217">
        <f t="shared" si="3"/>
        <v>0</v>
      </c>
      <c r="E217" t="s">
        <v>2274</v>
      </c>
      <c r="F217" t="s">
        <v>9700</v>
      </c>
      <c r="G217" t="s">
        <v>9701</v>
      </c>
      <c r="H217" s="4" t="s">
        <v>9702</v>
      </c>
      <c r="I217" s="4" t="s">
        <v>3204</v>
      </c>
    </row>
    <row r="218" spans="1:9">
      <c r="A218">
        <v>30060000</v>
      </c>
      <c r="B218">
        <v>30182000</v>
      </c>
      <c r="C218">
        <v>28759000</v>
      </c>
      <c r="D218">
        <f t="shared" si="3"/>
        <v>30060000</v>
      </c>
      <c r="E218" t="s">
        <v>2285</v>
      </c>
      <c r="F218" t="s">
        <v>9736</v>
      </c>
      <c r="G218" t="s">
        <v>9737</v>
      </c>
      <c r="H218" s="4" t="s">
        <v>9738</v>
      </c>
      <c r="I218" s="4" t="s">
        <v>4392</v>
      </c>
    </row>
    <row r="219" spans="1:9">
      <c r="A219">
        <v>25367000</v>
      </c>
      <c r="B219">
        <v>23430000</v>
      </c>
      <c r="C219">
        <v>25431000</v>
      </c>
      <c r="D219">
        <f t="shared" si="3"/>
        <v>25367000</v>
      </c>
      <c r="E219" t="s">
        <v>2287</v>
      </c>
      <c r="F219" t="s">
        <v>9741</v>
      </c>
      <c r="G219" t="s">
        <v>9742</v>
      </c>
      <c r="H219" s="4" t="s">
        <v>9743</v>
      </c>
      <c r="I219" s="4" t="s">
        <v>9744</v>
      </c>
    </row>
    <row r="220" spans="1:9">
      <c r="A220">
        <v>0</v>
      </c>
      <c r="B220">
        <v>0</v>
      </c>
      <c r="C220">
        <v>0</v>
      </c>
      <c r="D220">
        <f t="shared" si="3"/>
        <v>0</v>
      </c>
      <c r="E220" t="s">
        <v>2293</v>
      </c>
      <c r="F220" t="s">
        <v>9760</v>
      </c>
      <c r="G220" t="s">
        <v>9761</v>
      </c>
      <c r="H220" s="4" t="s">
        <v>9762</v>
      </c>
      <c r="I220" s="4" t="s">
        <v>9763</v>
      </c>
    </row>
    <row r="221" spans="1:9">
      <c r="A221">
        <v>0</v>
      </c>
      <c r="B221">
        <v>0</v>
      </c>
      <c r="C221">
        <v>0</v>
      </c>
      <c r="D221">
        <f t="shared" si="3"/>
        <v>0</v>
      </c>
      <c r="E221" t="s">
        <v>2294</v>
      </c>
      <c r="F221" t="s">
        <v>9764</v>
      </c>
      <c r="G221" t="s">
        <v>9765</v>
      </c>
      <c r="H221" s="4" t="s">
        <v>9766</v>
      </c>
      <c r="I221" s="4" t="s">
        <v>9767</v>
      </c>
    </row>
    <row r="222" spans="1:9">
      <c r="A222">
        <v>11280000</v>
      </c>
      <c r="B222">
        <v>13597000</v>
      </c>
      <c r="C222">
        <v>10286000</v>
      </c>
      <c r="D222">
        <f t="shared" si="3"/>
        <v>11280000</v>
      </c>
      <c r="E222" t="s">
        <v>2297</v>
      </c>
      <c r="F222" t="s">
        <v>9775</v>
      </c>
      <c r="G222" t="s">
        <v>9776</v>
      </c>
      <c r="H222" s="4" t="s">
        <v>8460</v>
      </c>
      <c r="I222" s="4" t="s">
        <v>9777</v>
      </c>
    </row>
    <row r="223" spans="1:9">
      <c r="A223">
        <v>0</v>
      </c>
      <c r="B223">
        <v>2973800</v>
      </c>
      <c r="C223">
        <v>4811100</v>
      </c>
      <c r="D223">
        <f t="shared" si="3"/>
        <v>2973800</v>
      </c>
      <c r="E223" t="s">
        <v>2314</v>
      </c>
      <c r="F223" t="s">
        <v>9830</v>
      </c>
      <c r="G223" t="s">
        <v>9831</v>
      </c>
      <c r="H223" s="4" t="s">
        <v>3279</v>
      </c>
      <c r="I223" s="4" t="s">
        <v>9832</v>
      </c>
    </row>
    <row r="224" spans="1:9">
      <c r="A224">
        <v>0</v>
      </c>
      <c r="B224">
        <v>0</v>
      </c>
      <c r="C224">
        <v>0</v>
      </c>
      <c r="D224">
        <f t="shared" si="3"/>
        <v>0</v>
      </c>
      <c r="E224" t="s">
        <v>2326</v>
      </c>
      <c r="F224" t="s">
        <v>9867</v>
      </c>
      <c r="G224" t="s">
        <v>9868</v>
      </c>
      <c r="H224" s="4" t="s">
        <v>9869</v>
      </c>
      <c r="I224" s="4" t="s">
        <v>9870</v>
      </c>
    </row>
    <row r="225" spans="1:9">
      <c r="A225">
        <v>9046800</v>
      </c>
      <c r="B225">
        <v>9077300</v>
      </c>
      <c r="C225">
        <v>8998200</v>
      </c>
      <c r="D225">
        <f t="shared" si="3"/>
        <v>9046800</v>
      </c>
      <c r="E225" t="s">
        <v>2349</v>
      </c>
      <c r="F225" t="s">
        <v>9929</v>
      </c>
      <c r="G225" t="s">
        <v>9930</v>
      </c>
      <c r="H225" s="4" t="s">
        <v>9931</v>
      </c>
      <c r="I225" s="4" t="s">
        <v>9932</v>
      </c>
    </row>
    <row r="226" spans="1:9">
      <c r="A226">
        <v>0</v>
      </c>
      <c r="B226">
        <v>3096900</v>
      </c>
      <c r="C226">
        <v>3096000</v>
      </c>
      <c r="D226">
        <f t="shared" si="3"/>
        <v>3096000</v>
      </c>
      <c r="E226" t="s">
        <v>2351</v>
      </c>
      <c r="F226" t="s">
        <v>9935</v>
      </c>
      <c r="G226" t="s">
        <v>9936</v>
      </c>
      <c r="H226" s="4" t="s">
        <v>9937</v>
      </c>
      <c r="I226" s="4" t="s">
        <v>9938</v>
      </c>
    </row>
    <row r="227" spans="1:9">
      <c r="A227">
        <v>0</v>
      </c>
      <c r="B227">
        <v>0</v>
      </c>
      <c r="C227">
        <v>0</v>
      </c>
      <c r="D227">
        <f t="shared" si="3"/>
        <v>0</v>
      </c>
      <c r="E227" t="s">
        <v>2363</v>
      </c>
      <c r="F227" t="s">
        <v>9972</v>
      </c>
      <c r="G227" t="s">
        <v>9973</v>
      </c>
      <c r="H227" s="4" t="s">
        <v>9974</v>
      </c>
      <c r="I227" s="4" t="s">
        <v>9975</v>
      </c>
    </row>
    <row r="228" spans="1:9">
      <c r="A228">
        <v>0</v>
      </c>
      <c r="B228">
        <v>0</v>
      </c>
      <c r="C228">
        <v>0</v>
      </c>
      <c r="D228">
        <f t="shared" si="3"/>
        <v>0</v>
      </c>
      <c r="E228" t="s">
        <v>2364</v>
      </c>
      <c r="F228" t="s">
        <v>9976</v>
      </c>
      <c r="G228" t="s">
        <v>2364</v>
      </c>
      <c r="H228" s="4" t="s">
        <v>2659</v>
      </c>
      <c r="I228" s="4" t="s">
        <v>3736</v>
      </c>
    </row>
    <row r="229" spans="1:9">
      <c r="A229">
        <v>29043000</v>
      </c>
      <c r="B229">
        <v>27840000</v>
      </c>
      <c r="C229">
        <v>29859000</v>
      </c>
      <c r="D229">
        <f t="shared" si="3"/>
        <v>29043000</v>
      </c>
      <c r="E229" t="s">
        <v>2372</v>
      </c>
      <c r="F229" t="s">
        <v>9996</v>
      </c>
      <c r="G229" t="s">
        <v>9997</v>
      </c>
      <c r="H229" s="4" t="s">
        <v>7161</v>
      </c>
      <c r="I229" s="4" t="s">
        <v>9998</v>
      </c>
    </row>
    <row r="230" spans="1:9">
      <c r="A230">
        <v>45647000</v>
      </c>
      <c r="B230">
        <v>44775000</v>
      </c>
      <c r="C230">
        <v>45396000</v>
      </c>
      <c r="D230">
        <f t="shared" si="3"/>
        <v>45396000</v>
      </c>
      <c r="E230" t="s">
        <v>2392</v>
      </c>
      <c r="F230" t="s">
        <v>10055</v>
      </c>
      <c r="G230" t="s">
        <v>10056</v>
      </c>
      <c r="H230" s="4" t="s">
        <v>10057</v>
      </c>
      <c r="I230" s="4" t="s">
        <v>10058</v>
      </c>
    </row>
    <row r="231" spans="1:9">
      <c r="A231">
        <v>113570000</v>
      </c>
      <c r="B231">
        <v>115330000</v>
      </c>
      <c r="C231">
        <v>111110000</v>
      </c>
      <c r="D231">
        <f t="shared" si="3"/>
        <v>113570000</v>
      </c>
      <c r="E231" t="s">
        <v>2393</v>
      </c>
      <c r="F231" t="s">
        <v>10059</v>
      </c>
      <c r="G231" t="s">
        <v>10060</v>
      </c>
      <c r="H231" s="4" t="s">
        <v>10061</v>
      </c>
      <c r="I231" s="4" t="s">
        <v>10062</v>
      </c>
    </row>
    <row r="232" spans="1:9">
      <c r="D232">
        <f>SUM(D2:D231)</f>
        <v>5104599000</v>
      </c>
    </row>
    <row r="253" spans="8:8">
      <c r="H253" s="4"/>
    </row>
    <row r="261" spans="8:8">
      <c r="H261" s="4"/>
    </row>
    <row r="327" spans="8:8">
      <c r="H327" s="4"/>
    </row>
    <row r="342" spans="8:8">
      <c r="H342" s="4"/>
    </row>
    <row r="347" spans="8:8">
      <c r="H347" s="4"/>
    </row>
    <row r="350" spans="8:8">
      <c r="H350" s="4"/>
    </row>
    <row r="357" spans="8:8">
      <c r="H357" s="4"/>
    </row>
    <row r="362" spans="8:8">
      <c r="H362" s="4"/>
    </row>
    <row r="387" spans="8:8">
      <c r="H387" s="4"/>
    </row>
    <row r="391" spans="8:8">
      <c r="H391" s="4"/>
    </row>
    <row r="405" spans="8:8">
      <c r="H405" s="4"/>
    </row>
    <row r="432" spans="8:8">
      <c r="H432" s="4"/>
    </row>
    <row r="445" spans="8:8">
      <c r="H445" s="4"/>
    </row>
    <row r="494" spans="8:8">
      <c r="H494" s="4"/>
    </row>
    <row r="503" spans="8:8">
      <c r="H503" s="4"/>
    </row>
    <row r="526" spans="8:8">
      <c r="H526" s="4"/>
    </row>
    <row r="527" spans="8:8">
      <c r="H527" s="4"/>
    </row>
    <row r="538" spans="8:8">
      <c r="H538" s="4"/>
    </row>
    <row r="550" spans="6:6">
      <c r="F550" s="4"/>
    </row>
    <row r="596" spans="8:8">
      <c r="H596" s="4"/>
    </row>
    <row r="620" spans="8:8">
      <c r="H620" s="4"/>
    </row>
    <row r="640" spans="8:8">
      <c r="H640" s="4"/>
    </row>
    <row r="656" spans="8:8">
      <c r="H656" s="4"/>
    </row>
    <row r="658" spans="8:8">
      <c r="H658" s="4"/>
    </row>
    <row r="708" spans="8:8">
      <c r="H708" s="4"/>
    </row>
    <row r="767" spans="8:8">
      <c r="H767" s="4"/>
    </row>
    <row r="799" spans="8:8">
      <c r="H799" s="4"/>
    </row>
    <row r="816" spans="8:8">
      <c r="H816" s="4"/>
    </row>
    <row r="819" spans="8:8">
      <c r="H819" s="4"/>
    </row>
    <row r="858" spans="8:8">
      <c r="H858" s="4"/>
    </row>
    <row r="891" spans="8:8">
      <c r="H891" s="4"/>
    </row>
    <row r="900" spans="8:8">
      <c r="H900" s="4"/>
    </row>
    <row r="909" spans="8:8">
      <c r="H909" s="4"/>
    </row>
    <row r="915" spans="8:8">
      <c r="H915" s="4"/>
    </row>
    <row r="935" spans="8:8">
      <c r="H935" s="4"/>
    </row>
    <row r="936" spans="8:8">
      <c r="H936" s="4"/>
    </row>
    <row r="945" spans="8:8">
      <c r="H945" s="4"/>
    </row>
    <row r="967" spans="8:8">
      <c r="H967" s="4"/>
    </row>
    <row r="1004" spans="8:8">
      <c r="H1004" s="4"/>
    </row>
    <row r="1006" spans="8:8">
      <c r="H1006" s="4"/>
    </row>
    <row r="1031" spans="8:8">
      <c r="H1031" s="4"/>
    </row>
    <row r="1044" spans="8:8">
      <c r="H1044" s="4"/>
    </row>
    <row r="1094" spans="8:8">
      <c r="H1094" s="4"/>
    </row>
    <row r="1097" spans="8:8">
      <c r="H1097" s="4"/>
    </row>
    <row r="1101" spans="8:8">
      <c r="H1101" s="4"/>
    </row>
    <row r="1189" spans="8:8">
      <c r="H1189" s="4"/>
    </row>
    <row r="1249" spans="8:8">
      <c r="H1249" s="4"/>
    </row>
    <row r="1268" spans="8:8">
      <c r="H1268" s="4"/>
    </row>
    <row r="1334" spans="8:8">
      <c r="H1334" s="4"/>
    </row>
    <row r="1352" spans="8:8">
      <c r="H1352" s="4"/>
    </row>
    <row r="1380" spans="8:8">
      <c r="H1380" s="4"/>
    </row>
    <row r="1400" spans="8:8">
      <c r="H1400" s="4"/>
    </row>
    <row r="1405" spans="8:8">
      <c r="H1405" s="4"/>
    </row>
    <row r="1429" spans="8:8">
      <c r="H1429" s="4"/>
    </row>
    <row r="1437" spans="8:8">
      <c r="H1437" s="4"/>
    </row>
    <row r="1478" spans="8:8">
      <c r="H1478" s="4"/>
    </row>
    <row r="1500" spans="8:8">
      <c r="H1500" s="4"/>
    </row>
    <row r="1523" spans="8:8">
      <c r="H1523" s="4"/>
    </row>
    <row r="1524" spans="8:8">
      <c r="H1524" s="4"/>
    </row>
    <row r="1603" spans="8:8">
      <c r="H1603" s="4"/>
    </row>
    <row r="1616" spans="8:8">
      <c r="H1616" s="4"/>
    </row>
    <row r="1700" spans="8:8">
      <c r="H1700" s="4"/>
    </row>
    <row r="1703" spans="8:8">
      <c r="H1703" s="4"/>
    </row>
    <row r="1723" spans="8:8">
      <c r="H1723" s="4"/>
    </row>
    <row r="1727" spans="8:8">
      <c r="H1727" s="4"/>
    </row>
    <row r="1746" spans="8:8">
      <c r="H1746" s="4"/>
    </row>
    <row r="1762" spans="8:8">
      <c r="H1762" s="4"/>
    </row>
    <row r="1763" spans="8:8">
      <c r="H1763" s="4"/>
    </row>
    <row r="1770" spans="8:8">
      <c r="H1770" s="4"/>
    </row>
    <row r="1789" spans="8:8">
      <c r="H1789" s="4"/>
    </row>
    <row r="1825" spans="8:8">
      <c r="H1825" s="4"/>
    </row>
    <row r="1837" spans="8:8">
      <c r="H1837" s="4"/>
    </row>
    <row r="1860" spans="8:8">
      <c r="H1860" s="4"/>
    </row>
    <row r="1883" spans="8:8">
      <c r="H1883" s="4"/>
    </row>
    <row r="1899" spans="8:8">
      <c r="H1899" s="4"/>
    </row>
    <row r="1937" spans="8:8">
      <c r="H1937" s="4"/>
    </row>
    <row r="1943" spans="8:8">
      <c r="H1943" s="4"/>
    </row>
    <row r="1957" spans="8:8">
      <c r="H1957" s="4"/>
    </row>
    <row r="1962" spans="8:8">
      <c r="H1962" s="4"/>
    </row>
    <row r="2006" spans="8:8">
      <c r="H2006" s="4"/>
    </row>
    <row r="2018" spans="8:8">
      <c r="H2018" s="4"/>
    </row>
    <row r="2065" spans="8:8">
      <c r="H2065" s="4"/>
    </row>
    <row r="2068" spans="8:8">
      <c r="H2068" s="4"/>
    </row>
    <row r="2071" spans="8:8">
      <c r="H2071" s="4"/>
    </row>
    <row r="2122" spans="8:8">
      <c r="H2122" s="4"/>
    </row>
    <row r="2126" spans="8:8">
      <c r="H2126" s="4"/>
    </row>
    <row r="2129" spans="8:8">
      <c r="H2129" s="4"/>
    </row>
    <row r="2136" spans="8:8">
      <c r="H2136" s="4"/>
    </row>
    <row r="2145" spans="8:8">
      <c r="H2145" s="4"/>
    </row>
    <row r="2148" spans="8:8">
      <c r="H2148" s="4"/>
    </row>
    <row r="2153" spans="8:8">
      <c r="H2153" s="4"/>
    </row>
    <row r="2174" spans="8:8">
      <c r="H2174" s="4"/>
    </row>
    <row r="2189" spans="8:8">
      <c r="H2189" s="4"/>
    </row>
    <row r="2224" spans="8:8">
      <c r="H2224" s="4"/>
    </row>
    <row r="2238" spans="8:8">
      <c r="H2238" s="4"/>
    </row>
    <row r="2277" spans="8:8">
      <c r="H2277" s="4"/>
    </row>
    <row r="2279" spans="8:8">
      <c r="H2279" s="4"/>
    </row>
    <row r="2294" spans="8:8">
      <c r="H2294" s="4"/>
    </row>
    <row r="2365" spans="8:8">
      <c r="H2365" s="4"/>
    </row>
    <row r="2378" spans="8:8">
      <c r="H2378" s="4"/>
    </row>
    <row r="2396" spans="8:8">
      <c r="H2396" s="4"/>
    </row>
    <row r="2444" spans="8:8">
      <c r="H2444" s="4"/>
    </row>
    <row r="2462" spans="8:8">
      <c r="H2462" s="4"/>
    </row>
    <row r="2470" spans="8:8">
      <c r="H2470" s="4"/>
    </row>
  </sheetData>
  <autoFilter ref="I1:I2481">
    <sortState ref="A2:I2481">
      <sortCondition sortBy="fontColor" ref="I1:I2481" dxfId="3"/>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I129"/>
  <sheetViews>
    <sheetView topLeftCell="A122" workbookViewId="0">
      <selection activeCell="G132" sqref="G132"/>
    </sheetView>
  </sheetViews>
  <sheetFormatPr defaultRowHeight="14.4"/>
  <sheetData>
    <row r="1" spans="1:9" ht="72">
      <c r="A1" s="1" t="s">
        <v>0</v>
      </c>
      <c r="B1" s="1" t="s">
        <v>1</v>
      </c>
      <c r="C1" s="1" t="s">
        <v>2</v>
      </c>
      <c r="D1" s="1" t="s">
        <v>10079</v>
      </c>
      <c r="E1" s="2" t="s">
        <v>3</v>
      </c>
      <c r="F1" s="1" t="s">
        <v>2484</v>
      </c>
      <c r="G1" s="1" t="s">
        <v>2485</v>
      </c>
      <c r="H1" s="1" t="s">
        <v>2486</v>
      </c>
      <c r="I1" s="1" t="s">
        <v>2487</v>
      </c>
    </row>
    <row r="2" spans="1:9">
      <c r="A2">
        <v>4160800</v>
      </c>
      <c r="B2">
        <v>4025900</v>
      </c>
      <c r="C2">
        <v>3918100</v>
      </c>
      <c r="D2">
        <f t="shared" ref="D2:D65" si="0">MEDIAN(A2:C2)</f>
        <v>4025900</v>
      </c>
      <c r="E2" t="s">
        <v>12</v>
      </c>
      <c r="F2" t="s">
        <v>2518</v>
      </c>
      <c r="G2" t="s">
        <v>2519</v>
      </c>
      <c r="H2" t="s">
        <v>2520</v>
      </c>
      <c r="I2" s="4" t="s">
        <v>2521</v>
      </c>
    </row>
    <row r="3" spans="1:9">
      <c r="A3">
        <v>23129000</v>
      </c>
      <c r="B3">
        <v>22796000</v>
      </c>
      <c r="C3">
        <v>22394000</v>
      </c>
      <c r="D3">
        <f t="shared" si="0"/>
        <v>22796000</v>
      </c>
      <c r="E3" t="s">
        <v>25</v>
      </c>
      <c r="F3" t="s">
        <v>2566</v>
      </c>
      <c r="G3" t="s">
        <v>2567</v>
      </c>
      <c r="H3" t="s">
        <v>2568</v>
      </c>
      <c r="I3" s="4" t="s">
        <v>2569</v>
      </c>
    </row>
    <row r="4" spans="1:9">
      <c r="A4">
        <v>17055000</v>
      </c>
      <c r="B4">
        <v>17421000</v>
      </c>
      <c r="C4">
        <v>17503000</v>
      </c>
      <c r="D4">
        <f t="shared" si="0"/>
        <v>17421000</v>
      </c>
      <c r="E4" t="s">
        <v>32</v>
      </c>
      <c r="F4" t="s">
        <v>2591</v>
      </c>
      <c r="G4" t="s">
        <v>2592</v>
      </c>
      <c r="H4" t="s">
        <v>2593</v>
      </c>
      <c r="I4" s="4" t="s">
        <v>2594</v>
      </c>
    </row>
    <row r="5" spans="1:9">
      <c r="A5">
        <v>0</v>
      </c>
      <c r="B5">
        <v>0</v>
      </c>
      <c r="C5">
        <v>0</v>
      </c>
      <c r="D5">
        <f t="shared" si="0"/>
        <v>0</v>
      </c>
      <c r="E5" t="s">
        <v>43</v>
      </c>
      <c r="F5" t="s">
        <v>2630</v>
      </c>
      <c r="G5" t="s">
        <v>2631</v>
      </c>
      <c r="H5" t="s">
        <v>2632</v>
      </c>
      <c r="I5" s="4" t="s">
        <v>2633</v>
      </c>
    </row>
    <row r="6" spans="1:9">
      <c r="A6">
        <v>4239300</v>
      </c>
      <c r="B6">
        <v>4459300</v>
      </c>
      <c r="C6">
        <v>4489400</v>
      </c>
      <c r="D6">
        <f t="shared" si="0"/>
        <v>4459300</v>
      </c>
      <c r="E6" t="s">
        <v>52</v>
      </c>
      <c r="F6" t="s">
        <v>2669</v>
      </c>
      <c r="G6" t="s">
        <v>2670</v>
      </c>
      <c r="H6" s="4" t="s">
        <v>2671</v>
      </c>
      <c r="I6" s="4" t="s">
        <v>2672</v>
      </c>
    </row>
    <row r="7" spans="1:9">
      <c r="A7">
        <v>17849000</v>
      </c>
      <c r="B7">
        <v>18274000</v>
      </c>
      <c r="C7">
        <v>18268000</v>
      </c>
      <c r="D7">
        <f t="shared" si="0"/>
        <v>18268000</v>
      </c>
      <c r="E7" t="s">
        <v>78</v>
      </c>
      <c r="F7" t="s">
        <v>2769</v>
      </c>
      <c r="G7" t="s">
        <v>2770</v>
      </c>
      <c r="H7" s="4" t="s">
        <v>2771</v>
      </c>
      <c r="I7" s="4" t="s">
        <v>2772</v>
      </c>
    </row>
    <row r="8" spans="1:9">
      <c r="A8">
        <v>13846000</v>
      </c>
      <c r="B8">
        <v>15505000</v>
      </c>
      <c r="C8">
        <v>14946000</v>
      </c>
      <c r="D8">
        <f t="shared" si="0"/>
        <v>14946000</v>
      </c>
      <c r="E8" t="s">
        <v>103</v>
      </c>
      <c r="F8" t="s">
        <v>2863</v>
      </c>
      <c r="G8" t="s">
        <v>2864</v>
      </c>
      <c r="H8" t="s">
        <v>2865</v>
      </c>
      <c r="I8" s="4" t="s">
        <v>2866</v>
      </c>
    </row>
    <row r="9" spans="1:9">
      <c r="A9">
        <v>0</v>
      </c>
      <c r="B9">
        <v>2551600</v>
      </c>
      <c r="C9">
        <v>2550800</v>
      </c>
      <c r="D9">
        <f t="shared" si="0"/>
        <v>2550800</v>
      </c>
      <c r="E9" t="s">
        <v>137</v>
      </c>
      <c r="F9" t="s">
        <v>2982</v>
      </c>
      <c r="G9" t="s">
        <v>2983</v>
      </c>
      <c r="H9" t="s">
        <v>2984</v>
      </c>
      <c r="I9" s="4" t="s">
        <v>2985</v>
      </c>
    </row>
    <row r="10" spans="1:9">
      <c r="A10">
        <v>3820600</v>
      </c>
      <c r="B10">
        <v>0</v>
      </c>
      <c r="C10">
        <v>3635200</v>
      </c>
      <c r="D10">
        <f t="shared" si="0"/>
        <v>3635200</v>
      </c>
      <c r="E10" t="s">
        <v>165</v>
      </c>
      <c r="F10" t="s">
        <v>3074</v>
      </c>
      <c r="G10" t="s">
        <v>3075</v>
      </c>
      <c r="H10" s="4" t="s">
        <v>3076</v>
      </c>
      <c r="I10" s="4" t="s">
        <v>3077</v>
      </c>
    </row>
    <row r="11" spans="1:9">
      <c r="A11">
        <v>0</v>
      </c>
      <c r="B11">
        <v>0</v>
      </c>
      <c r="C11">
        <v>0</v>
      </c>
      <c r="D11">
        <f t="shared" si="0"/>
        <v>0</v>
      </c>
      <c r="E11" t="s">
        <v>174</v>
      </c>
      <c r="F11" t="s">
        <v>3107</v>
      </c>
      <c r="G11" t="s">
        <v>3108</v>
      </c>
      <c r="H11" s="4" t="s">
        <v>3109</v>
      </c>
      <c r="I11" s="4" t="s">
        <v>3110</v>
      </c>
    </row>
    <row r="12" spans="1:9">
      <c r="A12">
        <v>4093900</v>
      </c>
      <c r="B12">
        <v>0</v>
      </c>
      <c r="C12">
        <v>4269300</v>
      </c>
      <c r="D12">
        <f t="shared" si="0"/>
        <v>4093900</v>
      </c>
      <c r="E12" t="s">
        <v>197</v>
      </c>
      <c r="F12" t="s">
        <v>3183</v>
      </c>
      <c r="G12" t="s">
        <v>3184</v>
      </c>
      <c r="H12" t="s">
        <v>3185</v>
      </c>
      <c r="I12" s="4" t="s">
        <v>3186</v>
      </c>
    </row>
    <row r="13" spans="1:9">
      <c r="A13">
        <v>12705000</v>
      </c>
      <c r="B13">
        <v>12566000</v>
      </c>
      <c r="C13">
        <v>12957000</v>
      </c>
      <c r="D13">
        <f t="shared" si="0"/>
        <v>12705000</v>
      </c>
      <c r="E13" t="s">
        <v>215</v>
      </c>
      <c r="F13" t="s">
        <v>3238</v>
      </c>
      <c r="G13" t="s">
        <v>3239</v>
      </c>
      <c r="H13" s="4" t="s">
        <v>3240</v>
      </c>
      <c r="I13" s="4" t="s">
        <v>3241</v>
      </c>
    </row>
    <row r="14" spans="1:9">
      <c r="A14">
        <v>4920100</v>
      </c>
      <c r="B14">
        <v>4696800</v>
      </c>
      <c r="C14">
        <v>4195500</v>
      </c>
      <c r="D14">
        <f t="shared" si="0"/>
        <v>4696800</v>
      </c>
      <c r="E14" t="s">
        <v>265</v>
      </c>
      <c r="F14" t="s">
        <v>3404</v>
      </c>
      <c r="G14" t="s">
        <v>3405</v>
      </c>
      <c r="H14" t="s">
        <v>3406</v>
      </c>
      <c r="I14" s="4" t="s">
        <v>3407</v>
      </c>
    </row>
    <row r="15" spans="1:9">
      <c r="A15">
        <v>2090600</v>
      </c>
      <c r="B15">
        <v>2423400</v>
      </c>
      <c r="C15">
        <v>0</v>
      </c>
      <c r="D15">
        <f t="shared" si="0"/>
        <v>2090600</v>
      </c>
      <c r="E15" t="s">
        <v>297</v>
      </c>
      <c r="F15" t="s">
        <v>3509</v>
      </c>
      <c r="G15" t="s">
        <v>3510</v>
      </c>
      <c r="H15" t="s">
        <v>3511</v>
      </c>
      <c r="I15" s="4" t="s">
        <v>3512</v>
      </c>
    </row>
    <row r="16" spans="1:9">
      <c r="A16">
        <v>8613600</v>
      </c>
      <c r="B16">
        <v>8983300</v>
      </c>
      <c r="C16">
        <v>8239400</v>
      </c>
      <c r="D16">
        <f t="shared" si="0"/>
        <v>8613600</v>
      </c>
      <c r="E16" t="s">
        <v>317</v>
      </c>
      <c r="F16" t="s">
        <v>3578</v>
      </c>
      <c r="G16" t="s">
        <v>3579</v>
      </c>
      <c r="H16" s="4" t="s">
        <v>3580</v>
      </c>
      <c r="I16" s="4" t="s">
        <v>3581</v>
      </c>
    </row>
    <row r="17" spans="1:9">
      <c r="A17">
        <v>0</v>
      </c>
      <c r="B17">
        <v>0</v>
      </c>
      <c r="C17">
        <v>0</v>
      </c>
      <c r="D17">
        <f t="shared" si="0"/>
        <v>0</v>
      </c>
      <c r="E17" t="s">
        <v>334</v>
      </c>
      <c r="F17" t="s">
        <v>3637</v>
      </c>
      <c r="G17" t="s">
        <v>3638</v>
      </c>
      <c r="H17" s="4" t="s">
        <v>3639</v>
      </c>
      <c r="I17" s="4" t="s">
        <v>3640</v>
      </c>
    </row>
    <row r="18" spans="1:9">
      <c r="A18">
        <v>208820000</v>
      </c>
      <c r="B18">
        <v>202270000</v>
      </c>
      <c r="C18">
        <v>206970000</v>
      </c>
      <c r="D18">
        <f t="shared" si="0"/>
        <v>206970000</v>
      </c>
      <c r="E18" t="s">
        <v>339</v>
      </c>
      <c r="F18" t="s">
        <v>3650</v>
      </c>
      <c r="G18" t="s">
        <v>3651</v>
      </c>
      <c r="H18" t="s">
        <v>3652</v>
      </c>
      <c r="I18" s="4" t="s">
        <v>3653</v>
      </c>
    </row>
    <row r="19" spans="1:9">
      <c r="A19">
        <v>32334000</v>
      </c>
      <c r="B19">
        <v>34290000</v>
      </c>
      <c r="C19">
        <v>33699000</v>
      </c>
      <c r="D19">
        <f t="shared" si="0"/>
        <v>33699000</v>
      </c>
      <c r="E19" t="s">
        <v>359</v>
      </c>
      <c r="F19" t="s">
        <v>3713</v>
      </c>
      <c r="G19" t="s">
        <v>3714</v>
      </c>
      <c r="H19" s="4" t="s">
        <v>3715</v>
      </c>
      <c r="I19" s="4" t="s">
        <v>3716</v>
      </c>
    </row>
    <row r="20" spans="1:9">
      <c r="A20">
        <v>22005000</v>
      </c>
      <c r="B20">
        <v>30334000</v>
      </c>
      <c r="C20">
        <v>33040000</v>
      </c>
      <c r="D20">
        <f t="shared" si="0"/>
        <v>30334000</v>
      </c>
      <c r="E20" t="s">
        <v>384</v>
      </c>
      <c r="F20" t="s">
        <v>3797</v>
      </c>
      <c r="G20" t="s">
        <v>3798</v>
      </c>
      <c r="H20" s="4" t="s">
        <v>3799</v>
      </c>
      <c r="I20" s="4" t="s">
        <v>3800</v>
      </c>
    </row>
    <row r="21" spans="1:9">
      <c r="A21">
        <v>0</v>
      </c>
      <c r="B21">
        <v>0</v>
      </c>
      <c r="C21">
        <v>0</v>
      </c>
      <c r="D21">
        <f t="shared" si="0"/>
        <v>0</v>
      </c>
      <c r="E21" t="s">
        <v>407</v>
      </c>
      <c r="F21" s="4" t="s">
        <v>3872</v>
      </c>
      <c r="G21" t="s">
        <v>3873</v>
      </c>
      <c r="H21" t="s">
        <v>3874</v>
      </c>
      <c r="I21" s="4" t="s">
        <v>3875</v>
      </c>
    </row>
    <row r="22" spans="1:9">
      <c r="A22">
        <v>49788000</v>
      </c>
      <c r="B22">
        <v>46508000</v>
      </c>
      <c r="C22">
        <v>44709000</v>
      </c>
      <c r="D22">
        <f t="shared" si="0"/>
        <v>46508000</v>
      </c>
      <c r="E22" t="s">
        <v>428</v>
      </c>
      <c r="F22" t="s">
        <v>3942</v>
      </c>
      <c r="G22" t="s">
        <v>3943</v>
      </c>
      <c r="H22" t="s">
        <v>3944</v>
      </c>
      <c r="I22" s="4" t="s">
        <v>3945</v>
      </c>
    </row>
    <row r="23" spans="1:9">
      <c r="A23">
        <v>42403000</v>
      </c>
      <c r="B23">
        <v>44528000</v>
      </c>
      <c r="C23">
        <v>44270000</v>
      </c>
      <c r="D23">
        <f t="shared" si="0"/>
        <v>44270000</v>
      </c>
      <c r="E23" t="s">
        <v>441</v>
      </c>
      <c r="F23" t="s">
        <v>3984</v>
      </c>
      <c r="G23" t="s">
        <v>3985</v>
      </c>
      <c r="H23" t="s">
        <v>3986</v>
      </c>
      <c r="I23" s="4" t="s">
        <v>3987</v>
      </c>
    </row>
    <row r="24" spans="1:9">
      <c r="A24">
        <v>129210000</v>
      </c>
      <c r="B24">
        <v>127250000</v>
      </c>
      <c r="C24">
        <v>127400000</v>
      </c>
      <c r="D24">
        <f t="shared" si="0"/>
        <v>127400000</v>
      </c>
      <c r="E24" t="s">
        <v>471</v>
      </c>
      <c r="F24" t="s">
        <v>4078</v>
      </c>
      <c r="G24" t="s">
        <v>4079</v>
      </c>
      <c r="H24" t="s">
        <v>3652</v>
      </c>
      <c r="I24" s="4" t="s">
        <v>4080</v>
      </c>
    </row>
    <row r="25" spans="1:9">
      <c r="A25">
        <v>7488900</v>
      </c>
      <c r="B25">
        <v>8983400</v>
      </c>
      <c r="C25">
        <v>7023600</v>
      </c>
      <c r="D25">
        <f t="shared" si="0"/>
        <v>7488900</v>
      </c>
      <c r="E25" t="s">
        <v>474</v>
      </c>
      <c r="F25" t="s">
        <v>4085</v>
      </c>
      <c r="G25" t="s">
        <v>4086</v>
      </c>
      <c r="H25" t="s">
        <v>4087</v>
      </c>
      <c r="I25" s="4" t="s">
        <v>4088</v>
      </c>
    </row>
    <row r="26" spans="1:9">
      <c r="A26">
        <v>8397600</v>
      </c>
      <c r="B26">
        <v>8767600</v>
      </c>
      <c r="C26">
        <v>7493900</v>
      </c>
      <c r="D26">
        <f t="shared" si="0"/>
        <v>8397600</v>
      </c>
      <c r="E26" t="s">
        <v>475</v>
      </c>
      <c r="F26" t="s">
        <v>4089</v>
      </c>
      <c r="G26" t="s">
        <v>4090</v>
      </c>
      <c r="H26" t="s">
        <v>4091</v>
      </c>
      <c r="I26" s="4" t="s">
        <v>3186</v>
      </c>
    </row>
    <row r="27" spans="1:9">
      <c r="A27">
        <v>6584700</v>
      </c>
      <c r="B27">
        <v>6593100</v>
      </c>
      <c r="C27">
        <v>0</v>
      </c>
      <c r="D27">
        <f t="shared" si="0"/>
        <v>6584700</v>
      </c>
      <c r="E27" t="s">
        <v>481</v>
      </c>
      <c r="F27" t="s">
        <v>4107</v>
      </c>
      <c r="G27" t="s">
        <v>4108</v>
      </c>
      <c r="H27" s="4" t="s">
        <v>4109</v>
      </c>
      <c r="I27" s="4" t="s">
        <v>4110</v>
      </c>
    </row>
    <row r="28" spans="1:9">
      <c r="A28">
        <v>0</v>
      </c>
      <c r="B28">
        <v>0</v>
      </c>
      <c r="C28">
        <v>0</v>
      </c>
      <c r="D28">
        <f t="shared" si="0"/>
        <v>0</v>
      </c>
      <c r="E28" t="s">
        <v>521</v>
      </c>
      <c r="F28" t="s">
        <v>4241</v>
      </c>
      <c r="G28" t="s">
        <v>4242</v>
      </c>
      <c r="H28" t="s">
        <v>4243</v>
      </c>
      <c r="I28" s="4" t="s">
        <v>4244</v>
      </c>
    </row>
    <row r="29" spans="1:9">
      <c r="A29">
        <v>0</v>
      </c>
      <c r="B29">
        <v>0</v>
      </c>
      <c r="C29">
        <v>0</v>
      </c>
      <c r="D29">
        <f t="shared" si="0"/>
        <v>0</v>
      </c>
      <c r="E29" t="s">
        <v>525</v>
      </c>
      <c r="F29" t="s">
        <v>4255</v>
      </c>
      <c r="G29" t="s">
        <v>4256</v>
      </c>
      <c r="H29" s="4" t="s">
        <v>4257</v>
      </c>
      <c r="I29" s="4" t="s">
        <v>4258</v>
      </c>
    </row>
    <row r="30" spans="1:9">
      <c r="A30">
        <v>14879000</v>
      </c>
      <c r="B30">
        <v>15190000</v>
      </c>
      <c r="C30">
        <v>13755000</v>
      </c>
      <c r="D30">
        <f t="shared" si="0"/>
        <v>14879000</v>
      </c>
      <c r="E30" t="s">
        <v>542</v>
      </c>
      <c r="F30" t="s">
        <v>4307</v>
      </c>
      <c r="G30" t="s">
        <v>4308</v>
      </c>
      <c r="H30" t="s">
        <v>4309</v>
      </c>
      <c r="I30" s="4" t="s">
        <v>4310</v>
      </c>
    </row>
    <row r="31" spans="1:9">
      <c r="A31">
        <v>4636200</v>
      </c>
      <c r="B31">
        <v>4311700</v>
      </c>
      <c r="C31">
        <v>4844100</v>
      </c>
      <c r="D31">
        <f t="shared" si="0"/>
        <v>4636200</v>
      </c>
      <c r="E31" t="s">
        <v>563</v>
      </c>
      <c r="F31" t="s">
        <v>4388</v>
      </c>
      <c r="G31" t="s">
        <v>4389</v>
      </c>
      <c r="H31" t="s">
        <v>4390</v>
      </c>
      <c r="I31" s="4" t="s">
        <v>3186</v>
      </c>
    </row>
    <row r="32" spans="1:9">
      <c r="A32">
        <v>6914800</v>
      </c>
      <c r="B32">
        <v>6803600</v>
      </c>
      <c r="C32">
        <v>6513300</v>
      </c>
      <c r="D32">
        <f t="shared" si="0"/>
        <v>6803600</v>
      </c>
      <c r="E32" t="s">
        <v>568</v>
      </c>
      <c r="F32" t="s">
        <v>4403</v>
      </c>
      <c r="G32" t="s">
        <v>4404</v>
      </c>
      <c r="H32" s="4" t="s">
        <v>4405</v>
      </c>
      <c r="I32" s="4" t="s">
        <v>4406</v>
      </c>
    </row>
    <row r="33" spans="1:9">
      <c r="A33">
        <v>0</v>
      </c>
      <c r="B33">
        <v>0</v>
      </c>
      <c r="C33">
        <v>0</v>
      </c>
      <c r="D33">
        <f t="shared" si="0"/>
        <v>0</v>
      </c>
      <c r="E33" t="s">
        <v>569</v>
      </c>
      <c r="F33" t="s">
        <v>4407</v>
      </c>
      <c r="G33" t="s">
        <v>4408</v>
      </c>
      <c r="H33" s="4" t="s">
        <v>4409</v>
      </c>
      <c r="I33" s="4" t="s">
        <v>4410</v>
      </c>
    </row>
    <row r="34" spans="1:9">
      <c r="A34">
        <v>0</v>
      </c>
      <c r="B34">
        <v>0</v>
      </c>
      <c r="C34">
        <v>0</v>
      </c>
      <c r="D34">
        <f t="shared" si="0"/>
        <v>0</v>
      </c>
      <c r="E34" t="s">
        <v>574</v>
      </c>
      <c r="F34" t="s">
        <v>4425</v>
      </c>
      <c r="G34" t="s">
        <v>4426</v>
      </c>
      <c r="H34" t="s">
        <v>4427</v>
      </c>
      <c r="I34" s="4" t="s">
        <v>4428</v>
      </c>
    </row>
    <row r="35" spans="1:9">
      <c r="A35">
        <v>10498000</v>
      </c>
      <c r="B35">
        <v>13518000</v>
      </c>
      <c r="C35">
        <v>12462000</v>
      </c>
      <c r="D35">
        <f t="shared" si="0"/>
        <v>12462000</v>
      </c>
      <c r="E35" t="s">
        <v>599</v>
      </c>
      <c r="F35" t="s">
        <v>4512</v>
      </c>
      <c r="G35" t="s">
        <v>4513</v>
      </c>
      <c r="H35" t="s">
        <v>4514</v>
      </c>
      <c r="I35" s="4" t="s">
        <v>4515</v>
      </c>
    </row>
    <row r="36" spans="1:9">
      <c r="A36">
        <v>0</v>
      </c>
      <c r="B36">
        <v>0</v>
      </c>
      <c r="C36">
        <v>0</v>
      </c>
      <c r="D36">
        <f t="shared" si="0"/>
        <v>0</v>
      </c>
      <c r="E36" t="s">
        <v>600</v>
      </c>
      <c r="F36" t="s">
        <v>4516</v>
      </c>
      <c r="G36" t="s">
        <v>4517</v>
      </c>
      <c r="H36" s="4" t="s">
        <v>4518</v>
      </c>
      <c r="I36" s="4" t="s">
        <v>4519</v>
      </c>
    </row>
    <row r="37" spans="1:9">
      <c r="A37">
        <v>0</v>
      </c>
      <c r="B37">
        <v>0</v>
      </c>
      <c r="C37">
        <v>0</v>
      </c>
      <c r="D37">
        <f t="shared" si="0"/>
        <v>0</v>
      </c>
      <c r="E37" t="s">
        <v>604</v>
      </c>
      <c r="F37" t="s">
        <v>4528</v>
      </c>
      <c r="G37" t="s">
        <v>4529</v>
      </c>
      <c r="H37" s="4" t="s">
        <v>4530</v>
      </c>
      <c r="I37" s="4" t="s">
        <v>4531</v>
      </c>
    </row>
    <row r="38" spans="1:9">
      <c r="A38">
        <v>14219000</v>
      </c>
      <c r="B38">
        <v>12307000</v>
      </c>
      <c r="C38">
        <v>13516000</v>
      </c>
      <c r="D38">
        <f t="shared" si="0"/>
        <v>13516000</v>
      </c>
      <c r="E38" t="s">
        <v>615</v>
      </c>
      <c r="F38" t="s">
        <v>4567</v>
      </c>
      <c r="G38" t="s">
        <v>4568</v>
      </c>
      <c r="H38" s="4" t="s">
        <v>4569</v>
      </c>
      <c r="I38" s="4" t="s">
        <v>4570</v>
      </c>
    </row>
    <row r="39" spans="1:9">
      <c r="A39">
        <v>9502200</v>
      </c>
      <c r="B39">
        <v>9312800</v>
      </c>
      <c r="C39">
        <v>8457300</v>
      </c>
      <c r="D39">
        <f t="shared" si="0"/>
        <v>9312800</v>
      </c>
      <c r="E39" t="s">
        <v>670</v>
      </c>
      <c r="F39" t="s">
        <v>4736</v>
      </c>
      <c r="G39" t="s">
        <v>4737</v>
      </c>
      <c r="H39" s="4" t="s">
        <v>4518</v>
      </c>
      <c r="I39" s="4" t="s">
        <v>4428</v>
      </c>
    </row>
    <row r="40" spans="1:9">
      <c r="A40">
        <v>14899000</v>
      </c>
      <c r="B40">
        <v>13656000</v>
      </c>
      <c r="C40">
        <v>13912000</v>
      </c>
      <c r="D40">
        <f t="shared" si="0"/>
        <v>13912000</v>
      </c>
      <c r="E40" t="s">
        <v>688</v>
      </c>
      <c r="F40" t="s">
        <v>4796</v>
      </c>
      <c r="G40" t="s">
        <v>4797</v>
      </c>
      <c r="H40" t="s">
        <v>4798</v>
      </c>
      <c r="I40" s="4" t="s">
        <v>4799</v>
      </c>
    </row>
    <row r="41" spans="1:9">
      <c r="A41">
        <v>7360500</v>
      </c>
      <c r="B41">
        <v>7130300</v>
      </c>
      <c r="C41">
        <v>7630700</v>
      </c>
      <c r="D41">
        <f t="shared" si="0"/>
        <v>7360500</v>
      </c>
      <c r="E41" t="s">
        <v>693</v>
      </c>
      <c r="F41" t="s">
        <v>4813</v>
      </c>
      <c r="G41" t="s">
        <v>4814</v>
      </c>
      <c r="H41" s="4" t="s">
        <v>4815</v>
      </c>
      <c r="I41" s="4" t="s">
        <v>4816</v>
      </c>
    </row>
    <row r="42" spans="1:9">
      <c r="A42">
        <v>0</v>
      </c>
      <c r="B42">
        <v>0</v>
      </c>
      <c r="C42">
        <v>0</v>
      </c>
      <c r="D42">
        <f t="shared" si="0"/>
        <v>0</v>
      </c>
      <c r="E42" t="s">
        <v>716</v>
      </c>
      <c r="F42" t="s">
        <v>4891</v>
      </c>
      <c r="G42" t="s">
        <v>4892</v>
      </c>
      <c r="H42" t="s">
        <v>4893</v>
      </c>
      <c r="I42" s="4" t="s">
        <v>4894</v>
      </c>
    </row>
    <row r="43" spans="1:9">
      <c r="A43">
        <v>7561300</v>
      </c>
      <c r="B43">
        <v>7507100</v>
      </c>
      <c r="C43">
        <v>5122800</v>
      </c>
      <c r="D43">
        <f t="shared" si="0"/>
        <v>7507100</v>
      </c>
      <c r="E43" t="s">
        <v>722</v>
      </c>
      <c r="F43" t="s">
        <v>4912</v>
      </c>
      <c r="G43" t="s">
        <v>4913</v>
      </c>
      <c r="H43" t="s">
        <v>4914</v>
      </c>
      <c r="I43" s="4" t="s">
        <v>4915</v>
      </c>
    </row>
    <row r="44" spans="1:9">
      <c r="A44">
        <v>147830000</v>
      </c>
      <c r="B44">
        <v>154210000</v>
      </c>
      <c r="C44">
        <v>153670000</v>
      </c>
      <c r="D44">
        <f t="shared" si="0"/>
        <v>153670000</v>
      </c>
      <c r="E44" t="s">
        <v>742</v>
      </c>
      <c r="F44" t="s">
        <v>4978</v>
      </c>
      <c r="G44" t="s">
        <v>4979</v>
      </c>
      <c r="H44" t="s">
        <v>3652</v>
      </c>
      <c r="I44" s="4" t="s">
        <v>4980</v>
      </c>
    </row>
    <row r="45" spans="1:9">
      <c r="A45">
        <v>0</v>
      </c>
      <c r="B45">
        <v>0</v>
      </c>
      <c r="C45">
        <v>0</v>
      </c>
      <c r="D45">
        <f t="shared" si="0"/>
        <v>0</v>
      </c>
      <c r="E45" t="s">
        <v>747</v>
      </c>
      <c r="F45" t="s">
        <v>4991</v>
      </c>
      <c r="G45" t="s">
        <v>4992</v>
      </c>
      <c r="H45" t="s">
        <v>4993</v>
      </c>
      <c r="I45" s="4" t="s">
        <v>4994</v>
      </c>
    </row>
    <row r="46" spans="1:9">
      <c r="A46">
        <v>23106000</v>
      </c>
      <c r="B46">
        <v>23135000</v>
      </c>
      <c r="C46">
        <v>20894000</v>
      </c>
      <c r="D46">
        <f t="shared" si="0"/>
        <v>23106000</v>
      </c>
      <c r="E46" t="s">
        <v>763</v>
      </c>
      <c r="F46" t="s">
        <v>5043</v>
      </c>
      <c r="G46" t="s">
        <v>5044</v>
      </c>
      <c r="H46" t="s">
        <v>4514</v>
      </c>
      <c r="I46" s="4" t="s">
        <v>5045</v>
      </c>
    </row>
    <row r="47" spans="1:9">
      <c r="A47">
        <v>0</v>
      </c>
      <c r="B47">
        <v>0</v>
      </c>
      <c r="C47">
        <v>0</v>
      </c>
      <c r="D47">
        <f t="shared" si="0"/>
        <v>0</v>
      </c>
      <c r="E47" t="s">
        <v>766</v>
      </c>
      <c r="F47" t="s">
        <v>5051</v>
      </c>
      <c r="G47" t="s">
        <v>5052</v>
      </c>
      <c r="H47" t="s">
        <v>5053</v>
      </c>
      <c r="I47" s="4" t="s">
        <v>5054</v>
      </c>
    </row>
    <row r="48" spans="1:9">
      <c r="A48">
        <v>129000000</v>
      </c>
      <c r="B48">
        <v>129490000</v>
      </c>
      <c r="C48">
        <v>126080000</v>
      </c>
      <c r="D48">
        <f t="shared" si="0"/>
        <v>129000000</v>
      </c>
      <c r="E48" t="s">
        <v>809</v>
      </c>
      <c r="F48" t="s">
        <v>5188</v>
      </c>
      <c r="G48" t="s">
        <v>5189</v>
      </c>
      <c r="H48" t="s">
        <v>3652</v>
      </c>
      <c r="I48" s="4" t="s">
        <v>4980</v>
      </c>
    </row>
    <row r="49" spans="1:9">
      <c r="A49">
        <v>10775000</v>
      </c>
      <c r="B49">
        <v>10745000</v>
      </c>
      <c r="C49">
        <v>10615000</v>
      </c>
      <c r="D49">
        <f t="shared" si="0"/>
        <v>10745000</v>
      </c>
      <c r="E49" t="s">
        <v>819</v>
      </c>
      <c r="F49" t="s">
        <v>5217</v>
      </c>
      <c r="G49" t="s">
        <v>5218</v>
      </c>
      <c r="H49" s="4" t="s">
        <v>5219</v>
      </c>
      <c r="I49" s="4" t="s">
        <v>5220</v>
      </c>
    </row>
    <row r="50" spans="1:9">
      <c r="A50">
        <v>0</v>
      </c>
      <c r="B50">
        <v>0</v>
      </c>
      <c r="C50">
        <v>0</v>
      </c>
      <c r="D50">
        <f t="shared" si="0"/>
        <v>0</v>
      </c>
      <c r="E50" t="s">
        <v>832</v>
      </c>
      <c r="F50" t="s">
        <v>5261</v>
      </c>
      <c r="G50" t="s">
        <v>5262</v>
      </c>
      <c r="H50" s="4" t="s">
        <v>5263</v>
      </c>
      <c r="I50" s="4" t="s">
        <v>5264</v>
      </c>
    </row>
    <row r="51" spans="1:9">
      <c r="A51">
        <v>8781000</v>
      </c>
      <c r="B51">
        <v>8882700</v>
      </c>
      <c r="C51">
        <v>8971400</v>
      </c>
      <c r="D51">
        <f t="shared" si="0"/>
        <v>8882700</v>
      </c>
      <c r="E51" t="s">
        <v>833</v>
      </c>
      <c r="F51" t="s">
        <v>5265</v>
      </c>
      <c r="G51" t="s">
        <v>5266</v>
      </c>
      <c r="H51" s="4" t="s">
        <v>5267</v>
      </c>
      <c r="I51" s="4" t="s">
        <v>5268</v>
      </c>
    </row>
    <row r="52" spans="1:9">
      <c r="A52">
        <v>8345600</v>
      </c>
      <c r="B52">
        <v>8311700</v>
      </c>
      <c r="C52">
        <v>8265000</v>
      </c>
      <c r="D52">
        <f t="shared" si="0"/>
        <v>8311700</v>
      </c>
      <c r="E52" t="s">
        <v>836</v>
      </c>
      <c r="F52" t="s">
        <v>5274</v>
      </c>
      <c r="G52" t="s">
        <v>5275</v>
      </c>
      <c r="H52" t="s">
        <v>5276</v>
      </c>
      <c r="I52" s="4" t="s">
        <v>5277</v>
      </c>
    </row>
    <row r="53" spans="1:9">
      <c r="A53">
        <v>11800000</v>
      </c>
      <c r="B53">
        <v>11724000</v>
      </c>
      <c r="C53">
        <v>11657000</v>
      </c>
      <c r="D53">
        <f t="shared" si="0"/>
        <v>11724000</v>
      </c>
      <c r="E53" t="s">
        <v>843</v>
      </c>
      <c r="F53" t="s">
        <v>5301</v>
      </c>
      <c r="G53" t="s">
        <v>5302</v>
      </c>
      <c r="H53" t="s">
        <v>5303</v>
      </c>
      <c r="I53" s="4" t="s">
        <v>5304</v>
      </c>
    </row>
    <row r="54" spans="1:9">
      <c r="A54">
        <v>59907000</v>
      </c>
      <c r="B54">
        <v>48213000</v>
      </c>
      <c r="C54">
        <v>56999000</v>
      </c>
      <c r="D54">
        <f t="shared" si="0"/>
        <v>56999000</v>
      </c>
      <c r="E54" t="s">
        <v>2438</v>
      </c>
      <c r="F54" t="s">
        <v>5305</v>
      </c>
      <c r="G54" t="s">
        <v>5306</v>
      </c>
      <c r="H54" s="4" t="s">
        <v>5307</v>
      </c>
      <c r="I54" s="4" t="s">
        <v>5308</v>
      </c>
    </row>
    <row r="55" spans="1:9">
      <c r="A55">
        <v>0</v>
      </c>
      <c r="B55">
        <v>0</v>
      </c>
      <c r="C55">
        <v>0</v>
      </c>
      <c r="D55">
        <f t="shared" si="0"/>
        <v>0</v>
      </c>
      <c r="E55" t="s">
        <v>2445</v>
      </c>
      <c r="F55" t="s">
        <v>5530</v>
      </c>
      <c r="G55" t="s">
        <v>5531</v>
      </c>
      <c r="H55" t="s">
        <v>5532</v>
      </c>
      <c r="I55" s="4" t="s">
        <v>5533</v>
      </c>
    </row>
    <row r="56" spans="1:9">
      <c r="A56">
        <v>4084500</v>
      </c>
      <c r="B56">
        <v>3633900</v>
      </c>
      <c r="C56">
        <v>4373800</v>
      </c>
      <c r="D56">
        <f t="shared" si="0"/>
        <v>4084500</v>
      </c>
      <c r="E56" t="s">
        <v>919</v>
      </c>
      <c r="F56" t="s">
        <v>5566</v>
      </c>
      <c r="G56" t="s">
        <v>5567</v>
      </c>
      <c r="H56" t="s">
        <v>5568</v>
      </c>
      <c r="I56" s="4" t="s">
        <v>5569</v>
      </c>
    </row>
    <row r="57" spans="1:9">
      <c r="A57">
        <v>0</v>
      </c>
      <c r="B57">
        <v>0</v>
      </c>
      <c r="C57">
        <v>0</v>
      </c>
      <c r="D57">
        <f t="shared" si="0"/>
        <v>0</v>
      </c>
      <c r="E57" t="s">
        <v>921</v>
      </c>
      <c r="F57" t="s">
        <v>5572</v>
      </c>
      <c r="G57" t="s">
        <v>5573</v>
      </c>
      <c r="H57" t="s">
        <v>5574</v>
      </c>
      <c r="I57" s="4" t="s">
        <v>5575</v>
      </c>
    </row>
    <row r="58" spans="1:9">
      <c r="A58">
        <v>11071000</v>
      </c>
      <c r="B58">
        <v>0</v>
      </c>
      <c r="C58">
        <v>12131000</v>
      </c>
      <c r="D58">
        <f t="shared" si="0"/>
        <v>11071000</v>
      </c>
      <c r="E58" t="s">
        <v>922</v>
      </c>
      <c r="F58" t="s">
        <v>5576</v>
      </c>
      <c r="G58" t="s">
        <v>5577</v>
      </c>
      <c r="H58" t="s">
        <v>5578</v>
      </c>
      <c r="I58" s="4" t="s">
        <v>5579</v>
      </c>
    </row>
    <row r="59" spans="1:9">
      <c r="A59">
        <v>11015000</v>
      </c>
      <c r="B59">
        <v>11207000</v>
      </c>
      <c r="C59">
        <v>11112000</v>
      </c>
      <c r="D59">
        <f t="shared" si="0"/>
        <v>11112000</v>
      </c>
      <c r="E59" t="s">
        <v>963</v>
      </c>
      <c r="F59" t="s">
        <v>5699</v>
      </c>
      <c r="G59" t="s">
        <v>5700</v>
      </c>
      <c r="H59" s="4" t="s">
        <v>5701</v>
      </c>
      <c r="I59" s="4" t="s">
        <v>5702</v>
      </c>
    </row>
    <row r="60" spans="1:9">
      <c r="A60">
        <v>4129900</v>
      </c>
      <c r="B60">
        <v>5031500</v>
      </c>
      <c r="C60">
        <v>5029900</v>
      </c>
      <c r="D60">
        <f t="shared" si="0"/>
        <v>5029900</v>
      </c>
      <c r="E60" t="s">
        <v>987</v>
      </c>
      <c r="F60" t="s">
        <v>5770</v>
      </c>
      <c r="G60" t="s">
        <v>5771</v>
      </c>
      <c r="H60" t="s">
        <v>5772</v>
      </c>
      <c r="I60" s="4" t="s">
        <v>5773</v>
      </c>
    </row>
    <row r="61" spans="1:9">
      <c r="A61">
        <v>5280100</v>
      </c>
      <c r="B61">
        <v>4521000</v>
      </c>
      <c r="C61">
        <v>5023800</v>
      </c>
      <c r="D61">
        <f t="shared" si="0"/>
        <v>5023800</v>
      </c>
      <c r="E61" t="s">
        <v>992</v>
      </c>
      <c r="F61" t="s">
        <v>5784</v>
      </c>
      <c r="G61" t="s">
        <v>5785</v>
      </c>
      <c r="H61" t="s">
        <v>5786</v>
      </c>
      <c r="I61" s="4" t="s">
        <v>5787</v>
      </c>
    </row>
    <row r="62" spans="1:9">
      <c r="A62">
        <v>10293000</v>
      </c>
      <c r="B62">
        <v>0</v>
      </c>
      <c r="C62">
        <v>9793200</v>
      </c>
      <c r="D62">
        <f t="shared" si="0"/>
        <v>9793200</v>
      </c>
      <c r="E62" t="s">
        <v>1042</v>
      </c>
      <c r="F62" t="s">
        <v>5928</v>
      </c>
      <c r="G62" t="s">
        <v>5929</v>
      </c>
      <c r="H62" t="s">
        <v>5930</v>
      </c>
      <c r="I62" s="4" t="s">
        <v>5931</v>
      </c>
    </row>
    <row r="63" spans="1:9">
      <c r="A63">
        <v>3068200</v>
      </c>
      <c r="B63">
        <v>0</v>
      </c>
      <c r="C63">
        <v>2919200</v>
      </c>
      <c r="D63">
        <f t="shared" si="0"/>
        <v>2919200</v>
      </c>
      <c r="E63" t="s">
        <v>1044</v>
      </c>
      <c r="F63" t="s">
        <v>5935</v>
      </c>
      <c r="G63" t="s">
        <v>5936</v>
      </c>
      <c r="H63" s="4" t="s">
        <v>5937</v>
      </c>
      <c r="I63" s="4" t="s">
        <v>5938</v>
      </c>
    </row>
    <row r="64" spans="1:9">
      <c r="A64">
        <v>0</v>
      </c>
      <c r="B64">
        <v>0</v>
      </c>
      <c r="C64">
        <v>0</v>
      </c>
      <c r="D64">
        <f t="shared" si="0"/>
        <v>0</v>
      </c>
      <c r="E64" t="s">
        <v>1048</v>
      </c>
      <c r="F64" t="s">
        <v>5948</v>
      </c>
      <c r="G64" t="s">
        <v>5949</v>
      </c>
      <c r="H64" t="s">
        <v>4243</v>
      </c>
      <c r="I64" s="4" t="s">
        <v>4244</v>
      </c>
    </row>
    <row r="65" spans="1:9">
      <c r="A65">
        <v>0</v>
      </c>
      <c r="B65">
        <v>0</v>
      </c>
      <c r="C65">
        <v>0</v>
      </c>
      <c r="D65">
        <f t="shared" si="0"/>
        <v>0</v>
      </c>
      <c r="E65" t="s">
        <v>1076</v>
      </c>
      <c r="F65" t="s">
        <v>6037</v>
      </c>
      <c r="G65" t="s">
        <v>6038</v>
      </c>
      <c r="H65" t="s">
        <v>6039</v>
      </c>
      <c r="I65" s="4" t="s">
        <v>6040</v>
      </c>
    </row>
    <row r="66" spans="1:9">
      <c r="A66">
        <v>7002500</v>
      </c>
      <c r="B66">
        <v>7256500</v>
      </c>
      <c r="C66">
        <v>6652600</v>
      </c>
      <c r="D66">
        <f t="shared" ref="D66:D128" si="1">MEDIAN(A66:C66)</f>
        <v>7002500</v>
      </c>
      <c r="E66" t="s">
        <v>1107</v>
      </c>
      <c r="F66" t="s">
        <v>6139</v>
      </c>
      <c r="G66" t="s">
        <v>6140</v>
      </c>
      <c r="H66" t="s">
        <v>6141</v>
      </c>
      <c r="I66" s="4" t="s">
        <v>6142</v>
      </c>
    </row>
    <row r="67" spans="1:9">
      <c r="A67">
        <v>0</v>
      </c>
      <c r="B67">
        <v>0</v>
      </c>
      <c r="C67">
        <v>0</v>
      </c>
      <c r="D67">
        <f t="shared" si="1"/>
        <v>0</v>
      </c>
      <c r="E67" t="s">
        <v>1111</v>
      </c>
      <c r="F67" t="s">
        <v>6154</v>
      </c>
      <c r="G67" t="s">
        <v>6155</v>
      </c>
      <c r="H67" s="4" t="s">
        <v>6156</v>
      </c>
      <c r="I67" s="4" t="s">
        <v>6157</v>
      </c>
    </row>
    <row r="68" spans="1:9">
      <c r="A68">
        <v>79110000</v>
      </c>
      <c r="B68">
        <v>74636000</v>
      </c>
      <c r="C68">
        <v>65442000</v>
      </c>
      <c r="D68">
        <f t="shared" si="1"/>
        <v>74636000</v>
      </c>
      <c r="E68" t="s">
        <v>1119</v>
      </c>
      <c r="F68" t="s">
        <v>6179</v>
      </c>
      <c r="G68" t="s">
        <v>6180</v>
      </c>
      <c r="H68" t="s">
        <v>3652</v>
      </c>
      <c r="I68" s="4" t="s">
        <v>4980</v>
      </c>
    </row>
    <row r="69" spans="1:9">
      <c r="A69">
        <v>127620000</v>
      </c>
      <c r="B69">
        <v>103790000</v>
      </c>
      <c r="C69">
        <v>124380000</v>
      </c>
      <c r="D69">
        <f t="shared" si="1"/>
        <v>124380000</v>
      </c>
      <c r="E69" t="s">
        <v>1133</v>
      </c>
      <c r="F69" t="s">
        <v>6216</v>
      </c>
      <c r="G69" t="s">
        <v>6217</v>
      </c>
      <c r="H69" t="s">
        <v>6218</v>
      </c>
      <c r="I69" s="4" t="s">
        <v>6219</v>
      </c>
    </row>
    <row r="70" spans="1:9">
      <c r="A70">
        <v>24755000</v>
      </c>
      <c r="B70">
        <v>26326000</v>
      </c>
      <c r="C70">
        <v>25047000</v>
      </c>
      <c r="D70">
        <f t="shared" si="1"/>
        <v>25047000</v>
      </c>
      <c r="E70" t="s">
        <v>1177</v>
      </c>
      <c r="F70" t="s">
        <v>6355</v>
      </c>
      <c r="G70" t="s">
        <v>6356</v>
      </c>
      <c r="H70" s="4" t="s">
        <v>6357</v>
      </c>
      <c r="I70" s="4" t="s">
        <v>6358</v>
      </c>
    </row>
    <row r="71" spans="1:9">
      <c r="A71">
        <v>5355500</v>
      </c>
      <c r="B71">
        <v>5663900</v>
      </c>
      <c r="C71">
        <v>5662200</v>
      </c>
      <c r="D71">
        <f t="shared" si="1"/>
        <v>5662200</v>
      </c>
      <c r="E71" t="s">
        <v>1179</v>
      </c>
      <c r="F71" t="s">
        <v>6361</v>
      </c>
      <c r="G71" t="s">
        <v>6362</v>
      </c>
      <c r="H71" s="4" t="s">
        <v>6363</v>
      </c>
      <c r="I71" s="4" t="s">
        <v>6364</v>
      </c>
    </row>
    <row r="72" spans="1:9">
      <c r="A72">
        <v>21985000</v>
      </c>
      <c r="B72">
        <v>21699000</v>
      </c>
      <c r="C72">
        <v>19039000</v>
      </c>
      <c r="D72">
        <f t="shared" si="1"/>
        <v>21699000</v>
      </c>
      <c r="E72" t="s">
        <v>1243</v>
      </c>
      <c r="F72" t="s">
        <v>6567</v>
      </c>
      <c r="G72" t="s">
        <v>6568</v>
      </c>
      <c r="H72" t="s">
        <v>6569</v>
      </c>
      <c r="I72" s="4" t="s">
        <v>6570</v>
      </c>
    </row>
    <row r="73" spans="1:9">
      <c r="A73">
        <v>4083000</v>
      </c>
      <c r="B73">
        <v>4065800</v>
      </c>
      <c r="C73">
        <v>4819800</v>
      </c>
      <c r="D73">
        <f t="shared" si="1"/>
        <v>4083000</v>
      </c>
      <c r="E73" t="s">
        <v>1244</v>
      </c>
      <c r="F73" t="s">
        <v>6571</v>
      </c>
      <c r="G73" t="s">
        <v>6572</v>
      </c>
      <c r="H73" s="4" t="s">
        <v>6573</v>
      </c>
      <c r="I73" s="4" t="s">
        <v>6574</v>
      </c>
    </row>
    <row r="74" spans="1:9">
      <c r="A74">
        <v>17584000</v>
      </c>
      <c r="B74">
        <v>27607000</v>
      </c>
      <c r="C74">
        <v>27173000</v>
      </c>
      <c r="D74">
        <f t="shared" si="1"/>
        <v>27173000</v>
      </c>
      <c r="E74" t="s">
        <v>1252</v>
      </c>
      <c r="F74" t="s">
        <v>6595</v>
      </c>
      <c r="G74" t="s">
        <v>6596</v>
      </c>
      <c r="H74" s="4" t="s">
        <v>6597</v>
      </c>
      <c r="I74" s="4" t="s">
        <v>6598</v>
      </c>
    </row>
    <row r="75" spans="1:9">
      <c r="A75">
        <v>4050200</v>
      </c>
      <c r="B75">
        <v>3827700</v>
      </c>
      <c r="C75">
        <v>3886300</v>
      </c>
      <c r="D75">
        <f t="shared" si="1"/>
        <v>3886300</v>
      </c>
      <c r="E75" t="s">
        <v>1269</v>
      </c>
      <c r="F75" t="s">
        <v>6645</v>
      </c>
      <c r="G75" t="s">
        <v>6646</v>
      </c>
      <c r="H75" s="4" t="s">
        <v>6647</v>
      </c>
      <c r="I75" s="4" t="s">
        <v>6648</v>
      </c>
    </row>
    <row r="76" spans="1:9">
      <c r="A76">
        <v>7761400</v>
      </c>
      <c r="B76">
        <v>7267500</v>
      </c>
      <c r="C76">
        <v>7310100</v>
      </c>
      <c r="D76">
        <f t="shared" si="1"/>
        <v>7310100</v>
      </c>
      <c r="E76" t="s">
        <v>1285</v>
      </c>
      <c r="F76" t="s">
        <v>6703</v>
      </c>
      <c r="G76" t="s">
        <v>6704</v>
      </c>
      <c r="H76" t="s">
        <v>6705</v>
      </c>
      <c r="I76" s="4" t="s">
        <v>6706</v>
      </c>
    </row>
    <row r="77" spans="1:9">
      <c r="A77">
        <v>0</v>
      </c>
      <c r="B77">
        <v>0</v>
      </c>
      <c r="C77">
        <v>0</v>
      </c>
      <c r="D77">
        <f t="shared" si="1"/>
        <v>0</v>
      </c>
      <c r="E77" t="s">
        <v>1306</v>
      </c>
      <c r="F77" t="s">
        <v>6769</v>
      </c>
      <c r="G77" t="s">
        <v>6770</v>
      </c>
      <c r="H77" s="4" t="s">
        <v>6771</v>
      </c>
      <c r="I77" s="4" t="s">
        <v>6772</v>
      </c>
    </row>
    <row r="78" spans="1:9">
      <c r="A78">
        <v>0</v>
      </c>
      <c r="B78">
        <v>0</v>
      </c>
      <c r="C78">
        <v>0</v>
      </c>
      <c r="D78">
        <f t="shared" si="1"/>
        <v>0</v>
      </c>
      <c r="E78" t="s">
        <v>1319</v>
      </c>
      <c r="F78" t="s">
        <v>6807</v>
      </c>
      <c r="G78" t="s">
        <v>6808</v>
      </c>
      <c r="H78" s="4" t="s">
        <v>6809</v>
      </c>
      <c r="I78" s="4" t="s">
        <v>6810</v>
      </c>
    </row>
    <row r="79" spans="1:9">
      <c r="A79">
        <v>34588000</v>
      </c>
      <c r="B79">
        <v>32230000</v>
      </c>
      <c r="C79">
        <v>32900000</v>
      </c>
      <c r="D79">
        <f t="shared" si="1"/>
        <v>32900000</v>
      </c>
      <c r="E79" t="s">
        <v>1340</v>
      </c>
      <c r="F79" t="s">
        <v>6868</v>
      </c>
      <c r="G79" t="s">
        <v>6869</v>
      </c>
      <c r="H79" s="4" t="s">
        <v>6870</v>
      </c>
      <c r="I79" s="4" t="s">
        <v>6871</v>
      </c>
    </row>
    <row r="80" spans="1:9">
      <c r="A80">
        <v>13056000</v>
      </c>
      <c r="B80">
        <v>13109000</v>
      </c>
      <c r="C80">
        <v>13143000</v>
      </c>
      <c r="D80">
        <f t="shared" si="1"/>
        <v>13109000</v>
      </c>
      <c r="E80" t="s">
        <v>1388</v>
      </c>
      <c r="F80" t="s">
        <v>7017</v>
      </c>
      <c r="G80" t="s">
        <v>7018</v>
      </c>
      <c r="H80" t="s">
        <v>7019</v>
      </c>
      <c r="I80" s="4" t="s">
        <v>7020</v>
      </c>
    </row>
    <row r="81" spans="1:9">
      <c r="A81">
        <v>0</v>
      </c>
      <c r="B81">
        <v>4654800</v>
      </c>
      <c r="C81">
        <v>4653300</v>
      </c>
      <c r="D81">
        <f t="shared" si="1"/>
        <v>4653300</v>
      </c>
      <c r="E81" t="s">
        <v>1393</v>
      </c>
      <c r="F81" t="s">
        <v>7032</v>
      </c>
      <c r="G81" t="s">
        <v>7033</v>
      </c>
      <c r="H81" t="s">
        <v>7034</v>
      </c>
      <c r="I81" s="4" t="s">
        <v>7035</v>
      </c>
    </row>
    <row r="82" spans="1:9">
      <c r="A82">
        <v>39098000</v>
      </c>
      <c r="B82">
        <v>38814000</v>
      </c>
      <c r="C82">
        <v>37953000</v>
      </c>
      <c r="D82">
        <f t="shared" si="1"/>
        <v>38814000</v>
      </c>
      <c r="E82" t="s">
        <v>1411</v>
      </c>
      <c r="F82" t="s">
        <v>7086</v>
      </c>
      <c r="G82" t="s">
        <v>7087</v>
      </c>
      <c r="H82" t="s">
        <v>7088</v>
      </c>
      <c r="I82" s="4" t="s">
        <v>7089</v>
      </c>
    </row>
    <row r="83" spans="1:9">
      <c r="A83">
        <v>5724600</v>
      </c>
      <c r="B83">
        <v>0</v>
      </c>
      <c r="C83">
        <v>6020400</v>
      </c>
      <c r="D83">
        <f t="shared" si="1"/>
        <v>5724600</v>
      </c>
      <c r="E83" t="s">
        <v>1426</v>
      </c>
      <c r="F83" t="s">
        <v>7126</v>
      </c>
      <c r="G83" t="s">
        <v>7127</v>
      </c>
      <c r="H83" t="s">
        <v>7128</v>
      </c>
      <c r="I83" s="4" t="s">
        <v>7129</v>
      </c>
    </row>
    <row r="84" spans="1:9">
      <c r="A84">
        <v>4282600</v>
      </c>
      <c r="B84">
        <v>4732400</v>
      </c>
      <c r="C84">
        <v>0</v>
      </c>
      <c r="D84">
        <f t="shared" si="1"/>
        <v>4282600</v>
      </c>
      <c r="E84" t="s">
        <v>1437</v>
      </c>
      <c r="F84" t="s">
        <v>7163</v>
      </c>
      <c r="G84" t="s">
        <v>7164</v>
      </c>
      <c r="H84" t="s">
        <v>7165</v>
      </c>
      <c r="I84" s="4" t="s">
        <v>3186</v>
      </c>
    </row>
    <row r="85" spans="1:9">
      <c r="A85">
        <v>9077300</v>
      </c>
      <c r="B85">
        <v>7444700</v>
      </c>
      <c r="C85">
        <v>0</v>
      </c>
      <c r="D85">
        <f t="shared" si="1"/>
        <v>7444700</v>
      </c>
      <c r="E85" t="s">
        <v>1442</v>
      </c>
      <c r="F85" s="4" t="s">
        <v>7179</v>
      </c>
      <c r="G85" t="s">
        <v>7180</v>
      </c>
      <c r="H85" t="s">
        <v>3874</v>
      </c>
      <c r="I85" s="4" t="s">
        <v>7181</v>
      </c>
    </row>
    <row r="86" spans="1:9">
      <c r="A86">
        <v>5172200</v>
      </c>
      <c r="B86">
        <v>4794000</v>
      </c>
      <c r="C86">
        <v>4931900</v>
      </c>
      <c r="D86">
        <f t="shared" si="1"/>
        <v>4931900</v>
      </c>
      <c r="E86" t="s">
        <v>1466</v>
      </c>
      <c r="F86" t="s">
        <v>7253</v>
      </c>
      <c r="G86" t="s">
        <v>7254</v>
      </c>
      <c r="H86" s="4" t="s">
        <v>7255</v>
      </c>
      <c r="I86" s="4" t="s">
        <v>7256</v>
      </c>
    </row>
    <row r="87" spans="1:9">
      <c r="A87">
        <v>0</v>
      </c>
      <c r="B87">
        <v>0</v>
      </c>
      <c r="C87">
        <v>0</v>
      </c>
      <c r="D87">
        <f t="shared" si="1"/>
        <v>0</v>
      </c>
      <c r="E87" t="s">
        <v>1485</v>
      </c>
      <c r="F87" t="s">
        <v>7316</v>
      </c>
      <c r="G87" t="s">
        <v>7317</v>
      </c>
      <c r="H87" s="4" t="s">
        <v>7318</v>
      </c>
      <c r="I87" s="4" t="s">
        <v>7319</v>
      </c>
    </row>
    <row r="88" spans="1:9">
      <c r="A88">
        <v>4053100</v>
      </c>
      <c r="B88">
        <v>4799200</v>
      </c>
      <c r="C88">
        <v>4797800</v>
      </c>
      <c r="D88">
        <f t="shared" si="1"/>
        <v>4797800</v>
      </c>
      <c r="E88" t="s">
        <v>1532</v>
      </c>
      <c r="F88" t="s">
        <v>7460</v>
      </c>
      <c r="G88" t="s">
        <v>7461</v>
      </c>
      <c r="H88" t="s">
        <v>7462</v>
      </c>
      <c r="I88" s="4" t="s">
        <v>7463</v>
      </c>
    </row>
    <row r="89" spans="1:9">
      <c r="A89">
        <v>58812000</v>
      </c>
      <c r="B89">
        <v>60417000</v>
      </c>
      <c r="C89">
        <v>54718000</v>
      </c>
      <c r="D89">
        <f t="shared" si="1"/>
        <v>58812000</v>
      </c>
      <c r="E89" t="s">
        <v>1555</v>
      </c>
      <c r="F89" t="s">
        <v>7530</v>
      </c>
      <c r="G89" t="s">
        <v>7531</v>
      </c>
      <c r="H89" s="4" t="s">
        <v>7532</v>
      </c>
      <c r="I89" s="4" t="s">
        <v>7533</v>
      </c>
    </row>
    <row r="90" spans="1:9">
      <c r="A90">
        <v>17482000</v>
      </c>
      <c r="B90">
        <v>16717000</v>
      </c>
      <c r="C90">
        <v>18188000</v>
      </c>
      <c r="D90">
        <f t="shared" si="1"/>
        <v>17482000</v>
      </c>
      <c r="E90" t="s">
        <v>1561</v>
      </c>
      <c r="F90" t="s">
        <v>7548</v>
      </c>
      <c r="G90" t="s">
        <v>7549</v>
      </c>
      <c r="H90" t="s">
        <v>7550</v>
      </c>
      <c r="I90" s="4" t="s">
        <v>7551</v>
      </c>
    </row>
    <row r="91" spans="1:9">
      <c r="A91">
        <v>0</v>
      </c>
      <c r="B91">
        <v>0</v>
      </c>
      <c r="C91">
        <v>0</v>
      </c>
      <c r="D91">
        <f t="shared" si="1"/>
        <v>0</v>
      </c>
      <c r="E91" t="s">
        <v>1569</v>
      </c>
      <c r="F91" t="s">
        <v>7572</v>
      </c>
      <c r="G91" t="s">
        <v>7573</v>
      </c>
      <c r="H91" s="4" t="s">
        <v>7574</v>
      </c>
      <c r="I91" s="4" t="s">
        <v>7575</v>
      </c>
    </row>
    <row r="92" spans="1:9">
      <c r="A92">
        <v>0</v>
      </c>
      <c r="B92">
        <v>0</v>
      </c>
      <c r="C92">
        <v>0</v>
      </c>
      <c r="D92">
        <f t="shared" si="1"/>
        <v>0</v>
      </c>
      <c r="E92" t="s">
        <v>1570</v>
      </c>
      <c r="F92" t="s">
        <v>7578</v>
      </c>
      <c r="G92" t="s">
        <v>7579</v>
      </c>
      <c r="H92" s="4" t="s">
        <v>7580</v>
      </c>
      <c r="I92" s="4" t="s">
        <v>7581</v>
      </c>
    </row>
    <row r="93" spans="1:9">
      <c r="A93">
        <v>0</v>
      </c>
      <c r="B93">
        <v>0</v>
      </c>
      <c r="C93">
        <v>0</v>
      </c>
      <c r="D93">
        <f t="shared" si="1"/>
        <v>0</v>
      </c>
      <c r="E93" t="s">
        <v>1597</v>
      </c>
      <c r="F93" t="s">
        <v>7662</v>
      </c>
      <c r="G93" t="s">
        <v>7663</v>
      </c>
      <c r="H93" t="s">
        <v>7664</v>
      </c>
      <c r="I93" s="4" t="s">
        <v>7665</v>
      </c>
    </row>
    <row r="94" spans="1:9">
      <c r="A94">
        <v>10438000</v>
      </c>
      <c r="B94">
        <v>10276000</v>
      </c>
      <c r="C94">
        <v>10100000</v>
      </c>
      <c r="D94">
        <f t="shared" si="1"/>
        <v>10276000</v>
      </c>
      <c r="E94" t="s">
        <v>1655</v>
      </c>
      <c r="F94" t="s">
        <v>7840</v>
      </c>
      <c r="G94" t="s">
        <v>7841</v>
      </c>
      <c r="H94" s="4" t="s">
        <v>7842</v>
      </c>
      <c r="I94" s="4" t="s">
        <v>7843</v>
      </c>
    </row>
    <row r="95" spans="1:9">
      <c r="A95">
        <v>20976000</v>
      </c>
      <c r="B95">
        <v>16723000</v>
      </c>
      <c r="C95">
        <v>19163000</v>
      </c>
      <c r="D95">
        <f t="shared" si="1"/>
        <v>19163000</v>
      </c>
      <c r="E95" t="s">
        <v>1682</v>
      </c>
      <c r="F95" t="s">
        <v>7923</v>
      </c>
      <c r="G95" t="s">
        <v>7924</v>
      </c>
      <c r="H95" t="s">
        <v>7925</v>
      </c>
      <c r="I95" s="4" t="s">
        <v>7926</v>
      </c>
    </row>
    <row r="96" spans="1:9">
      <c r="A96">
        <v>18589000</v>
      </c>
      <c r="B96">
        <v>19150000</v>
      </c>
      <c r="C96">
        <v>18401000</v>
      </c>
      <c r="D96">
        <f t="shared" si="1"/>
        <v>18589000</v>
      </c>
      <c r="E96" t="s">
        <v>1686</v>
      </c>
      <c r="F96" t="s">
        <v>7934</v>
      </c>
      <c r="G96" t="s">
        <v>7935</v>
      </c>
      <c r="H96" t="s">
        <v>7936</v>
      </c>
      <c r="I96" s="4" t="s">
        <v>4994</v>
      </c>
    </row>
    <row r="97" spans="1:9">
      <c r="A97">
        <v>0</v>
      </c>
      <c r="B97">
        <v>0</v>
      </c>
      <c r="C97">
        <v>0</v>
      </c>
      <c r="D97">
        <f t="shared" si="1"/>
        <v>0</v>
      </c>
      <c r="E97" t="s">
        <v>1704</v>
      </c>
      <c r="F97" t="s">
        <v>7986</v>
      </c>
      <c r="G97" t="s">
        <v>7987</v>
      </c>
      <c r="H97" t="s">
        <v>7988</v>
      </c>
      <c r="I97" s="4" t="s">
        <v>7989</v>
      </c>
    </row>
    <row r="98" spans="1:9">
      <c r="A98">
        <v>3757800</v>
      </c>
      <c r="B98">
        <v>3800800</v>
      </c>
      <c r="C98">
        <v>3846400</v>
      </c>
      <c r="D98">
        <f t="shared" si="1"/>
        <v>3800800</v>
      </c>
      <c r="E98" t="s">
        <v>1734</v>
      </c>
      <c r="F98" t="s">
        <v>8072</v>
      </c>
      <c r="G98" t="s">
        <v>8073</v>
      </c>
      <c r="H98" s="4" t="s">
        <v>8074</v>
      </c>
      <c r="I98" s="4" t="s">
        <v>8075</v>
      </c>
    </row>
    <row r="99" spans="1:9">
      <c r="A99">
        <v>0</v>
      </c>
      <c r="B99">
        <v>0</v>
      </c>
      <c r="C99">
        <v>0</v>
      </c>
      <c r="D99">
        <f t="shared" si="1"/>
        <v>0</v>
      </c>
      <c r="E99" t="s">
        <v>1742</v>
      </c>
      <c r="F99" s="4" t="s">
        <v>8099</v>
      </c>
      <c r="G99" t="s">
        <v>8100</v>
      </c>
      <c r="H99" t="s">
        <v>7034</v>
      </c>
      <c r="I99" s="4" t="s">
        <v>7181</v>
      </c>
    </row>
    <row r="100" spans="1:9">
      <c r="A100">
        <v>5817400</v>
      </c>
      <c r="B100">
        <v>5810300</v>
      </c>
      <c r="C100">
        <v>5721700</v>
      </c>
      <c r="D100">
        <f t="shared" si="1"/>
        <v>5810300</v>
      </c>
      <c r="E100" t="s">
        <v>1745</v>
      </c>
      <c r="F100" t="s">
        <v>8108</v>
      </c>
      <c r="G100" t="s">
        <v>8109</v>
      </c>
      <c r="H100" s="4" t="s">
        <v>8110</v>
      </c>
      <c r="I100" s="4" t="s">
        <v>8111</v>
      </c>
    </row>
    <row r="101" spans="1:9">
      <c r="A101">
        <v>6760500</v>
      </c>
      <c r="B101">
        <v>5592100</v>
      </c>
      <c r="C101">
        <v>6432400</v>
      </c>
      <c r="D101">
        <f t="shared" si="1"/>
        <v>6432400</v>
      </c>
      <c r="E101" t="s">
        <v>1776</v>
      </c>
      <c r="F101" t="s">
        <v>8203</v>
      </c>
      <c r="G101" t="s">
        <v>8204</v>
      </c>
      <c r="H101" t="s">
        <v>8205</v>
      </c>
      <c r="I101" s="4" t="s">
        <v>8206</v>
      </c>
    </row>
    <row r="102" spans="1:9">
      <c r="A102">
        <v>7684700</v>
      </c>
      <c r="B102">
        <v>9851900</v>
      </c>
      <c r="C102">
        <v>10376000</v>
      </c>
      <c r="D102">
        <f t="shared" si="1"/>
        <v>9851900</v>
      </c>
      <c r="E102" t="s">
        <v>1797</v>
      </c>
      <c r="F102" t="s">
        <v>8264</v>
      </c>
      <c r="G102" t="s">
        <v>8265</v>
      </c>
      <c r="H102" t="s">
        <v>4309</v>
      </c>
      <c r="I102" s="4" t="s">
        <v>8266</v>
      </c>
    </row>
    <row r="103" spans="1:9">
      <c r="A103">
        <v>4144600</v>
      </c>
      <c r="B103">
        <v>4114900</v>
      </c>
      <c r="C103">
        <v>3421000</v>
      </c>
      <c r="D103">
        <f t="shared" si="1"/>
        <v>4114900</v>
      </c>
      <c r="E103" t="s">
        <v>1808</v>
      </c>
      <c r="F103" t="s">
        <v>8298</v>
      </c>
      <c r="G103" t="s">
        <v>8299</v>
      </c>
      <c r="H103" t="s">
        <v>8300</v>
      </c>
      <c r="I103" s="4" t="s">
        <v>8301</v>
      </c>
    </row>
    <row r="104" spans="1:9">
      <c r="A104">
        <v>11881000</v>
      </c>
      <c r="B104">
        <v>13211000</v>
      </c>
      <c r="C104">
        <v>12219000</v>
      </c>
      <c r="D104">
        <f t="shared" si="1"/>
        <v>12219000</v>
      </c>
      <c r="E104" t="s">
        <v>1860</v>
      </c>
      <c r="F104" t="s">
        <v>8451</v>
      </c>
      <c r="G104" t="s">
        <v>8452</v>
      </c>
      <c r="H104" t="s">
        <v>5303</v>
      </c>
      <c r="I104" s="4" t="s">
        <v>4994</v>
      </c>
    </row>
    <row r="105" spans="1:9">
      <c r="A105">
        <v>11854000</v>
      </c>
      <c r="B105">
        <v>11670000</v>
      </c>
      <c r="C105">
        <v>11471000</v>
      </c>
      <c r="D105">
        <f t="shared" si="1"/>
        <v>11670000</v>
      </c>
      <c r="E105" t="s">
        <v>1864</v>
      </c>
      <c r="F105" t="s">
        <v>8462</v>
      </c>
      <c r="G105" t="s">
        <v>8463</v>
      </c>
      <c r="H105" t="s">
        <v>8464</v>
      </c>
      <c r="I105" s="4" t="s">
        <v>5931</v>
      </c>
    </row>
    <row r="106" spans="1:9">
      <c r="A106">
        <v>6048000</v>
      </c>
      <c r="B106">
        <v>6055700</v>
      </c>
      <c r="C106">
        <v>0</v>
      </c>
      <c r="D106">
        <f t="shared" si="1"/>
        <v>6048000</v>
      </c>
      <c r="E106" t="s">
        <v>1865</v>
      </c>
      <c r="F106" t="s">
        <v>8465</v>
      </c>
      <c r="G106" t="s">
        <v>8466</v>
      </c>
      <c r="H106" t="s">
        <v>7936</v>
      </c>
      <c r="I106" s="4" t="s">
        <v>4994</v>
      </c>
    </row>
    <row r="107" spans="1:9">
      <c r="A107">
        <v>9696900</v>
      </c>
      <c r="B107">
        <v>9698800</v>
      </c>
      <c r="C107">
        <v>8740700</v>
      </c>
      <c r="D107">
        <f t="shared" si="1"/>
        <v>9696900</v>
      </c>
      <c r="E107" t="s">
        <v>1951</v>
      </c>
      <c r="F107" t="s">
        <v>8730</v>
      </c>
      <c r="G107" t="s">
        <v>8731</v>
      </c>
      <c r="H107" t="s">
        <v>8732</v>
      </c>
      <c r="I107" s="4" t="s">
        <v>8733</v>
      </c>
    </row>
    <row r="108" spans="1:9">
      <c r="A108">
        <v>67670000</v>
      </c>
      <c r="B108">
        <v>66570000</v>
      </c>
      <c r="C108">
        <v>64341000</v>
      </c>
      <c r="D108">
        <f t="shared" si="1"/>
        <v>66570000</v>
      </c>
      <c r="E108" t="s">
        <v>1958</v>
      </c>
      <c r="F108" t="s">
        <v>8755</v>
      </c>
      <c r="G108" t="s">
        <v>8756</v>
      </c>
      <c r="H108" t="s">
        <v>8757</v>
      </c>
      <c r="I108" s="4" t="s">
        <v>8758</v>
      </c>
    </row>
    <row r="109" spans="1:9">
      <c r="A109">
        <v>22638000</v>
      </c>
      <c r="B109">
        <v>25484000</v>
      </c>
      <c r="C109">
        <v>24351000</v>
      </c>
      <c r="D109">
        <f t="shared" si="1"/>
        <v>24351000</v>
      </c>
      <c r="E109" t="s">
        <v>1963</v>
      </c>
      <c r="F109" t="s">
        <v>8772</v>
      </c>
      <c r="G109" t="s">
        <v>8773</v>
      </c>
      <c r="H109" s="4" t="s">
        <v>8774</v>
      </c>
      <c r="I109" s="4" t="s">
        <v>8775</v>
      </c>
    </row>
    <row r="110" spans="1:9">
      <c r="A110">
        <v>0</v>
      </c>
      <c r="B110">
        <v>0</v>
      </c>
      <c r="C110">
        <v>0</v>
      </c>
      <c r="D110">
        <f t="shared" si="1"/>
        <v>0</v>
      </c>
      <c r="E110" t="s">
        <v>2007</v>
      </c>
      <c r="F110" t="s">
        <v>8911</v>
      </c>
      <c r="G110" t="s">
        <v>8912</v>
      </c>
      <c r="H110" t="s">
        <v>8913</v>
      </c>
      <c r="I110" s="4" t="s">
        <v>8914</v>
      </c>
    </row>
    <row r="111" spans="1:9">
      <c r="A111">
        <v>13197000</v>
      </c>
      <c r="B111">
        <v>11139000</v>
      </c>
      <c r="C111">
        <v>12556000</v>
      </c>
      <c r="D111">
        <f t="shared" si="1"/>
        <v>12556000</v>
      </c>
      <c r="E111" t="s">
        <v>2046</v>
      </c>
      <c r="F111" t="s">
        <v>9024</v>
      </c>
      <c r="G111" t="s">
        <v>2046</v>
      </c>
      <c r="H111" s="4" t="s">
        <v>4569</v>
      </c>
      <c r="I111" s="4" t="s">
        <v>4428</v>
      </c>
    </row>
    <row r="112" spans="1:9">
      <c r="A112">
        <v>0</v>
      </c>
      <c r="B112">
        <v>0</v>
      </c>
      <c r="C112">
        <v>0</v>
      </c>
      <c r="D112">
        <f t="shared" si="1"/>
        <v>0</v>
      </c>
      <c r="E112" t="s">
        <v>2081</v>
      </c>
      <c r="F112" t="s">
        <v>9126</v>
      </c>
      <c r="G112" t="s">
        <v>9127</v>
      </c>
      <c r="H112" t="s">
        <v>9128</v>
      </c>
      <c r="I112" s="4" t="s">
        <v>9129</v>
      </c>
    </row>
    <row r="113" spans="1:9">
      <c r="A113">
        <v>26219000</v>
      </c>
      <c r="B113">
        <v>26141000</v>
      </c>
      <c r="C113">
        <v>22008000</v>
      </c>
      <c r="D113">
        <f t="shared" si="1"/>
        <v>26141000</v>
      </c>
      <c r="E113" t="s">
        <v>2082</v>
      </c>
      <c r="F113" t="s">
        <v>9130</v>
      </c>
      <c r="G113" t="s">
        <v>9131</v>
      </c>
      <c r="H113" s="4" t="s">
        <v>9132</v>
      </c>
      <c r="I113" s="4" t="s">
        <v>9133</v>
      </c>
    </row>
    <row r="114" spans="1:9">
      <c r="A114">
        <v>5434700</v>
      </c>
      <c r="B114">
        <v>4837400</v>
      </c>
      <c r="C114">
        <v>5130700</v>
      </c>
      <c r="D114">
        <f t="shared" si="1"/>
        <v>5130700</v>
      </c>
      <c r="E114" t="s">
        <v>2094</v>
      </c>
      <c r="F114" t="s">
        <v>9170</v>
      </c>
      <c r="G114" t="s">
        <v>9171</v>
      </c>
      <c r="H114" s="4" t="s">
        <v>7532</v>
      </c>
      <c r="I114" s="4" t="s">
        <v>4406</v>
      </c>
    </row>
    <row r="115" spans="1:9">
      <c r="A115">
        <v>24471000</v>
      </c>
      <c r="B115">
        <v>23059000</v>
      </c>
      <c r="C115">
        <v>23167000</v>
      </c>
      <c r="D115">
        <f t="shared" si="1"/>
        <v>23167000</v>
      </c>
      <c r="E115" t="s">
        <v>2099</v>
      </c>
      <c r="F115" t="s">
        <v>9182</v>
      </c>
      <c r="G115" t="s">
        <v>9183</v>
      </c>
      <c r="H115" t="s">
        <v>9184</v>
      </c>
      <c r="I115" s="4" t="s">
        <v>3186</v>
      </c>
    </row>
    <row r="116" spans="1:9">
      <c r="A116">
        <v>6439100</v>
      </c>
      <c r="B116">
        <v>6339200</v>
      </c>
      <c r="C116">
        <v>6231100</v>
      </c>
      <c r="D116">
        <f t="shared" si="1"/>
        <v>6339200</v>
      </c>
      <c r="E116" t="s">
        <v>2124</v>
      </c>
      <c r="F116" t="s">
        <v>9263</v>
      </c>
      <c r="G116" t="s">
        <v>9264</v>
      </c>
      <c r="H116" s="4" t="s">
        <v>9265</v>
      </c>
      <c r="I116" s="4" t="s">
        <v>9266</v>
      </c>
    </row>
    <row r="117" spans="1:9">
      <c r="A117">
        <v>37216000</v>
      </c>
      <c r="B117">
        <v>39213000</v>
      </c>
      <c r="C117">
        <v>31568000</v>
      </c>
      <c r="D117">
        <f t="shared" si="1"/>
        <v>37216000</v>
      </c>
      <c r="E117" t="s">
        <v>2173</v>
      </c>
      <c r="F117" t="s">
        <v>9406</v>
      </c>
      <c r="G117" t="s">
        <v>9407</v>
      </c>
      <c r="H117" t="s">
        <v>8300</v>
      </c>
      <c r="I117" s="4" t="s">
        <v>8301</v>
      </c>
    </row>
    <row r="118" spans="1:9">
      <c r="A118">
        <v>6683900</v>
      </c>
      <c r="B118">
        <v>6697900</v>
      </c>
      <c r="C118">
        <v>5811600</v>
      </c>
      <c r="D118">
        <f t="shared" si="1"/>
        <v>6683900</v>
      </c>
      <c r="E118" t="s">
        <v>2178</v>
      </c>
      <c r="F118" t="s">
        <v>9422</v>
      </c>
      <c r="G118" t="s">
        <v>9423</v>
      </c>
      <c r="H118" t="s">
        <v>9424</v>
      </c>
      <c r="I118" s="4" t="s">
        <v>9425</v>
      </c>
    </row>
    <row r="119" spans="1:9">
      <c r="A119">
        <v>19157000</v>
      </c>
      <c r="B119">
        <v>19702000</v>
      </c>
      <c r="C119">
        <v>19696000</v>
      </c>
      <c r="D119">
        <f t="shared" si="1"/>
        <v>19696000</v>
      </c>
      <c r="E119" t="s">
        <v>2204</v>
      </c>
      <c r="F119" t="s">
        <v>9495</v>
      </c>
      <c r="G119" t="s">
        <v>9496</v>
      </c>
      <c r="H119" t="s">
        <v>3652</v>
      </c>
      <c r="I119" s="4" t="s">
        <v>4980</v>
      </c>
    </row>
    <row r="120" spans="1:9">
      <c r="A120">
        <v>13498000</v>
      </c>
      <c r="B120">
        <v>15845000</v>
      </c>
      <c r="C120">
        <v>16312000</v>
      </c>
      <c r="D120">
        <f t="shared" si="1"/>
        <v>15845000</v>
      </c>
      <c r="E120" t="s">
        <v>2222</v>
      </c>
      <c r="F120" t="s">
        <v>9549</v>
      </c>
      <c r="G120" t="s">
        <v>9550</v>
      </c>
      <c r="H120" t="s">
        <v>9551</v>
      </c>
      <c r="I120" s="4" t="s">
        <v>7989</v>
      </c>
    </row>
    <row r="121" spans="1:9">
      <c r="A121">
        <v>4356200</v>
      </c>
      <c r="B121">
        <v>5173500</v>
      </c>
      <c r="C121">
        <v>5489000</v>
      </c>
      <c r="D121">
        <f t="shared" si="1"/>
        <v>5173500</v>
      </c>
      <c r="E121" t="s">
        <v>2262</v>
      </c>
      <c r="F121" t="s">
        <v>9664</v>
      </c>
      <c r="G121" t="s">
        <v>9665</v>
      </c>
      <c r="H121" t="s">
        <v>9666</v>
      </c>
      <c r="I121" s="4" t="s">
        <v>9667</v>
      </c>
    </row>
    <row r="122" spans="1:9">
      <c r="A122">
        <v>24912000</v>
      </c>
      <c r="B122">
        <v>22907000</v>
      </c>
      <c r="C122">
        <v>24149000</v>
      </c>
      <c r="D122">
        <f t="shared" si="1"/>
        <v>24149000</v>
      </c>
      <c r="E122" t="s">
        <v>2282</v>
      </c>
      <c r="F122" t="s">
        <v>9724</v>
      </c>
      <c r="G122" t="s">
        <v>9725</v>
      </c>
      <c r="H122" s="4" t="s">
        <v>9726</v>
      </c>
      <c r="I122" s="4" t="s">
        <v>9727</v>
      </c>
    </row>
    <row r="123" spans="1:9">
      <c r="A123">
        <v>0</v>
      </c>
      <c r="B123">
        <v>0</v>
      </c>
      <c r="C123">
        <v>0</v>
      </c>
      <c r="D123">
        <f t="shared" si="1"/>
        <v>0</v>
      </c>
      <c r="E123" t="s">
        <v>2293</v>
      </c>
      <c r="F123" t="s">
        <v>9760</v>
      </c>
      <c r="G123" t="s">
        <v>9761</v>
      </c>
      <c r="H123" t="s">
        <v>9762</v>
      </c>
      <c r="I123" s="4" t="s">
        <v>9763</v>
      </c>
    </row>
    <row r="124" spans="1:9">
      <c r="A124">
        <v>0</v>
      </c>
      <c r="B124">
        <v>0</v>
      </c>
      <c r="C124">
        <v>0</v>
      </c>
      <c r="D124">
        <f t="shared" si="1"/>
        <v>0</v>
      </c>
      <c r="E124" t="s">
        <v>2326</v>
      </c>
      <c r="F124" t="s">
        <v>9867</v>
      </c>
      <c r="G124" t="s">
        <v>9868</v>
      </c>
      <c r="H124" t="s">
        <v>9869</v>
      </c>
      <c r="I124" s="4" t="s">
        <v>9870</v>
      </c>
    </row>
    <row r="125" spans="1:9">
      <c r="A125">
        <v>25755000</v>
      </c>
      <c r="B125">
        <v>28772000</v>
      </c>
      <c r="C125">
        <v>23018000</v>
      </c>
      <c r="D125">
        <f t="shared" si="1"/>
        <v>25755000</v>
      </c>
      <c r="E125" t="s">
        <v>2327</v>
      </c>
      <c r="F125" t="s">
        <v>9871</v>
      </c>
      <c r="G125" t="s">
        <v>9872</v>
      </c>
      <c r="H125" t="s">
        <v>9873</v>
      </c>
      <c r="I125" s="4" t="s">
        <v>9874</v>
      </c>
    </row>
    <row r="126" spans="1:9">
      <c r="A126">
        <v>0</v>
      </c>
      <c r="B126">
        <v>0</v>
      </c>
      <c r="C126">
        <v>0</v>
      </c>
      <c r="D126">
        <f t="shared" si="1"/>
        <v>0</v>
      </c>
      <c r="E126" t="s">
        <v>2350</v>
      </c>
      <c r="F126" t="s">
        <v>9933</v>
      </c>
      <c r="G126" t="s">
        <v>9934</v>
      </c>
      <c r="H126" s="4" t="s">
        <v>6573</v>
      </c>
      <c r="I126" s="4" t="s">
        <v>3640</v>
      </c>
    </row>
    <row r="127" spans="1:9">
      <c r="A127">
        <v>7583800</v>
      </c>
      <c r="B127">
        <v>7729800</v>
      </c>
      <c r="C127">
        <v>6976200</v>
      </c>
      <c r="D127">
        <f t="shared" si="1"/>
        <v>7583800</v>
      </c>
      <c r="E127" t="s">
        <v>2358</v>
      </c>
      <c r="F127" t="s">
        <v>9957</v>
      </c>
      <c r="G127" t="s">
        <v>9958</v>
      </c>
      <c r="H127" t="s">
        <v>7936</v>
      </c>
      <c r="I127" s="4" t="s">
        <v>9959</v>
      </c>
    </row>
    <row r="128" spans="1:9">
      <c r="A128">
        <v>45647000</v>
      </c>
      <c r="B128">
        <v>44775000</v>
      </c>
      <c r="C128">
        <v>45396000</v>
      </c>
      <c r="D128">
        <f t="shared" si="1"/>
        <v>45396000</v>
      </c>
      <c r="E128" t="s">
        <v>2392</v>
      </c>
      <c r="F128" t="s">
        <v>10055</v>
      </c>
      <c r="G128" t="s">
        <v>10056</v>
      </c>
      <c r="H128" t="s">
        <v>10057</v>
      </c>
      <c r="I128" s="4" t="s">
        <v>10058</v>
      </c>
    </row>
    <row r="129" spans="4:4">
      <c r="D129">
        <f>SUM(D2:D128)</f>
        <v>2137071800</v>
      </c>
    </row>
  </sheetData>
  <autoFilter ref="I1:I128">
    <sortState ref="A2:I2481">
      <sortCondition sortBy="fontColor" ref="I1:I2481" dxfId="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I2478"/>
  <sheetViews>
    <sheetView topLeftCell="A118" workbookViewId="0">
      <selection activeCell="G102" sqref="G102"/>
    </sheetView>
  </sheetViews>
  <sheetFormatPr defaultRowHeight="14.4"/>
  <cols>
    <col min="1" max="4" width="7.6640625" customWidth="1"/>
  </cols>
  <sheetData>
    <row r="1" spans="1:9" ht="72">
      <c r="A1" s="1" t="s">
        <v>0</v>
      </c>
      <c r="B1" s="1" t="s">
        <v>1</v>
      </c>
      <c r="C1" s="1" t="s">
        <v>2</v>
      </c>
      <c r="D1" s="1" t="s">
        <v>10079</v>
      </c>
      <c r="E1" s="2" t="s">
        <v>3</v>
      </c>
      <c r="F1" s="1" t="s">
        <v>2484</v>
      </c>
      <c r="G1" s="1" t="s">
        <v>2485</v>
      </c>
      <c r="H1" s="1" t="s">
        <v>2486</v>
      </c>
      <c r="I1" s="1" t="s">
        <v>2487</v>
      </c>
    </row>
    <row r="2" spans="1:9">
      <c r="A2">
        <v>30287000</v>
      </c>
      <c r="B2">
        <v>30629000</v>
      </c>
      <c r="C2">
        <v>30443000</v>
      </c>
      <c r="D2">
        <f t="shared" ref="D2:D65" si="0">MEDIAN(A2:C2)</f>
        <v>30443000</v>
      </c>
      <c r="E2" t="s">
        <v>1108</v>
      </c>
      <c r="F2" t="s">
        <v>6143</v>
      </c>
      <c r="G2" t="s">
        <v>10306</v>
      </c>
      <c r="H2" s="4" t="s">
        <v>2682</v>
      </c>
      <c r="I2" s="4" t="s">
        <v>6145</v>
      </c>
    </row>
    <row r="3" spans="1:9">
      <c r="A3">
        <v>6849100</v>
      </c>
      <c r="B3">
        <v>5824500</v>
      </c>
      <c r="C3">
        <v>6371500</v>
      </c>
      <c r="D3">
        <f t="shared" si="0"/>
        <v>6371500</v>
      </c>
      <c r="E3" t="s">
        <v>770</v>
      </c>
      <c r="F3" t="s">
        <v>5063</v>
      </c>
      <c r="G3" t="s">
        <v>10238</v>
      </c>
      <c r="H3" s="4" t="s">
        <v>2682</v>
      </c>
      <c r="I3" s="4" t="s">
        <v>5065</v>
      </c>
    </row>
    <row r="4" spans="1:9">
      <c r="A4">
        <v>4525200</v>
      </c>
      <c r="B4">
        <v>5312400</v>
      </c>
      <c r="C4">
        <v>5338200</v>
      </c>
      <c r="D4">
        <f t="shared" si="0"/>
        <v>5312400</v>
      </c>
      <c r="E4" t="s">
        <v>2089</v>
      </c>
      <c r="F4" t="s">
        <v>9156</v>
      </c>
      <c r="G4" t="s">
        <v>10515</v>
      </c>
      <c r="H4" s="4" t="s">
        <v>9158</v>
      </c>
      <c r="I4" s="4" t="s">
        <v>9159</v>
      </c>
    </row>
    <row r="5" spans="1:9">
      <c r="A5">
        <v>65949000</v>
      </c>
      <c r="B5">
        <v>66293000</v>
      </c>
      <c r="C5">
        <v>66678000</v>
      </c>
      <c r="D5">
        <f t="shared" si="0"/>
        <v>66293000</v>
      </c>
      <c r="E5" t="s">
        <v>1589</v>
      </c>
      <c r="F5" t="s">
        <v>7641</v>
      </c>
      <c r="G5" t="s">
        <v>10409</v>
      </c>
      <c r="H5" s="4" t="s">
        <v>7643</v>
      </c>
      <c r="I5" s="4" t="s">
        <v>7644</v>
      </c>
    </row>
    <row r="6" spans="1:9">
      <c r="A6">
        <v>0</v>
      </c>
      <c r="B6">
        <v>0</v>
      </c>
      <c r="C6">
        <v>0</v>
      </c>
      <c r="D6">
        <f t="shared" si="0"/>
        <v>0</v>
      </c>
      <c r="E6" t="s">
        <v>2473</v>
      </c>
      <c r="F6" t="s">
        <v>8539</v>
      </c>
      <c r="G6" t="s">
        <v>10475</v>
      </c>
      <c r="H6" s="4" t="s">
        <v>3147</v>
      </c>
      <c r="I6" s="4" t="s">
        <v>8541</v>
      </c>
    </row>
    <row r="7" spans="1:9">
      <c r="A7">
        <v>16346000</v>
      </c>
      <c r="B7">
        <v>19567000</v>
      </c>
      <c r="C7">
        <v>16723000</v>
      </c>
      <c r="D7">
        <f t="shared" si="0"/>
        <v>16723000</v>
      </c>
      <c r="E7" t="s">
        <v>1139</v>
      </c>
      <c r="F7" t="s">
        <v>6237</v>
      </c>
      <c r="G7" t="s">
        <v>10315</v>
      </c>
      <c r="H7" s="4" t="s">
        <v>6239</v>
      </c>
      <c r="I7" s="4" t="s">
        <v>6240</v>
      </c>
    </row>
    <row r="8" spans="1:9">
      <c r="A8">
        <v>106270000</v>
      </c>
      <c r="B8">
        <v>101010000</v>
      </c>
      <c r="C8">
        <v>105890000</v>
      </c>
      <c r="D8">
        <f t="shared" si="0"/>
        <v>105890000</v>
      </c>
      <c r="E8" t="s">
        <v>516</v>
      </c>
      <c r="F8" t="s">
        <v>4226</v>
      </c>
      <c r="G8" t="s">
        <v>10195</v>
      </c>
      <c r="H8" s="4" t="s">
        <v>2802</v>
      </c>
      <c r="I8" s="4" t="s">
        <v>4228</v>
      </c>
    </row>
    <row r="9" spans="1:9">
      <c r="A9">
        <v>0</v>
      </c>
      <c r="B9">
        <v>0</v>
      </c>
      <c r="C9">
        <v>0</v>
      </c>
      <c r="D9">
        <f t="shared" si="0"/>
        <v>0</v>
      </c>
      <c r="E9" t="s">
        <v>288</v>
      </c>
      <c r="F9" t="s">
        <v>3482</v>
      </c>
      <c r="G9" t="s">
        <v>10153</v>
      </c>
      <c r="H9" t="s">
        <v>3484</v>
      </c>
      <c r="I9" s="4" t="s">
        <v>3485</v>
      </c>
    </row>
    <row r="10" spans="1:9">
      <c r="A10">
        <v>93426000</v>
      </c>
      <c r="B10">
        <v>100460000</v>
      </c>
      <c r="C10">
        <v>94656000</v>
      </c>
      <c r="D10">
        <f t="shared" si="0"/>
        <v>94656000</v>
      </c>
      <c r="E10" t="s">
        <v>883</v>
      </c>
      <c r="F10" t="s">
        <v>5442</v>
      </c>
      <c r="G10" t="s">
        <v>10261</v>
      </c>
      <c r="H10" s="4" t="s">
        <v>2802</v>
      </c>
      <c r="I10" s="4" t="s">
        <v>2714</v>
      </c>
    </row>
    <row r="11" spans="1:9">
      <c r="A11">
        <v>31178000</v>
      </c>
      <c r="B11">
        <v>31326000</v>
      </c>
      <c r="C11">
        <v>37462000</v>
      </c>
      <c r="D11">
        <f t="shared" si="0"/>
        <v>31326000</v>
      </c>
      <c r="E11" t="s">
        <v>1318</v>
      </c>
      <c r="F11" t="s">
        <v>6805</v>
      </c>
      <c r="G11" t="s">
        <v>10355</v>
      </c>
      <c r="H11" s="4" t="s">
        <v>2802</v>
      </c>
      <c r="I11" s="4" t="s">
        <v>2714</v>
      </c>
    </row>
    <row r="12" spans="1:9">
      <c r="A12">
        <v>33567000</v>
      </c>
      <c r="B12">
        <v>39992000</v>
      </c>
      <c r="C12">
        <v>37410000</v>
      </c>
      <c r="D12">
        <f t="shared" si="0"/>
        <v>37410000</v>
      </c>
      <c r="E12" t="s">
        <v>2386</v>
      </c>
      <c r="F12" t="s">
        <v>10039</v>
      </c>
      <c r="G12" t="s">
        <v>10573</v>
      </c>
      <c r="H12" s="4" t="s">
        <v>2802</v>
      </c>
      <c r="I12" s="4" t="s">
        <v>2511</v>
      </c>
    </row>
    <row r="13" spans="1:9">
      <c r="A13">
        <v>21647000</v>
      </c>
      <c r="B13">
        <v>25635000</v>
      </c>
      <c r="C13">
        <v>25628000</v>
      </c>
      <c r="D13">
        <f t="shared" si="0"/>
        <v>25628000</v>
      </c>
      <c r="E13" t="s">
        <v>85</v>
      </c>
      <c r="F13" t="s">
        <v>2800</v>
      </c>
      <c r="G13" t="s">
        <v>10110</v>
      </c>
      <c r="H13" s="4" t="s">
        <v>2802</v>
      </c>
      <c r="I13" s="4" t="s">
        <v>2714</v>
      </c>
    </row>
    <row r="14" spans="1:9">
      <c r="A14">
        <v>95816000</v>
      </c>
      <c r="B14">
        <v>97412000</v>
      </c>
      <c r="C14">
        <v>81602000</v>
      </c>
      <c r="D14">
        <f t="shared" si="0"/>
        <v>95816000</v>
      </c>
      <c r="E14" t="s">
        <v>979</v>
      </c>
      <c r="F14" t="s">
        <v>5750</v>
      </c>
      <c r="G14" t="s">
        <v>10281</v>
      </c>
      <c r="H14" s="4" t="s">
        <v>2802</v>
      </c>
      <c r="I14" s="4" t="s">
        <v>2714</v>
      </c>
    </row>
    <row r="15" spans="1:9">
      <c r="A15">
        <v>89896000</v>
      </c>
      <c r="B15">
        <v>90548000</v>
      </c>
      <c r="C15">
        <v>88654000</v>
      </c>
      <c r="D15">
        <f t="shared" si="0"/>
        <v>89896000</v>
      </c>
      <c r="E15" t="s">
        <v>2249</v>
      </c>
      <c r="F15" t="s">
        <v>9625</v>
      </c>
      <c r="G15" t="s">
        <v>10550</v>
      </c>
      <c r="H15" s="4" t="s">
        <v>2802</v>
      </c>
      <c r="I15" s="4" t="s">
        <v>9627</v>
      </c>
    </row>
    <row r="16" spans="1:9">
      <c r="A16">
        <v>180920000</v>
      </c>
      <c r="B16">
        <v>166450000</v>
      </c>
      <c r="C16">
        <v>179710000</v>
      </c>
      <c r="D16">
        <f t="shared" si="0"/>
        <v>179710000</v>
      </c>
      <c r="E16" t="s">
        <v>1904</v>
      </c>
      <c r="F16" t="s">
        <v>8585</v>
      </c>
      <c r="G16" t="s">
        <v>10480</v>
      </c>
      <c r="H16" s="4" t="s">
        <v>2802</v>
      </c>
      <c r="I16" s="4" t="s">
        <v>8587</v>
      </c>
    </row>
    <row r="17" spans="1:9">
      <c r="A17">
        <v>60457000</v>
      </c>
      <c r="B17">
        <v>59662000</v>
      </c>
      <c r="C17">
        <v>59853000</v>
      </c>
      <c r="D17">
        <f t="shared" si="0"/>
        <v>59853000</v>
      </c>
      <c r="E17" t="s">
        <v>2118</v>
      </c>
      <c r="F17" t="s">
        <v>9246</v>
      </c>
      <c r="G17" t="s">
        <v>10521</v>
      </c>
      <c r="H17" s="4" t="s">
        <v>2802</v>
      </c>
      <c r="I17" s="4" t="s">
        <v>9248</v>
      </c>
    </row>
    <row r="18" spans="1:9">
      <c r="A18">
        <v>61013000</v>
      </c>
      <c r="B18">
        <v>96856000</v>
      </c>
      <c r="C18">
        <v>61288000</v>
      </c>
      <c r="D18">
        <f t="shared" si="0"/>
        <v>61288000</v>
      </c>
      <c r="E18" t="s">
        <v>639</v>
      </c>
      <c r="F18" t="s">
        <v>4644</v>
      </c>
      <c r="G18" t="s">
        <v>10216</v>
      </c>
      <c r="H18" s="4" t="s">
        <v>2802</v>
      </c>
      <c r="I18" s="4" t="s">
        <v>2511</v>
      </c>
    </row>
    <row r="19" spans="1:9">
      <c r="A19">
        <v>156270000</v>
      </c>
      <c r="B19">
        <v>139460000</v>
      </c>
      <c r="C19">
        <v>151470000</v>
      </c>
      <c r="D19">
        <f t="shared" si="0"/>
        <v>151470000</v>
      </c>
      <c r="E19" t="s">
        <v>571</v>
      </c>
      <c r="F19" t="s">
        <v>4415</v>
      </c>
      <c r="G19" t="s">
        <v>10203</v>
      </c>
      <c r="H19" s="4" t="s">
        <v>2802</v>
      </c>
      <c r="I19" s="4" t="s">
        <v>4417</v>
      </c>
    </row>
    <row r="20" spans="1:9">
      <c r="A20">
        <v>74368000</v>
      </c>
      <c r="B20">
        <v>75878000</v>
      </c>
      <c r="C20">
        <v>72262000</v>
      </c>
      <c r="D20">
        <f t="shared" si="0"/>
        <v>74368000</v>
      </c>
      <c r="E20" t="s">
        <v>390</v>
      </c>
      <c r="F20" t="s">
        <v>3817</v>
      </c>
      <c r="G20" t="s">
        <v>10168</v>
      </c>
      <c r="H20" s="4" t="s">
        <v>3819</v>
      </c>
      <c r="I20" s="4" t="s">
        <v>3820</v>
      </c>
    </row>
    <row r="21" spans="1:9">
      <c r="A21">
        <v>23499000</v>
      </c>
      <c r="B21">
        <v>26256000</v>
      </c>
      <c r="C21">
        <v>26339000</v>
      </c>
      <c r="D21">
        <f t="shared" si="0"/>
        <v>26256000</v>
      </c>
      <c r="E21" t="s">
        <v>1988</v>
      </c>
      <c r="F21" t="s">
        <v>8853</v>
      </c>
      <c r="G21" t="s">
        <v>10497</v>
      </c>
      <c r="H21" s="4" t="s">
        <v>6757</v>
      </c>
      <c r="I21" s="4" t="s">
        <v>8855</v>
      </c>
    </row>
    <row r="22" spans="1:9">
      <c r="A22">
        <v>57954000</v>
      </c>
      <c r="B22">
        <v>62449000</v>
      </c>
      <c r="C22">
        <v>60468000</v>
      </c>
      <c r="D22">
        <f t="shared" si="0"/>
        <v>60468000</v>
      </c>
      <c r="E22" t="s">
        <v>2207</v>
      </c>
      <c r="F22" t="s">
        <v>9503</v>
      </c>
      <c r="G22" t="s">
        <v>10540</v>
      </c>
      <c r="H22" s="4" t="s">
        <v>2802</v>
      </c>
      <c r="I22" s="4" t="s">
        <v>2714</v>
      </c>
    </row>
    <row r="23" spans="1:9">
      <c r="A23">
        <v>72892000</v>
      </c>
      <c r="B23">
        <v>71525000</v>
      </c>
      <c r="C23">
        <v>74106000</v>
      </c>
      <c r="D23">
        <f t="shared" si="0"/>
        <v>72892000</v>
      </c>
      <c r="E23" t="s">
        <v>1785</v>
      </c>
      <c r="F23" t="s">
        <v>8229</v>
      </c>
      <c r="G23" t="s">
        <v>10451</v>
      </c>
      <c r="H23" s="4" t="s">
        <v>2802</v>
      </c>
      <c r="I23" s="4" t="s">
        <v>8231</v>
      </c>
    </row>
    <row r="24" spans="1:9">
      <c r="A24">
        <v>60710000</v>
      </c>
      <c r="B24">
        <v>62748000</v>
      </c>
      <c r="C24">
        <v>61883000</v>
      </c>
      <c r="D24">
        <f t="shared" si="0"/>
        <v>61883000</v>
      </c>
      <c r="E24" t="s">
        <v>1966</v>
      </c>
      <c r="F24" t="s">
        <v>8786</v>
      </c>
      <c r="G24" t="s">
        <v>10491</v>
      </c>
      <c r="H24" s="4" t="s">
        <v>2802</v>
      </c>
      <c r="I24" s="4" t="s">
        <v>2714</v>
      </c>
    </row>
    <row r="25" spans="1:9">
      <c r="A25">
        <v>30476000</v>
      </c>
      <c r="B25">
        <v>31070000</v>
      </c>
      <c r="C25">
        <v>28676000</v>
      </c>
      <c r="D25">
        <f t="shared" si="0"/>
        <v>30476000</v>
      </c>
      <c r="E25" t="s">
        <v>1989</v>
      </c>
      <c r="F25" t="s">
        <v>8856</v>
      </c>
      <c r="G25" t="s">
        <v>10498</v>
      </c>
      <c r="H25" s="4" t="s">
        <v>8858</v>
      </c>
      <c r="I25" s="4" t="s">
        <v>8859</v>
      </c>
    </row>
    <row r="26" spans="1:9">
      <c r="A26">
        <v>89473000</v>
      </c>
      <c r="B26">
        <v>85733000</v>
      </c>
      <c r="C26">
        <v>88936000</v>
      </c>
      <c r="D26">
        <f t="shared" si="0"/>
        <v>88936000</v>
      </c>
      <c r="E26" t="s">
        <v>806</v>
      </c>
      <c r="F26" t="s">
        <v>5178</v>
      </c>
      <c r="G26" t="s">
        <v>10245</v>
      </c>
      <c r="H26" s="4" t="s">
        <v>2802</v>
      </c>
      <c r="I26" s="4" t="s">
        <v>3820</v>
      </c>
    </row>
    <row r="27" spans="1:9">
      <c r="A27">
        <v>57426000</v>
      </c>
      <c r="B27">
        <v>56673000</v>
      </c>
      <c r="C27">
        <v>56773000</v>
      </c>
      <c r="D27">
        <f t="shared" si="0"/>
        <v>56773000</v>
      </c>
      <c r="E27" t="s">
        <v>445</v>
      </c>
      <c r="F27" t="s">
        <v>3997</v>
      </c>
      <c r="G27" t="s">
        <v>10176</v>
      </c>
      <c r="H27" s="4" t="s">
        <v>2802</v>
      </c>
      <c r="I27" s="4" t="s">
        <v>3820</v>
      </c>
    </row>
    <row r="28" spans="1:9">
      <c r="A28">
        <v>44111000</v>
      </c>
      <c r="B28">
        <v>44043000</v>
      </c>
      <c r="C28">
        <v>46841000</v>
      </c>
      <c r="D28">
        <f t="shared" si="0"/>
        <v>44111000</v>
      </c>
      <c r="E28" t="s">
        <v>1126</v>
      </c>
      <c r="F28" t="s">
        <v>6197</v>
      </c>
      <c r="G28" t="s">
        <v>10312</v>
      </c>
      <c r="H28" s="4" t="s">
        <v>2802</v>
      </c>
      <c r="I28" s="4" t="s">
        <v>6199</v>
      </c>
    </row>
    <row r="29" spans="1:9">
      <c r="A29">
        <v>166440000</v>
      </c>
      <c r="B29">
        <v>183350000</v>
      </c>
      <c r="C29">
        <v>179620000</v>
      </c>
      <c r="D29">
        <f t="shared" si="0"/>
        <v>179620000</v>
      </c>
      <c r="E29" t="s">
        <v>1298</v>
      </c>
      <c r="F29" t="s">
        <v>6746</v>
      </c>
      <c r="G29" t="s">
        <v>10351</v>
      </c>
      <c r="H29" s="4" t="s">
        <v>2802</v>
      </c>
      <c r="I29" s="4" t="s">
        <v>2714</v>
      </c>
    </row>
    <row r="30" spans="1:9">
      <c r="A30">
        <v>78065000</v>
      </c>
      <c r="B30">
        <v>75894000</v>
      </c>
      <c r="C30">
        <v>70437000</v>
      </c>
      <c r="D30">
        <f t="shared" si="0"/>
        <v>75894000</v>
      </c>
      <c r="E30" t="s">
        <v>512</v>
      </c>
      <c r="F30" t="s">
        <v>4212</v>
      </c>
      <c r="G30" t="s">
        <v>10194</v>
      </c>
      <c r="H30" s="4" t="s">
        <v>2802</v>
      </c>
      <c r="I30" s="4" t="s">
        <v>2714</v>
      </c>
    </row>
    <row r="31" spans="1:9">
      <c r="A31">
        <v>235590000</v>
      </c>
      <c r="B31">
        <v>270970000</v>
      </c>
      <c r="C31">
        <v>270240000</v>
      </c>
      <c r="D31">
        <f t="shared" si="0"/>
        <v>270240000</v>
      </c>
      <c r="E31" t="s">
        <v>918</v>
      </c>
      <c r="F31" t="s">
        <v>5563</v>
      </c>
      <c r="G31" t="s">
        <v>10267</v>
      </c>
      <c r="H31" s="4" t="s">
        <v>2802</v>
      </c>
      <c r="I31" s="4" t="s">
        <v>5565</v>
      </c>
    </row>
    <row r="32" spans="1:9">
      <c r="A32">
        <v>80863000</v>
      </c>
      <c r="B32">
        <v>68273000</v>
      </c>
      <c r="C32">
        <v>69705000</v>
      </c>
      <c r="D32">
        <f t="shared" si="0"/>
        <v>69705000</v>
      </c>
      <c r="E32" t="s">
        <v>196</v>
      </c>
      <c r="F32" t="s">
        <v>3181</v>
      </c>
      <c r="G32" t="s">
        <v>10132</v>
      </c>
      <c r="H32" s="4" t="s">
        <v>2802</v>
      </c>
      <c r="I32" s="4" t="s">
        <v>2714</v>
      </c>
    </row>
    <row r="33" spans="1:9">
      <c r="A33">
        <v>80803000</v>
      </c>
      <c r="B33">
        <v>79807000</v>
      </c>
      <c r="C33">
        <v>81281000</v>
      </c>
      <c r="D33">
        <f t="shared" si="0"/>
        <v>80803000</v>
      </c>
      <c r="E33" t="s">
        <v>1302</v>
      </c>
      <c r="F33" t="s">
        <v>6755</v>
      </c>
      <c r="G33" t="s">
        <v>10352</v>
      </c>
      <c r="H33" s="4" t="s">
        <v>6757</v>
      </c>
      <c r="I33" s="4" t="s">
        <v>3820</v>
      </c>
    </row>
    <row r="34" spans="1:9">
      <c r="A34">
        <v>42087000</v>
      </c>
      <c r="B34">
        <v>37789000</v>
      </c>
      <c r="C34">
        <v>43652000</v>
      </c>
      <c r="D34">
        <f t="shared" si="0"/>
        <v>42087000</v>
      </c>
      <c r="E34" t="s">
        <v>1775</v>
      </c>
      <c r="F34" t="s">
        <v>8201</v>
      </c>
      <c r="G34" t="s">
        <v>10447</v>
      </c>
      <c r="H34" s="4" t="s">
        <v>2802</v>
      </c>
      <c r="I34" s="4" t="s">
        <v>2511</v>
      </c>
    </row>
    <row r="35" spans="1:9">
      <c r="A35">
        <v>121370000</v>
      </c>
      <c r="B35">
        <v>131200000</v>
      </c>
      <c r="C35">
        <v>114240000</v>
      </c>
      <c r="D35">
        <f t="shared" si="0"/>
        <v>121370000</v>
      </c>
      <c r="E35" t="s">
        <v>160</v>
      </c>
      <c r="F35" t="s">
        <v>3061</v>
      </c>
      <c r="G35" t="s">
        <v>10125</v>
      </c>
      <c r="H35" s="4" t="s">
        <v>2802</v>
      </c>
      <c r="I35" s="4" t="s">
        <v>2511</v>
      </c>
    </row>
    <row r="36" spans="1:9">
      <c r="A36">
        <v>30403000</v>
      </c>
      <c r="B36">
        <v>29529000</v>
      </c>
      <c r="C36">
        <v>27923000</v>
      </c>
      <c r="D36">
        <f t="shared" si="0"/>
        <v>29529000</v>
      </c>
      <c r="E36" t="s">
        <v>1880</v>
      </c>
      <c r="F36" t="s">
        <v>8506</v>
      </c>
      <c r="G36" t="s">
        <v>10472</v>
      </c>
      <c r="H36" s="4" t="s">
        <v>3819</v>
      </c>
      <c r="I36" s="4" t="s">
        <v>8508</v>
      </c>
    </row>
    <row r="37" spans="1:9">
      <c r="A37">
        <v>54893000</v>
      </c>
      <c r="B37">
        <v>55930000</v>
      </c>
      <c r="C37">
        <v>56368000</v>
      </c>
      <c r="D37">
        <f t="shared" si="0"/>
        <v>55930000</v>
      </c>
      <c r="E37" t="s">
        <v>388</v>
      </c>
      <c r="F37" t="s">
        <v>3810</v>
      </c>
      <c r="G37" t="s">
        <v>10167</v>
      </c>
      <c r="H37" s="4" t="s">
        <v>2802</v>
      </c>
      <c r="I37" s="4" t="s">
        <v>2714</v>
      </c>
    </row>
    <row r="38" spans="1:9">
      <c r="A38">
        <v>0</v>
      </c>
      <c r="B38">
        <v>0</v>
      </c>
      <c r="C38">
        <v>0</v>
      </c>
      <c r="D38">
        <f t="shared" si="0"/>
        <v>0</v>
      </c>
      <c r="E38" t="s">
        <v>1992</v>
      </c>
      <c r="F38" t="s">
        <v>8865</v>
      </c>
      <c r="G38" t="s">
        <v>10499</v>
      </c>
      <c r="H38" s="4" t="s">
        <v>8867</v>
      </c>
      <c r="I38" s="4" t="s">
        <v>8868</v>
      </c>
    </row>
    <row r="39" spans="1:9">
      <c r="A39">
        <v>250530000</v>
      </c>
      <c r="B39">
        <v>233970000</v>
      </c>
      <c r="C39">
        <v>238230000</v>
      </c>
      <c r="D39">
        <f t="shared" si="0"/>
        <v>238230000</v>
      </c>
      <c r="E39" t="s">
        <v>260</v>
      </c>
      <c r="F39" t="s">
        <v>3390</v>
      </c>
      <c r="G39" t="s">
        <v>10148</v>
      </c>
      <c r="H39" s="4" t="s">
        <v>2713</v>
      </c>
      <c r="I39" s="4" t="s">
        <v>2714</v>
      </c>
    </row>
    <row r="40" spans="1:9">
      <c r="A40">
        <v>38977000</v>
      </c>
      <c r="B40">
        <v>36567000</v>
      </c>
      <c r="C40">
        <v>35839000</v>
      </c>
      <c r="D40">
        <f t="shared" si="0"/>
        <v>36567000</v>
      </c>
      <c r="E40" t="s">
        <v>266</v>
      </c>
      <c r="F40" t="s">
        <v>3408</v>
      </c>
      <c r="G40" t="s">
        <v>10149</v>
      </c>
      <c r="H40" s="4" t="s">
        <v>2713</v>
      </c>
      <c r="I40" s="4" t="s">
        <v>2714</v>
      </c>
    </row>
    <row r="41" spans="1:9">
      <c r="A41">
        <v>72371000</v>
      </c>
      <c r="B41">
        <v>84955000</v>
      </c>
      <c r="C41">
        <v>78350000</v>
      </c>
      <c r="D41">
        <f t="shared" si="0"/>
        <v>78350000</v>
      </c>
      <c r="E41" t="s">
        <v>418</v>
      </c>
      <c r="F41" t="s">
        <v>3910</v>
      </c>
      <c r="G41" t="s">
        <v>10171</v>
      </c>
      <c r="H41" s="4" t="s">
        <v>2713</v>
      </c>
      <c r="I41" s="4" t="s">
        <v>2714</v>
      </c>
    </row>
    <row r="42" spans="1:9">
      <c r="A42">
        <v>49550000</v>
      </c>
      <c r="B42">
        <v>50926000</v>
      </c>
      <c r="C42">
        <v>52088000</v>
      </c>
      <c r="D42">
        <f t="shared" si="0"/>
        <v>50926000</v>
      </c>
      <c r="E42" t="s">
        <v>1957</v>
      </c>
      <c r="F42" t="s">
        <v>8753</v>
      </c>
      <c r="G42" t="s">
        <v>10489</v>
      </c>
      <c r="H42" s="4" t="s">
        <v>2713</v>
      </c>
      <c r="I42" s="4" t="s">
        <v>2714</v>
      </c>
    </row>
    <row r="43" spans="1:9">
      <c r="A43">
        <v>49636000</v>
      </c>
      <c r="B43">
        <v>53710000</v>
      </c>
      <c r="C43">
        <v>55421000</v>
      </c>
      <c r="D43">
        <f t="shared" si="0"/>
        <v>53710000</v>
      </c>
      <c r="E43" t="s">
        <v>363</v>
      </c>
      <c r="F43" t="s">
        <v>3728</v>
      </c>
      <c r="G43" t="s">
        <v>10162</v>
      </c>
      <c r="H43" s="4" t="s">
        <v>2713</v>
      </c>
      <c r="I43" s="4" t="s">
        <v>3730</v>
      </c>
    </row>
    <row r="44" spans="1:9">
      <c r="A44">
        <v>345720000</v>
      </c>
      <c r="B44">
        <v>220510000</v>
      </c>
      <c r="C44">
        <v>326330000</v>
      </c>
      <c r="D44">
        <f t="shared" si="0"/>
        <v>326330000</v>
      </c>
      <c r="E44" t="s">
        <v>777</v>
      </c>
      <c r="F44" t="s">
        <v>5085</v>
      </c>
      <c r="G44" t="s">
        <v>10240</v>
      </c>
      <c r="H44" s="4" t="s">
        <v>5087</v>
      </c>
      <c r="I44" s="4" t="s">
        <v>5088</v>
      </c>
    </row>
    <row r="45" spans="1:9">
      <c r="A45">
        <v>77266000</v>
      </c>
      <c r="B45">
        <v>75268000</v>
      </c>
      <c r="C45">
        <v>76744000</v>
      </c>
      <c r="D45">
        <f t="shared" si="0"/>
        <v>76744000</v>
      </c>
      <c r="E45" t="s">
        <v>1416</v>
      </c>
      <c r="F45" t="s">
        <v>7102</v>
      </c>
      <c r="G45" t="s">
        <v>10377</v>
      </c>
      <c r="H45" s="4" t="s">
        <v>2713</v>
      </c>
      <c r="I45" s="4" t="s">
        <v>2714</v>
      </c>
    </row>
    <row r="46" spans="1:9">
      <c r="A46">
        <v>103480000</v>
      </c>
      <c r="B46">
        <v>93626000</v>
      </c>
      <c r="C46">
        <v>89744000</v>
      </c>
      <c r="D46">
        <f t="shared" si="0"/>
        <v>93626000</v>
      </c>
      <c r="E46" t="s">
        <v>1582</v>
      </c>
      <c r="F46" t="s">
        <v>7618</v>
      </c>
      <c r="G46" t="s">
        <v>10408</v>
      </c>
      <c r="H46" s="4" t="s">
        <v>2713</v>
      </c>
      <c r="I46" s="4" t="s">
        <v>2714</v>
      </c>
    </row>
    <row r="47" spans="1:9">
      <c r="A47">
        <v>145490000</v>
      </c>
      <c r="B47">
        <v>160870000</v>
      </c>
      <c r="C47">
        <v>164670000</v>
      </c>
      <c r="D47">
        <f t="shared" si="0"/>
        <v>160870000</v>
      </c>
      <c r="E47" t="s">
        <v>62</v>
      </c>
      <c r="F47" t="s">
        <v>2711</v>
      </c>
      <c r="G47" t="s">
        <v>10106</v>
      </c>
      <c r="H47" s="4" t="s">
        <v>2713</v>
      </c>
      <c r="I47" s="4" t="s">
        <v>2714</v>
      </c>
    </row>
    <row r="48" spans="1:9">
      <c r="A48">
        <v>50404000</v>
      </c>
      <c r="B48">
        <v>47212000</v>
      </c>
      <c r="C48">
        <v>48298000</v>
      </c>
      <c r="D48">
        <f t="shared" si="0"/>
        <v>48298000</v>
      </c>
      <c r="E48" t="s">
        <v>1945</v>
      </c>
      <c r="F48" t="s">
        <v>8712</v>
      </c>
      <c r="G48" t="s">
        <v>10488</v>
      </c>
      <c r="H48" s="4" t="s">
        <v>2713</v>
      </c>
      <c r="I48" s="4" t="s">
        <v>2714</v>
      </c>
    </row>
    <row r="49" spans="1:9">
      <c r="A49">
        <v>53799000</v>
      </c>
      <c r="B49">
        <v>59080000</v>
      </c>
      <c r="C49">
        <v>55384000</v>
      </c>
      <c r="D49">
        <f t="shared" si="0"/>
        <v>55384000</v>
      </c>
      <c r="E49" t="s">
        <v>1918</v>
      </c>
      <c r="F49" t="s">
        <v>8634</v>
      </c>
      <c r="G49" t="s">
        <v>10483</v>
      </c>
      <c r="H49" s="4" t="s">
        <v>2713</v>
      </c>
      <c r="I49" s="4" t="s">
        <v>2714</v>
      </c>
    </row>
    <row r="50" spans="1:9">
      <c r="A50">
        <v>102340000</v>
      </c>
      <c r="B50">
        <v>101840000</v>
      </c>
      <c r="C50">
        <v>100330000</v>
      </c>
      <c r="D50">
        <f t="shared" si="0"/>
        <v>101840000</v>
      </c>
      <c r="E50" t="s">
        <v>1848</v>
      </c>
      <c r="F50" t="s">
        <v>8413</v>
      </c>
      <c r="G50" t="s">
        <v>10464</v>
      </c>
      <c r="H50" s="4" t="s">
        <v>2713</v>
      </c>
      <c r="I50" s="4" t="s">
        <v>2714</v>
      </c>
    </row>
    <row r="51" spans="1:9">
      <c r="A51">
        <v>29658000</v>
      </c>
      <c r="B51">
        <v>34657000</v>
      </c>
      <c r="C51">
        <v>34352000</v>
      </c>
      <c r="D51">
        <f t="shared" si="0"/>
        <v>34352000</v>
      </c>
      <c r="E51" t="s">
        <v>1441</v>
      </c>
      <c r="F51" t="s">
        <v>7177</v>
      </c>
      <c r="G51" t="s">
        <v>10382</v>
      </c>
      <c r="H51" s="4" t="s">
        <v>2713</v>
      </c>
      <c r="I51" s="4" t="s">
        <v>2714</v>
      </c>
    </row>
    <row r="52" spans="1:9">
      <c r="A52">
        <v>106270000</v>
      </c>
      <c r="B52">
        <v>123660000</v>
      </c>
      <c r="C52">
        <v>123620000</v>
      </c>
      <c r="D52">
        <f t="shared" si="0"/>
        <v>123620000</v>
      </c>
      <c r="E52" t="s">
        <v>1914</v>
      </c>
      <c r="F52" t="s">
        <v>8621</v>
      </c>
      <c r="G52" t="s">
        <v>10482</v>
      </c>
      <c r="H52" s="4" t="s">
        <v>2713</v>
      </c>
      <c r="I52" s="4" t="s">
        <v>2714</v>
      </c>
    </row>
    <row r="53" spans="1:9">
      <c r="A53">
        <v>68033000</v>
      </c>
      <c r="B53">
        <v>72281000</v>
      </c>
      <c r="C53">
        <v>75711000</v>
      </c>
      <c r="D53">
        <f t="shared" si="0"/>
        <v>72281000</v>
      </c>
      <c r="E53" t="s">
        <v>2114</v>
      </c>
      <c r="F53" t="s">
        <v>9231</v>
      </c>
      <c r="G53" t="s">
        <v>10520</v>
      </c>
      <c r="H53" s="4" t="s">
        <v>9233</v>
      </c>
      <c r="I53" s="4" t="s">
        <v>2714</v>
      </c>
    </row>
    <row r="54" spans="1:9">
      <c r="A54">
        <v>53426000</v>
      </c>
      <c r="B54">
        <v>55074000</v>
      </c>
      <c r="C54">
        <v>58707000</v>
      </c>
      <c r="D54">
        <f t="shared" si="0"/>
        <v>55074000</v>
      </c>
      <c r="E54" t="s">
        <v>1786</v>
      </c>
      <c r="F54" t="s">
        <v>8232</v>
      </c>
      <c r="G54" t="s">
        <v>10452</v>
      </c>
      <c r="H54" s="4" t="s">
        <v>2713</v>
      </c>
      <c r="I54" s="4" t="s">
        <v>2511</v>
      </c>
    </row>
    <row r="55" spans="1:9">
      <c r="A55">
        <v>60818000</v>
      </c>
      <c r="B55">
        <v>52331000</v>
      </c>
      <c r="C55">
        <v>49451000</v>
      </c>
      <c r="D55">
        <f t="shared" si="0"/>
        <v>52331000</v>
      </c>
      <c r="E55" t="s">
        <v>879</v>
      </c>
      <c r="F55" t="s">
        <v>5429</v>
      </c>
      <c r="G55" t="s">
        <v>10259</v>
      </c>
      <c r="H55" s="4" t="s">
        <v>2713</v>
      </c>
      <c r="I55" s="4" t="s">
        <v>2714</v>
      </c>
    </row>
    <row r="56" spans="1:9">
      <c r="A56">
        <v>24210000</v>
      </c>
      <c r="B56">
        <v>25052000</v>
      </c>
      <c r="C56">
        <v>25089000</v>
      </c>
      <c r="D56">
        <f t="shared" si="0"/>
        <v>25052000</v>
      </c>
      <c r="E56" t="s">
        <v>212</v>
      </c>
      <c r="F56" t="s">
        <v>3230</v>
      </c>
      <c r="G56" t="s">
        <v>10136</v>
      </c>
      <c r="H56" s="4" t="s">
        <v>2713</v>
      </c>
      <c r="I56" s="4" t="s">
        <v>2714</v>
      </c>
    </row>
    <row r="57" spans="1:9">
      <c r="A57">
        <v>31485000</v>
      </c>
      <c r="B57">
        <v>27969000</v>
      </c>
      <c r="C57">
        <v>28994000</v>
      </c>
      <c r="D57">
        <f t="shared" si="0"/>
        <v>28994000</v>
      </c>
      <c r="E57" t="s">
        <v>558</v>
      </c>
      <c r="F57" t="s">
        <v>4373</v>
      </c>
      <c r="G57" t="s">
        <v>10201</v>
      </c>
      <c r="H57" s="4" t="s">
        <v>2713</v>
      </c>
      <c r="I57" s="4" t="s">
        <v>2714</v>
      </c>
    </row>
    <row r="58" spans="1:9">
      <c r="A58">
        <v>106570000</v>
      </c>
      <c r="B58">
        <v>120750000</v>
      </c>
      <c r="C58">
        <v>123780000</v>
      </c>
      <c r="D58">
        <f t="shared" si="0"/>
        <v>120750000</v>
      </c>
      <c r="E58" t="s">
        <v>1725</v>
      </c>
      <c r="F58" t="s">
        <v>8046</v>
      </c>
      <c r="G58" t="s">
        <v>10432</v>
      </c>
      <c r="H58" s="4" t="s">
        <v>2713</v>
      </c>
      <c r="I58" s="4" t="s">
        <v>2714</v>
      </c>
    </row>
    <row r="59" spans="1:9">
      <c r="A59">
        <v>0</v>
      </c>
      <c r="B59">
        <v>0</v>
      </c>
      <c r="C59">
        <v>0</v>
      </c>
      <c r="D59">
        <f t="shared" si="0"/>
        <v>0</v>
      </c>
      <c r="E59" t="s">
        <v>1376</v>
      </c>
      <c r="F59" t="s">
        <v>6970</v>
      </c>
      <c r="G59" t="s">
        <v>10366</v>
      </c>
      <c r="H59" s="4" t="s">
        <v>2713</v>
      </c>
      <c r="I59" s="4" t="s">
        <v>3909</v>
      </c>
    </row>
    <row r="60" spans="1:9">
      <c r="A60">
        <v>0</v>
      </c>
      <c r="B60">
        <v>0</v>
      </c>
      <c r="C60">
        <v>0</v>
      </c>
      <c r="D60">
        <f t="shared" si="0"/>
        <v>0</v>
      </c>
      <c r="E60" t="s">
        <v>249</v>
      </c>
      <c r="F60" t="s">
        <v>3353</v>
      </c>
      <c r="G60" t="s">
        <v>10143</v>
      </c>
      <c r="H60" s="4" t="s">
        <v>2713</v>
      </c>
      <c r="I60" s="4" t="s">
        <v>2714</v>
      </c>
    </row>
    <row r="61" spans="1:9">
      <c r="A61">
        <v>8752700</v>
      </c>
      <c r="B61">
        <v>12999000</v>
      </c>
      <c r="C61">
        <v>12995000</v>
      </c>
      <c r="D61">
        <f t="shared" si="0"/>
        <v>12995000</v>
      </c>
      <c r="E61" t="s">
        <v>1825</v>
      </c>
      <c r="F61" t="s">
        <v>8346</v>
      </c>
      <c r="G61" t="s">
        <v>10460</v>
      </c>
      <c r="H61" s="4" t="s">
        <v>2713</v>
      </c>
      <c r="I61" s="4" t="s">
        <v>2714</v>
      </c>
    </row>
    <row r="62" spans="1:9">
      <c r="A62">
        <v>0</v>
      </c>
      <c r="B62">
        <v>0</v>
      </c>
      <c r="C62">
        <v>0</v>
      </c>
      <c r="D62">
        <f t="shared" si="0"/>
        <v>0</v>
      </c>
      <c r="E62" t="s">
        <v>417</v>
      </c>
      <c r="F62" t="s">
        <v>3906</v>
      </c>
      <c r="G62" t="s">
        <v>417</v>
      </c>
      <c r="H62" s="4" t="s">
        <v>3908</v>
      </c>
      <c r="I62" s="4" t="s">
        <v>3909</v>
      </c>
    </row>
    <row r="63" spans="1:9">
      <c r="A63">
        <v>183120000</v>
      </c>
      <c r="B63">
        <v>194090000</v>
      </c>
      <c r="C63">
        <v>193620000</v>
      </c>
      <c r="D63">
        <f t="shared" si="0"/>
        <v>193620000</v>
      </c>
      <c r="E63" t="s">
        <v>501</v>
      </c>
      <c r="F63" t="s">
        <v>4175</v>
      </c>
      <c r="G63" t="s">
        <v>10190</v>
      </c>
      <c r="H63" s="4" t="s">
        <v>2713</v>
      </c>
      <c r="I63" s="4" t="s">
        <v>2714</v>
      </c>
    </row>
    <row r="64" spans="1:9">
      <c r="A64">
        <v>47613000</v>
      </c>
      <c r="B64">
        <v>42954000</v>
      </c>
      <c r="C64">
        <v>46319000</v>
      </c>
      <c r="D64">
        <f t="shared" si="0"/>
        <v>46319000</v>
      </c>
      <c r="E64" t="s">
        <v>146</v>
      </c>
      <c r="F64" t="s">
        <v>3017</v>
      </c>
      <c r="G64" t="s">
        <v>10124</v>
      </c>
      <c r="H64" s="4" t="s">
        <v>2713</v>
      </c>
      <c r="I64" s="4" t="s">
        <v>2714</v>
      </c>
    </row>
    <row r="65" spans="1:9">
      <c r="A65">
        <v>0</v>
      </c>
      <c r="B65">
        <v>10298000</v>
      </c>
      <c r="C65">
        <v>10346000</v>
      </c>
      <c r="D65">
        <f t="shared" si="0"/>
        <v>10298000</v>
      </c>
      <c r="E65" t="s">
        <v>204</v>
      </c>
      <c r="F65" t="s">
        <v>3205</v>
      </c>
      <c r="G65" t="s">
        <v>10135</v>
      </c>
      <c r="H65" s="4" t="s">
        <v>2713</v>
      </c>
      <c r="I65" s="4" t="s">
        <v>2714</v>
      </c>
    </row>
    <row r="66" spans="1:9">
      <c r="A66">
        <v>23009000</v>
      </c>
      <c r="B66">
        <v>31318000</v>
      </c>
      <c r="C66">
        <v>26180000</v>
      </c>
      <c r="D66">
        <f t="shared" ref="D66:D129" si="1">MEDIAN(A66:C66)</f>
        <v>26180000</v>
      </c>
      <c r="E66" t="s">
        <v>1390</v>
      </c>
      <c r="F66" t="s">
        <v>7023</v>
      </c>
      <c r="G66" t="s">
        <v>10374</v>
      </c>
      <c r="H66" s="4" t="s">
        <v>2713</v>
      </c>
      <c r="I66" s="4" t="s">
        <v>5565</v>
      </c>
    </row>
    <row r="67" spans="1:9">
      <c r="A67">
        <v>0</v>
      </c>
      <c r="B67">
        <v>11036000</v>
      </c>
      <c r="C67">
        <v>11033000</v>
      </c>
      <c r="D67">
        <f t="shared" si="1"/>
        <v>11033000</v>
      </c>
      <c r="E67" t="s">
        <v>1653</v>
      </c>
      <c r="F67" t="s">
        <v>7834</v>
      </c>
      <c r="G67" t="s">
        <v>10421</v>
      </c>
      <c r="H67" s="4" t="s">
        <v>2713</v>
      </c>
      <c r="I67" s="4" t="s">
        <v>5565</v>
      </c>
    </row>
    <row r="68" spans="1:9">
      <c r="A68">
        <v>80612000</v>
      </c>
      <c r="B68">
        <v>80136000</v>
      </c>
      <c r="C68">
        <v>88580000</v>
      </c>
      <c r="D68">
        <f t="shared" si="1"/>
        <v>80612000</v>
      </c>
      <c r="E68" t="s">
        <v>1637</v>
      </c>
      <c r="F68" t="s">
        <v>7785</v>
      </c>
      <c r="G68" t="s">
        <v>10418</v>
      </c>
      <c r="H68" s="4" t="s">
        <v>2713</v>
      </c>
      <c r="I68" s="4" t="s">
        <v>2714</v>
      </c>
    </row>
    <row r="69" spans="1:9">
      <c r="A69">
        <v>73622000</v>
      </c>
      <c r="B69">
        <v>80090000</v>
      </c>
      <c r="C69">
        <v>81658000</v>
      </c>
      <c r="D69">
        <f t="shared" si="1"/>
        <v>80090000</v>
      </c>
      <c r="E69" t="s">
        <v>2273</v>
      </c>
      <c r="F69" t="s">
        <v>9698</v>
      </c>
      <c r="G69" t="s">
        <v>10554</v>
      </c>
      <c r="H69" s="4" t="s">
        <v>2713</v>
      </c>
      <c r="I69" s="4" t="s">
        <v>2511</v>
      </c>
    </row>
    <row r="70" spans="1:9">
      <c r="A70">
        <v>46905000</v>
      </c>
      <c r="B70">
        <v>42487000</v>
      </c>
      <c r="C70">
        <v>45216000</v>
      </c>
      <c r="D70">
        <f t="shared" si="1"/>
        <v>45216000</v>
      </c>
      <c r="E70" t="s">
        <v>540</v>
      </c>
      <c r="F70" t="s">
        <v>4302</v>
      </c>
      <c r="G70" t="s">
        <v>10199</v>
      </c>
      <c r="H70" s="4" t="s">
        <v>2713</v>
      </c>
      <c r="I70" s="4" t="s">
        <v>2714</v>
      </c>
    </row>
    <row r="71" spans="1:9">
      <c r="A71">
        <v>16456000</v>
      </c>
      <c r="B71">
        <v>22319000</v>
      </c>
      <c r="C71">
        <v>16371000</v>
      </c>
      <c r="D71">
        <f t="shared" si="1"/>
        <v>16456000</v>
      </c>
      <c r="E71" t="s">
        <v>1801</v>
      </c>
      <c r="F71" t="s">
        <v>8277</v>
      </c>
      <c r="G71" t="s">
        <v>10455</v>
      </c>
      <c r="H71" s="4" t="s">
        <v>2713</v>
      </c>
      <c r="I71" s="4" t="s">
        <v>2714</v>
      </c>
    </row>
    <row r="72" spans="1:9">
      <c r="A72">
        <v>101830000</v>
      </c>
      <c r="B72">
        <v>87537000</v>
      </c>
      <c r="C72">
        <v>97853000</v>
      </c>
      <c r="D72">
        <f t="shared" si="1"/>
        <v>97853000</v>
      </c>
      <c r="E72" t="s">
        <v>1212</v>
      </c>
      <c r="F72" t="s">
        <v>6474</v>
      </c>
      <c r="G72" t="s">
        <v>10329</v>
      </c>
      <c r="H72" s="4" t="s">
        <v>2713</v>
      </c>
      <c r="I72" s="4" t="s">
        <v>2714</v>
      </c>
    </row>
    <row r="73" spans="1:9">
      <c r="A73">
        <v>88926000</v>
      </c>
      <c r="B73">
        <v>85625000</v>
      </c>
      <c r="C73">
        <v>85528000</v>
      </c>
      <c r="D73">
        <f t="shared" si="1"/>
        <v>85625000</v>
      </c>
      <c r="E73" t="s">
        <v>1983</v>
      </c>
      <c r="F73" t="s">
        <v>8841</v>
      </c>
      <c r="G73" t="s">
        <v>10496</v>
      </c>
      <c r="H73" s="4" t="s">
        <v>2713</v>
      </c>
      <c r="I73" s="4" t="s">
        <v>5565</v>
      </c>
    </row>
    <row r="74" spans="1:9">
      <c r="A74">
        <v>16420000</v>
      </c>
      <c r="B74">
        <v>19907000</v>
      </c>
      <c r="C74">
        <v>20978000</v>
      </c>
      <c r="D74">
        <f t="shared" si="1"/>
        <v>19907000</v>
      </c>
      <c r="E74" t="s">
        <v>2355</v>
      </c>
      <c r="F74" t="s">
        <v>9949</v>
      </c>
      <c r="G74" t="s">
        <v>10567</v>
      </c>
      <c r="H74" s="4" t="s">
        <v>2713</v>
      </c>
      <c r="I74" s="4" t="s">
        <v>9951</v>
      </c>
    </row>
    <row r="75" spans="1:9">
      <c r="A75">
        <v>78819000</v>
      </c>
      <c r="B75">
        <v>67557000</v>
      </c>
      <c r="C75">
        <v>75644000</v>
      </c>
      <c r="D75">
        <f t="shared" si="1"/>
        <v>75644000</v>
      </c>
      <c r="E75" t="s">
        <v>1063</v>
      </c>
      <c r="F75" t="s">
        <v>5990</v>
      </c>
      <c r="G75" t="s">
        <v>10299</v>
      </c>
      <c r="H75" s="4" t="s">
        <v>2713</v>
      </c>
      <c r="I75" s="4" t="s">
        <v>2511</v>
      </c>
    </row>
    <row r="76" spans="1:9">
      <c r="A76">
        <v>298700000</v>
      </c>
      <c r="B76">
        <v>244090000</v>
      </c>
      <c r="C76">
        <v>236570000</v>
      </c>
      <c r="D76">
        <f t="shared" si="1"/>
        <v>244090000</v>
      </c>
      <c r="E76" t="s">
        <v>470</v>
      </c>
      <c r="F76" t="s">
        <v>4075</v>
      </c>
      <c r="G76" t="s">
        <v>10185</v>
      </c>
      <c r="H76" s="4" t="s">
        <v>4077</v>
      </c>
      <c r="I76" s="4" t="s">
        <v>2511</v>
      </c>
    </row>
    <row r="77" spans="1:9">
      <c r="A77">
        <v>63096000</v>
      </c>
      <c r="B77">
        <v>56311000</v>
      </c>
      <c r="C77">
        <v>66301000</v>
      </c>
      <c r="D77">
        <f t="shared" si="1"/>
        <v>63096000</v>
      </c>
      <c r="E77" t="s">
        <v>1196</v>
      </c>
      <c r="F77" t="s">
        <v>6420</v>
      </c>
      <c r="G77" t="s">
        <v>10326</v>
      </c>
      <c r="H77" s="4" t="s">
        <v>2713</v>
      </c>
      <c r="I77" s="4" t="s">
        <v>2714</v>
      </c>
    </row>
    <row r="78" spans="1:9">
      <c r="A78">
        <v>53743000</v>
      </c>
      <c r="B78">
        <v>50471000</v>
      </c>
      <c r="C78">
        <v>51406000</v>
      </c>
      <c r="D78">
        <f t="shared" si="1"/>
        <v>51406000</v>
      </c>
      <c r="E78" t="s">
        <v>946</v>
      </c>
      <c r="F78" t="s">
        <v>5649</v>
      </c>
      <c r="G78" t="s">
        <v>10273</v>
      </c>
      <c r="H78" s="4" t="s">
        <v>2713</v>
      </c>
      <c r="I78" s="4" t="s">
        <v>2714</v>
      </c>
    </row>
    <row r="79" spans="1:9">
      <c r="A79">
        <v>36757000</v>
      </c>
      <c r="B79">
        <v>43325000</v>
      </c>
      <c r="C79">
        <v>43698000</v>
      </c>
      <c r="D79">
        <f t="shared" si="1"/>
        <v>43325000</v>
      </c>
      <c r="E79" t="s">
        <v>1389</v>
      </c>
      <c r="F79" t="s">
        <v>7021</v>
      </c>
      <c r="G79" t="s">
        <v>10373</v>
      </c>
      <c r="H79" s="4" t="s">
        <v>2713</v>
      </c>
      <c r="I79" s="4" t="s">
        <v>2714</v>
      </c>
    </row>
    <row r="80" spans="1:9">
      <c r="A80">
        <v>122430000</v>
      </c>
      <c r="B80">
        <v>120420000</v>
      </c>
      <c r="C80">
        <v>121700000</v>
      </c>
      <c r="D80">
        <f t="shared" si="1"/>
        <v>121700000</v>
      </c>
      <c r="E80" t="s">
        <v>605</v>
      </c>
      <c r="F80" t="s">
        <v>4532</v>
      </c>
      <c r="G80" t="s">
        <v>10210</v>
      </c>
      <c r="H80" s="4" t="s">
        <v>2713</v>
      </c>
      <c r="I80" s="4" t="s">
        <v>4534</v>
      </c>
    </row>
    <row r="81" spans="1:9">
      <c r="A81">
        <v>0</v>
      </c>
      <c r="B81">
        <v>0</v>
      </c>
      <c r="C81">
        <v>0</v>
      </c>
      <c r="D81">
        <f t="shared" si="1"/>
        <v>0</v>
      </c>
      <c r="E81" t="s">
        <v>2278</v>
      </c>
      <c r="F81" t="s">
        <v>9713</v>
      </c>
      <c r="G81" t="s">
        <v>10555</v>
      </c>
      <c r="H81" t="s">
        <v>9715</v>
      </c>
      <c r="I81" s="4" t="s">
        <v>3909</v>
      </c>
    </row>
    <row r="82" spans="1:9">
      <c r="A82">
        <v>147370000</v>
      </c>
      <c r="B82">
        <v>157310000</v>
      </c>
      <c r="C82">
        <v>155240000</v>
      </c>
      <c r="D82">
        <f t="shared" si="1"/>
        <v>155240000</v>
      </c>
      <c r="E82" t="s">
        <v>1662</v>
      </c>
      <c r="F82" t="s">
        <v>7859</v>
      </c>
      <c r="G82" t="s">
        <v>10423</v>
      </c>
      <c r="H82" s="4" t="s">
        <v>2713</v>
      </c>
      <c r="I82" s="4" t="s">
        <v>2714</v>
      </c>
    </row>
    <row r="83" spans="1:9">
      <c r="A83">
        <v>53037000</v>
      </c>
      <c r="B83">
        <v>25735000</v>
      </c>
      <c r="C83">
        <v>51243000</v>
      </c>
      <c r="D83">
        <f t="shared" si="1"/>
        <v>51243000</v>
      </c>
      <c r="E83" t="s">
        <v>467</v>
      </c>
      <c r="F83" t="s">
        <v>4067</v>
      </c>
      <c r="G83" t="s">
        <v>10183</v>
      </c>
      <c r="H83" s="4" t="s">
        <v>2682</v>
      </c>
      <c r="I83" s="4" t="s">
        <v>4069</v>
      </c>
    </row>
    <row r="84" spans="1:9">
      <c r="A84">
        <v>16415000</v>
      </c>
      <c r="B84">
        <v>18576000</v>
      </c>
      <c r="C84">
        <v>15297000</v>
      </c>
      <c r="D84">
        <f t="shared" si="1"/>
        <v>16415000</v>
      </c>
      <c r="E84" t="s">
        <v>1565</v>
      </c>
      <c r="F84" t="s">
        <v>7560</v>
      </c>
      <c r="G84" t="s">
        <v>10404</v>
      </c>
      <c r="H84" s="4" t="s">
        <v>5584</v>
      </c>
      <c r="I84" s="4" t="s">
        <v>7562</v>
      </c>
    </row>
    <row r="85" spans="1:9">
      <c r="A85">
        <v>8282100</v>
      </c>
      <c r="B85">
        <v>7135200</v>
      </c>
      <c r="C85">
        <v>8308200</v>
      </c>
      <c r="D85">
        <f t="shared" si="1"/>
        <v>8282100</v>
      </c>
      <c r="E85" t="s">
        <v>2247</v>
      </c>
      <c r="F85" t="s">
        <v>9619</v>
      </c>
      <c r="G85" t="s">
        <v>2247</v>
      </c>
      <c r="H85" s="4" t="s">
        <v>2494</v>
      </c>
      <c r="I85" s="4" t="s">
        <v>3674</v>
      </c>
    </row>
    <row r="86" spans="1:9">
      <c r="A86">
        <v>58358000</v>
      </c>
      <c r="B86">
        <v>55517000</v>
      </c>
      <c r="C86">
        <v>53975000</v>
      </c>
      <c r="D86">
        <f t="shared" si="1"/>
        <v>55517000</v>
      </c>
      <c r="E86" t="s">
        <v>1757</v>
      </c>
      <c r="F86" t="s">
        <v>8142</v>
      </c>
      <c r="G86" t="s">
        <v>10442</v>
      </c>
      <c r="H86" s="4" t="s">
        <v>8144</v>
      </c>
      <c r="I86" s="4" t="s">
        <v>3256</v>
      </c>
    </row>
    <row r="87" spans="1:9">
      <c r="A87">
        <v>25665000</v>
      </c>
      <c r="B87">
        <v>24831000</v>
      </c>
      <c r="C87">
        <v>26119000</v>
      </c>
      <c r="D87">
        <f t="shared" si="1"/>
        <v>25665000</v>
      </c>
      <c r="E87" t="s">
        <v>219</v>
      </c>
      <c r="F87" t="s">
        <v>3253</v>
      </c>
      <c r="G87" t="s">
        <v>10138</v>
      </c>
      <c r="H87" s="4" t="s">
        <v>3255</v>
      </c>
      <c r="I87" s="4" t="s">
        <v>3256</v>
      </c>
    </row>
    <row r="88" spans="1:9">
      <c r="A88">
        <v>0</v>
      </c>
      <c r="B88">
        <v>0</v>
      </c>
      <c r="C88">
        <v>0</v>
      </c>
      <c r="D88">
        <f t="shared" si="1"/>
        <v>0</v>
      </c>
      <c r="E88" t="s">
        <v>34</v>
      </c>
      <c r="F88" t="s">
        <v>2599</v>
      </c>
      <c r="G88" t="s">
        <v>10100</v>
      </c>
      <c r="H88" s="4" t="s">
        <v>2601</v>
      </c>
      <c r="I88" s="4" t="s">
        <v>2602</v>
      </c>
    </row>
    <row r="89" spans="1:9">
      <c r="A89">
        <v>16187000</v>
      </c>
      <c r="B89">
        <v>14793000</v>
      </c>
      <c r="C89">
        <v>15357000</v>
      </c>
      <c r="D89">
        <f t="shared" si="1"/>
        <v>15357000</v>
      </c>
      <c r="E89" t="s">
        <v>1579</v>
      </c>
      <c r="F89" t="s">
        <v>7609</v>
      </c>
      <c r="G89" t="s">
        <v>10407</v>
      </c>
      <c r="H89" s="4" t="s">
        <v>7611</v>
      </c>
      <c r="I89" s="4" t="s">
        <v>7612</v>
      </c>
    </row>
    <row r="90" spans="1:9">
      <c r="A90">
        <v>6744800</v>
      </c>
      <c r="B90">
        <v>6432000</v>
      </c>
      <c r="C90">
        <v>6423800</v>
      </c>
      <c r="D90">
        <f t="shared" si="1"/>
        <v>6432000</v>
      </c>
      <c r="E90" t="s">
        <v>465</v>
      </c>
      <c r="F90" t="s">
        <v>4060</v>
      </c>
      <c r="G90" t="s">
        <v>10182</v>
      </c>
      <c r="H90" s="4" t="s">
        <v>4062</v>
      </c>
      <c r="I90" s="4" t="s">
        <v>4063</v>
      </c>
    </row>
    <row r="91" spans="1:9">
      <c r="A91">
        <v>0</v>
      </c>
      <c r="B91">
        <v>0</v>
      </c>
      <c r="C91">
        <v>0</v>
      </c>
      <c r="D91">
        <f t="shared" si="1"/>
        <v>0</v>
      </c>
      <c r="E91" t="s">
        <v>1735</v>
      </c>
      <c r="F91" t="s">
        <v>8076</v>
      </c>
      <c r="G91" t="s">
        <v>10433</v>
      </c>
      <c r="H91" s="4" t="s">
        <v>4261</v>
      </c>
      <c r="I91" s="4" t="s">
        <v>8078</v>
      </c>
    </row>
    <row r="92" spans="1:9">
      <c r="A92">
        <v>633490000</v>
      </c>
      <c r="B92">
        <v>637880000</v>
      </c>
      <c r="C92">
        <v>639990000</v>
      </c>
      <c r="D92">
        <f t="shared" si="1"/>
        <v>637880000</v>
      </c>
      <c r="E92" t="s">
        <v>59</v>
      </c>
      <c r="F92" t="s">
        <v>2699</v>
      </c>
      <c r="G92" t="s">
        <v>10105</v>
      </c>
      <c r="H92" s="4" t="s">
        <v>2701</v>
      </c>
      <c r="I92" s="4" t="s">
        <v>2702</v>
      </c>
    </row>
    <row r="93" spans="1:9">
      <c r="A93">
        <v>0</v>
      </c>
      <c r="B93">
        <v>0</v>
      </c>
      <c r="C93">
        <v>0</v>
      </c>
      <c r="D93">
        <f t="shared" si="1"/>
        <v>0</v>
      </c>
      <c r="E93" t="s">
        <v>130</v>
      </c>
      <c r="F93" t="s">
        <v>2959</v>
      </c>
      <c r="G93" t="s">
        <v>10120</v>
      </c>
      <c r="H93" s="4" t="s">
        <v>2628</v>
      </c>
      <c r="I93" s="4" t="s">
        <v>2961</v>
      </c>
    </row>
    <row r="94" spans="1:9">
      <c r="A94">
        <v>3097200</v>
      </c>
      <c r="B94">
        <v>3049500</v>
      </c>
      <c r="C94">
        <v>3116900</v>
      </c>
      <c r="D94">
        <f t="shared" si="1"/>
        <v>3097200</v>
      </c>
      <c r="E94" t="s">
        <v>2182</v>
      </c>
      <c r="F94" t="s">
        <v>9436</v>
      </c>
      <c r="G94" t="s">
        <v>10535</v>
      </c>
      <c r="H94" s="4" t="s">
        <v>3147</v>
      </c>
      <c r="I94" s="4" t="s">
        <v>5469</v>
      </c>
    </row>
    <row r="95" spans="1:9">
      <c r="A95">
        <v>0</v>
      </c>
      <c r="B95">
        <v>0</v>
      </c>
      <c r="C95">
        <v>0</v>
      </c>
      <c r="D95">
        <f t="shared" si="1"/>
        <v>0</v>
      </c>
      <c r="E95" t="s">
        <v>1747</v>
      </c>
      <c r="F95" t="s">
        <v>8115</v>
      </c>
      <c r="G95" t="s">
        <v>10438</v>
      </c>
      <c r="H95" s="4" t="s">
        <v>3015</v>
      </c>
      <c r="I95" s="4" t="s">
        <v>3162</v>
      </c>
    </row>
    <row r="96" spans="1:9">
      <c r="A96">
        <v>20677000</v>
      </c>
      <c r="B96">
        <v>21511000</v>
      </c>
      <c r="C96">
        <v>19801000</v>
      </c>
      <c r="D96">
        <f t="shared" si="1"/>
        <v>20677000</v>
      </c>
      <c r="E96" t="s">
        <v>648</v>
      </c>
      <c r="F96" t="s">
        <v>4674</v>
      </c>
      <c r="G96" t="s">
        <v>10219</v>
      </c>
      <c r="H96" s="4" t="s">
        <v>2682</v>
      </c>
      <c r="I96" s="4" t="s">
        <v>4676</v>
      </c>
    </row>
    <row r="97" spans="1:9">
      <c r="A97">
        <v>61149000</v>
      </c>
      <c r="B97">
        <v>55776000</v>
      </c>
      <c r="C97">
        <v>58702000</v>
      </c>
      <c r="D97">
        <f t="shared" si="1"/>
        <v>58702000</v>
      </c>
      <c r="E97" t="s">
        <v>1123</v>
      </c>
      <c r="F97" t="s">
        <v>6188</v>
      </c>
      <c r="G97" t="s">
        <v>10311</v>
      </c>
      <c r="H97" s="4" t="s">
        <v>2750</v>
      </c>
      <c r="I97" s="4" t="s">
        <v>6190</v>
      </c>
    </row>
    <row r="98" spans="1:9">
      <c r="A98">
        <v>0</v>
      </c>
      <c r="B98">
        <v>0</v>
      </c>
      <c r="C98">
        <v>0</v>
      </c>
      <c r="D98">
        <f t="shared" si="1"/>
        <v>0</v>
      </c>
      <c r="E98" t="s">
        <v>1226</v>
      </c>
      <c r="F98" t="s">
        <v>6517</v>
      </c>
      <c r="G98" t="s">
        <v>10333</v>
      </c>
      <c r="H98" s="4" t="s">
        <v>2494</v>
      </c>
      <c r="I98" s="4" t="s">
        <v>2808</v>
      </c>
    </row>
    <row r="99" spans="1:9">
      <c r="A99">
        <v>29831000</v>
      </c>
      <c r="B99">
        <v>27103000</v>
      </c>
      <c r="C99">
        <v>27536000</v>
      </c>
      <c r="D99">
        <f t="shared" si="1"/>
        <v>27536000</v>
      </c>
      <c r="E99" t="s">
        <v>1288</v>
      </c>
      <c r="F99" t="s">
        <v>6713</v>
      </c>
      <c r="G99" t="s">
        <v>10348</v>
      </c>
      <c r="H99" s="4" t="s">
        <v>2628</v>
      </c>
      <c r="I99" s="4" t="s">
        <v>4059</v>
      </c>
    </row>
    <row r="100" spans="1:9">
      <c r="A100">
        <v>5913800</v>
      </c>
      <c r="B100">
        <v>7697900</v>
      </c>
      <c r="C100">
        <v>6385900</v>
      </c>
      <c r="D100">
        <f t="shared" si="1"/>
        <v>6385900</v>
      </c>
      <c r="E100" t="s">
        <v>1716</v>
      </c>
      <c r="F100" t="s">
        <v>8021</v>
      </c>
      <c r="G100" t="s">
        <v>10430</v>
      </c>
      <c r="H100" s="4" t="s">
        <v>2750</v>
      </c>
      <c r="I100" s="4" t="s">
        <v>8023</v>
      </c>
    </row>
    <row r="101" spans="1:9">
      <c r="A101">
        <v>12614000</v>
      </c>
      <c r="B101">
        <v>14639000</v>
      </c>
      <c r="C101">
        <v>15819000</v>
      </c>
      <c r="D101">
        <f t="shared" si="1"/>
        <v>14639000</v>
      </c>
      <c r="E101" t="s">
        <v>1774</v>
      </c>
      <c r="F101" t="s">
        <v>8199</v>
      </c>
      <c r="G101" t="s">
        <v>10446</v>
      </c>
      <c r="H101" s="4" t="s">
        <v>2750</v>
      </c>
      <c r="I101" s="4" t="s">
        <v>8023</v>
      </c>
    </row>
    <row r="102" spans="1:9">
      <c r="A102">
        <v>8448400</v>
      </c>
      <c r="B102">
        <v>8768400</v>
      </c>
      <c r="C102">
        <v>9086300</v>
      </c>
      <c r="D102">
        <f t="shared" si="1"/>
        <v>8768400</v>
      </c>
      <c r="E102" t="s">
        <v>2019</v>
      </c>
      <c r="F102" t="s">
        <v>8946</v>
      </c>
      <c r="G102" t="s">
        <v>10506</v>
      </c>
      <c r="H102" s="4" t="s">
        <v>8948</v>
      </c>
      <c r="I102" s="4" t="s">
        <v>3861</v>
      </c>
    </row>
    <row r="103" spans="1:9">
      <c r="A103">
        <v>4163900</v>
      </c>
      <c r="B103">
        <v>3615500</v>
      </c>
      <c r="C103">
        <v>3993100</v>
      </c>
      <c r="D103">
        <f t="shared" si="1"/>
        <v>3993100</v>
      </c>
      <c r="E103" t="s">
        <v>652</v>
      </c>
      <c r="F103" t="s">
        <v>4687</v>
      </c>
      <c r="G103" t="s">
        <v>10222</v>
      </c>
      <c r="H103" s="4" t="s">
        <v>2494</v>
      </c>
      <c r="I103" s="4" t="s">
        <v>4059</v>
      </c>
    </row>
    <row r="104" spans="1:9">
      <c r="A104">
        <v>17613000</v>
      </c>
      <c r="B104">
        <v>17385000</v>
      </c>
      <c r="C104">
        <v>17448000</v>
      </c>
      <c r="D104">
        <f t="shared" si="1"/>
        <v>17448000</v>
      </c>
      <c r="E104" t="s">
        <v>1297</v>
      </c>
      <c r="F104" t="s">
        <v>6743</v>
      </c>
      <c r="G104" t="s">
        <v>10350</v>
      </c>
      <c r="H104" s="4" t="s">
        <v>6745</v>
      </c>
      <c r="I104" s="4" t="s">
        <v>4697</v>
      </c>
    </row>
    <row r="105" spans="1:9">
      <c r="A105">
        <v>10736000</v>
      </c>
      <c r="B105">
        <v>10403000</v>
      </c>
      <c r="C105">
        <v>10307000</v>
      </c>
      <c r="D105">
        <f t="shared" si="1"/>
        <v>10403000</v>
      </c>
      <c r="E105" t="s">
        <v>1200</v>
      </c>
      <c r="F105" t="s">
        <v>6431</v>
      </c>
      <c r="G105" t="s">
        <v>10328</v>
      </c>
      <c r="H105" t="s">
        <v>6433</v>
      </c>
      <c r="I105" s="4" t="s">
        <v>6434</v>
      </c>
    </row>
    <row r="106" spans="1:9">
      <c r="A106">
        <v>0</v>
      </c>
      <c r="B106">
        <v>0</v>
      </c>
      <c r="C106">
        <v>0</v>
      </c>
      <c r="D106">
        <f t="shared" si="1"/>
        <v>0</v>
      </c>
      <c r="E106" t="s">
        <v>380</v>
      </c>
      <c r="F106" t="s">
        <v>3784</v>
      </c>
      <c r="G106" t="s">
        <v>10164</v>
      </c>
      <c r="H106" s="4" t="s">
        <v>3786</v>
      </c>
      <c r="I106" s="4" t="s">
        <v>2501</v>
      </c>
    </row>
    <row r="107" spans="1:9">
      <c r="A107">
        <v>14007000</v>
      </c>
      <c r="B107">
        <v>13789000</v>
      </c>
      <c r="C107">
        <v>13554000</v>
      </c>
      <c r="D107">
        <f t="shared" si="1"/>
        <v>13789000</v>
      </c>
      <c r="E107" t="s">
        <v>1387</v>
      </c>
      <c r="F107" t="s">
        <v>7013</v>
      </c>
      <c r="G107" t="s">
        <v>10372</v>
      </c>
      <c r="H107" s="4" t="s">
        <v>7015</v>
      </c>
      <c r="I107" s="4" t="s">
        <v>7016</v>
      </c>
    </row>
    <row r="108" spans="1:9">
      <c r="A108">
        <v>28646000</v>
      </c>
      <c r="B108">
        <v>28201000</v>
      </c>
      <c r="C108">
        <v>27720000</v>
      </c>
      <c r="D108">
        <f t="shared" si="1"/>
        <v>28201000</v>
      </c>
      <c r="E108" t="s">
        <v>1268</v>
      </c>
      <c r="F108" t="s">
        <v>6641</v>
      </c>
      <c r="G108" t="s">
        <v>10342</v>
      </c>
      <c r="H108" s="4" t="s">
        <v>6643</v>
      </c>
      <c r="I108" s="4" t="s">
        <v>6644</v>
      </c>
    </row>
    <row r="109" spans="1:9">
      <c r="A109">
        <v>0</v>
      </c>
      <c r="B109">
        <v>0</v>
      </c>
      <c r="C109">
        <v>0</v>
      </c>
      <c r="D109">
        <f t="shared" si="1"/>
        <v>0</v>
      </c>
      <c r="E109" t="s">
        <v>1041</v>
      </c>
      <c r="F109" t="s">
        <v>5926</v>
      </c>
      <c r="G109" t="s">
        <v>10296</v>
      </c>
      <c r="H109" s="4" t="s">
        <v>2682</v>
      </c>
      <c r="I109" s="4" t="s">
        <v>3162</v>
      </c>
    </row>
    <row r="110" spans="1:9">
      <c r="A110">
        <v>0</v>
      </c>
      <c r="B110">
        <v>0</v>
      </c>
      <c r="C110">
        <v>0</v>
      </c>
      <c r="D110">
        <f t="shared" si="1"/>
        <v>0</v>
      </c>
      <c r="E110" t="s">
        <v>254</v>
      </c>
      <c r="F110" t="s">
        <v>3370</v>
      </c>
      <c r="G110" t="s">
        <v>10146</v>
      </c>
      <c r="H110" s="4" t="s">
        <v>2682</v>
      </c>
      <c r="I110" s="4" t="s">
        <v>3372</v>
      </c>
    </row>
    <row r="111" spans="1:9">
      <c r="A111">
        <v>8359200</v>
      </c>
      <c r="B111">
        <v>8229500</v>
      </c>
      <c r="C111">
        <v>8089100</v>
      </c>
      <c r="D111">
        <f t="shared" si="1"/>
        <v>8229500</v>
      </c>
      <c r="E111" t="s">
        <v>1364</v>
      </c>
      <c r="F111" t="s">
        <v>6938</v>
      </c>
      <c r="G111" t="s">
        <v>10364</v>
      </c>
      <c r="H111" s="4" t="s">
        <v>2682</v>
      </c>
      <c r="I111" s="4" t="s">
        <v>4019</v>
      </c>
    </row>
    <row r="112" spans="1:9">
      <c r="A112">
        <v>4750000</v>
      </c>
      <c r="B112">
        <v>0</v>
      </c>
      <c r="C112">
        <v>4561500</v>
      </c>
      <c r="D112">
        <f t="shared" si="1"/>
        <v>4561500</v>
      </c>
      <c r="E112" t="s">
        <v>2244</v>
      </c>
      <c r="F112" t="s">
        <v>9611</v>
      </c>
      <c r="G112" t="s">
        <v>10549</v>
      </c>
      <c r="H112" s="4" t="s">
        <v>2682</v>
      </c>
      <c r="I112" s="4" t="s">
        <v>9613</v>
      </c>
    </row>
    <row r="113" spans="1:9">
      <c r="A113">
        <v>10229000</v>
      </c>
      <c r="B113">
        <v>14180000</v>
      </c>
      <c r="C113">
        <v>14176000</v>
      </c>
      <c r="D113">
        <f t="shared" si="1"/>
        <v>14176000</v>
      </c>
      <c r="E113" t="s">
        <v>924</v>
      </c>
      <c r="F113" t="s">
        <v>5582</v>
      </c>
      <c r="G113" t="s">
        <v>10268</v>
      </c>
      <c r="H113" s="4" t="s">
        <v>5584</v>
      </c>
      <c r="I113" s="4" t="s">
        <v>5585</v>
      </c>
    </row>
    <row r="114" spans="1:9">
      <c r="A114">
        <v>25242000</v>
      </c>
      <c r="B114">
        <v>24402000</v>
      </c>
      <c r="C114">
        <v>24318000</v>
      </c>
      <c r="D114">
        <f t="shared" si="1"/>
        <v>24402000</v>
      </c>
      <c r="E114" t="s">
        <v>2232</v>
      </c>
      <c r="F114" t="s">
        <v>9576</v>
      </c>
      <c r="G114" t="s">
        <v>10545</v>
      </c>
      <c r="H114" s="4" t="s">
        <v>9578</v>
      </c>
      <c r="I114" s="4" t="s">
        <v>4139</v>
      </c>
    </row>
    <row r="115" spans="1:9">
      <c r="A115">
        <v>8830100</v>
      </c>
      <c r="B115">
        <v>8631500</v>
      </c>
      <c r="C115">
        <v>8556300</v>
      </c>
      <c r="D115">
        <f t="shared" si="1"/>
        <v>8631500</v>
      </c>
      <c r="E115" t="s">
        <v>490</v>
      </c>
      <c r="F115" t="s">
        <v>4136</v>
      </c>
      <c r="G115" t="s">
        <v>10187</v>
      </c>
      <c r="H115" s="4" t="s">
        <v>4138</v>
      </c>
      <c r="I115" s="4" t="s">
        <v>4139</v>
      </c>
    </row>
    <row r="116" spans="1:9">
      <c r="A116">
        <v>0</v>
      </c>
      <c r="B116">
        <v>0</v>
      </c>
      <c r="C116">
        <v>0</v>
      </c>
      <c r="D116">
        <f t="shared" si="1"/>
        <v>0</v>
      </c>
      <c r="E116" t="s">
        <v>8</v>
      </c>
      <c r="F116" t="s">
        <v>2502</v>
      </c>
      <c r="G116" t="s">
        <v>10092</v>
      </c>
      <c r="H116" s="4" t="s">
        <v>2504</v>
      </c>
      <c r="I116" s="4" t="s">
        <v>2505</v>
      </c>
    </row>
    <row r="117" spans="1:9">
      <c r="A117">
        <v>330030000</v>
      </c>
      <c r="B117">
        <v>341640000</v>
      </c>
      <c r="C117">
        <v>335860000</v>
      </c>
      <c r="D117">
        <f t="shared" si="1"/>
        <v>335860000</v>
      </c>
      <c r="E117" t="s">
        <v>89</v>
      </c>
      <c r="F117" t="s">
        <v>2812</v>
      </c>
      <c r="G117" t="s">
        <v>10113</v>
      </c>
      <c r="H117" s="4" t="s">
        <v>2814</v>
      </c>
      <c r="I117" s="4" t="s">
        <v>2815</v>
      </c>
    </row>
    <row r="118" spans="1:9">
      <c r="A118">
        <v>241800000</v>
      </c>
      <c r="B118">
        <v>239990000</v>
      </c>
      <c r="C118">
        <v>246610000</v>
      </c>
      <c r="D118">
        <f t="shared" si="1"/>
        <v>241800000</v>
      </c>
      <c r="E118" t="s">
        <v>1304</v>
      </c>
      <c r="F118" t="s">
        <v>6762</v>
      </c>
      <c r="G118" t="s">
        <v>10353</v>
      </c>
      <c r="H118" s="4" t="s">
        <v>6764</v>
      </c>
      <c r="I118" s="4" t="s">
        <v>6765</v>
      </c>
    </row>
    <row r="119" spans="1:9">
      <c r="A119">
        <v>0</v>
      </c>
      <c r="B119">
        <v>0</v>
      </c>
      <c r="C119">
        <v>0</v>
      </c>
      <c r="D119">
        <f t="shared" si="1"/>
        <v>0</v>
      </c>
      <c r="E119" t="s">
        <v>1328</v>
      </c>
      <c r="F119" t="s">
        <v>6835</v>
      </c>
      <c r="G119" t="s">
        <v>10357</v>
      </c>
      <c r="H119" s="4" t="s">
        <v>6837</v>
      </c>
      <c r="I119" s="4" t="s">
        <v>4139</v>
      </c>
    </row>
    <row r="120" spans="1:9">
      <c r="A120">
        <v>19236000</v>
      </c>
      <c r="B120">
        <v>0</v>
      </c>
      <c r="C120">
        <v>18302000</v>
      </c>
      <c r="D120">
        <f t="shared" si="1"/>
        <v>18302000</v>
      </c>
      <c r="E120" t="s">
        <v>274</v>
      </c>
      <c r="F120" t="s">
        <v>3433</v>
      </c>
      <c r="G120" t="s">
        <v>10150</v>
      </c>
      <c r="H120" s="4" t="s">
        <v>2892</v>
      </c>
      <c r="I120" s="4" t="s">
        <v>3435</v>
      </c>
    </row>
    <row r="121" spans="1:9">
      <c r="A121">
        <v>108940000</v>
      </c>
      <c r="B121">
        <v>91155000</v>
      </c>
      <c r="C121">
        <v>103650000</v>
      </c>
      <c r="D121">
        <f t="shared" si="1"/>
        <v>103650000</v>
      </c>
      <c r="E121" t="s">
        <v>500</v>
      </c>
      <c r="F121" t="s">
        <v>4173</v>
      </c>
      <c r="G121" t="s">
        <v>10189</v>
      </c>
      <c r="H121" s="4" t="s">
        <v>2504</v>
      </c>
      <c r="I121" s="4" t="s">
        <v>4139</v>
      </c>
    </row>
    <row r="122" spans="1:9">
      <c r="A122">
        <v>0</v>
      </c>
      <c r="B122">
        <v>0</v>
      </c>
      <c r="C122">
        <v>0</v>
      </c>
      <c r="D122">
        <f t="shared" si="1"/>
        <v>0</v>
      </c>
      <c r="E122" t="s">
        <v>527</v>
      </c>
      <c r="F122" t="s">
        <v>4263</v>
      </c>
      <c r="G122" t="s">
        <v>10198</v>
      </c>
      <c r="H122" s="4" t="s">
        <v>2504</v>
      </c>
      <c r="I122" s="4" t="s">
        <v>4139</v>
      </c>
    </row>
    <row r="123" spans="1:9">
      <c r="A123">
        <v>3594800</v>
      </c>
      <c r="B123">
        <v>3938500</v>
      </c>
      <c r="C123">
        <v>0</v>
      </c>
      <c r="D123">
        <f t="shared" si="1"/>
        <v>3594800</v>
      </c>
      <c r="E123" t="s">
        <v>2322</v>
      </c>
      <c r="F123" t="s">
        <v>9853</v>
      </c>
      <c r="G123" t="s">
        <v>10562</v>
      </c>
      <c r="H123" s="4" t="s">
        <v>2504</v>
      </c>
      <c r="I123" s="4" t="s">
        <v>9855</v>
      </c>
    </row>
    <row r="124" spans="1:9">
      <c r="A124">
        <v>87757000</v>
      </c>
      <c r="B124">
        <v>90984000</v>
      </c>
      <c r="C124">
        <v>85861000</v>
      </c>
      <c r="D124">
        <f t="shared" si="1"/>
        <v>87757000</v>
      </c>
      <c r="E124" t="s">
        <v>111</v>
      </c>
      <c r="F124" t="s">
        <v>2890</v>
      </c>
      <c r="G124" t="s">
        <v>10117</v>
      </c>
      <c r="H124" s="4" t="s">
        <v>2892</v>
      </c>
      <c r="I124" s="4" t="s">
        <v>2893</v>
      </c>
    </row>
    <row r="125" spans="1:9">
      <c r="A125">
        <v>3937300</v>
      </c>
      <c r="B125">
        <v>3659600</v>
      </c>
      <c r="C125">
        <v>3448300</v>
      </c>
      <c r="D125">
        <f t="shared" si="1"/>
        <v>3659600</v>
      </c>
      <c r="E125" t="s">
        <v>1740</v>
      </c>
      <c r="F125" t="s">
        <v>8095</v>
      </c>
      <c r="G125" t="s">
        <v>10436</v>
      </c>
      <c r="H125" s="4" t="s">
        <v>2494</v>
      </c>
      <c r="I125" s="4" t="s">
        <v>4059</v>
      </c>
    </row>
    <row r="126" spans="1:9">
      <c r="A126">
        <v>18609000</v>
      </c>
      <c r="B126">
        <v>18009000</v>
      </c>
      <c r="C126">
        <v>18218000</v>
      </c>
      <c r="D126">
        <f t="shared" si="1"/>
        <v>18218000</v>
      </c>
      <c r="E126" t="s">
        <v>1823</v>
      </c>
      <c r="F126" t="s">
        <v>8342</v>
      </c>
      <c r="G126" t="s">
        <v>10459</v>
      </c>
      <c r="H126" s="4" t="s">
        <v>2494</v>
      </c>
      <c r="I126" s="4" t="s">
        <v>2501</v>
      </c>
    </row>
    <row r="127" spans="1:9">
      <c r="A127">
        <v>0</v>
      </c>
      <c r="B127">
        <v>0</v>
      </c>
      <c r="C127">
        <v>0</v>
      </c>
      <c r="D127">
        <f t="shared" si="1"/>
        <v>0</v>
      </c>
      <c r="E127" t="s">
        <v>2201</v>
      </c>
      <c r="F127" t="s">
        <v>9485</v>
      </c>
      <c r="G127" t="s">
        <v>10539</v>
      </c>
      <c r="H127" s="4" t="s">
        <v>4541</v>
      </c>
      <c r="I127" s="4" t="s">
        <v>9487</v>
      </c>
    </row>
    <row r="128" spans="1:9">
      <c r="A128">
        <v>5365100</v>
      </c>
      <c r="B128">
        <v>7650700</v>
      </c>
      <c r="C128">
        <v>4415900</v>
      </c>
      <c r="D128">
        <f t="shared" si="1"/>
        <v>5365100</v>
      </c>
      <c r="E128" t="s">
        <v>1754</v>
      </c>
      <c r="F128" t="s">
        <v>8133</v>
      </c>
      <c r="G128" t="s">
        <v>10441</v>
      </c>
      <c r="H128" s="4" t="s">
        <v>2628</v>
      </c>
      <c r="I128" s="4" t="s">
        <v>8135</v>
      </c>
    </row>
    <row r="129" spans="1:9">
      <c r="A129">
        <v>302290000</v>
      </c>
      <c r="B129">
        <v>312450000</v>
      </c>
      <c r="C129">
        <v>306680000</v>
      </c>
      <c r="D129">
        <f t="shared" si="1"/>
        <v>306680000</v>
      </c>
      <c r="E129" t="s">
        <v>953</v>
      </c>
      <c r="F129" t="s">
        <v>5668</v>
      </c>
      <c r="G129" t="s">
        <v>10277</v>
      </c>
      <c r="H129" s="4" t="s">
        <v>5670</v>
      </c>
      <c r="I129" s="4" t="s">
        <v>5671</v>
      </c>
    </row>
    <row r="130" spans="1:9">
      <c r="A130">
        <v>619940000</v>
      </c>
      <c r="B130">
        <v>601130000</v>
      </c>
      <c r="C130">
        <v>527930000</v>
      </c>
      <c r="D130">
        <f t="shared" ref="D130:D193" si="2">MEDIAN(A130:C130)</f>
        <v>601130000</v>
      </c>
      <c r="E130" t="s">
        <v>1790</v>
      </c>
      <c r="F130" t="s">
        <v>8245</v>
      </c>
      <c r="G130" t="s">
        <v>10454</v>
      </c>
      <c r="H130" s="4" t="s">
        <v>5670</v>
      </c>
      <c r="I130" s="4" t="s">
        <v>5671</v>
      </c>
    </row>
    <row r="131" spans="1:9">
      <c r="A131">
        <v>29282000</v>
      </c>
      <c r="B131">
        <v>31589000</v>
      </c>
      <c r="C131">
        <v>33408000</v>
      </c>
      <c r="D131">
        <f t="shared" si="2"/>
        <v>31589000</v>
      </c>
      <c r="E131" t="s">
        <v>190</v>
      </c>
      <c r="F131" t="s">
        <v>3163</v>
      </c>
      <c r="G131" t="s">
        <v>10130</v>
      </c>
      <c r="H131" s="4" t="s">
        <v>2900</v>
      </c>
      <c r="I131" s="4" t="s">
        <v>3165</v>
      </c>
    </row>
    <row r="132" spans="1:9">
      <c r="A132">
        <v>4185500</v>
      </c>
      <c r="B132">
        <v>4135400</v>
      </c>
      <c r="C132">
        <v>3999500</v>
      </c>
      <c r="D132">
        <f t="shared" si="2"/>
        <v>4135400</v>
      </c>
      <c r="E132" t="s">
        <v>1678</v>
      </c>
      <c r="F132" t="s">
        <v>7912</v>
      </c>
      <c r="G132" t="s">
        <v>10426</v>
      </c>
      <c r="H132" s="4" t="s">
        <v>7914</v>
      </c>
      <c r="I132" s="4" t="s">
        <v>7915</v>
      </c>
    </row>
    <row r="133" spans="1:9">
      <c r="A133">
        <v>130270000</v>
      </c>
      <c r="B133">
        <v>126070000</v>
      </c>
      <c r="C133">
        <v>124250000</v>
      </c>
      <c r="D133">
        <f t="shared" si="2"/>
        <v>126070000</v>
      </c>
      <c r="E133" t="s">
        <v>1784</v>
      </c>
      <c r="F133" t="s">
        <v>8226</v>
      </c>
      <c r="G133" t="s">
        <v>10450</v>
      </c>
      <c r="H133" s="4" t="s">
        <v>8228</v>
      </c>
      <c r="I133" s="4" t="s">
        <v>4432</v>
      </c>
    </row>
    <row r="134" spans="1:9">
      <c r="A134">
        <v>0</v>
      </c>
      <c r="B134">
        <v>0</v>
      </c>
      <c r="C134">
        <v>0</v>
      </c>
      <c r="D134">
        <f t="shared" si="2"/>
        <v>0</v>
      </c>
      <c r="E134" t="s">
        <v>1540</v>
      </c>
      <c r="F134" t="s">
        <v>7482</v>
      </c>
      <c r="G134" t="s">
        <v>10400</v>
      </c>
      <c r="H134" s="4" t="s">
        <v>2628</v>
      </c>
      <c r="I134" s="4" t="s">
        <v>7484</v>
      </c>
    </row>
    <row r="135" spans="1:9">
      <c r="A135">
        <v>5497800</v>
      </c>
      <c r="B135">
        <v>5432000</v>
      </c>
      <c r="C135">
        <v>4453800</v>
      </c>
      <c r="D135">
        <f t="shared" si="2"/>
        <v>5432000</v>
      </c>
      <c r="E135" t="s">
        <v>2313</v>
      </c>
      <c r="F135" t="s">
        <v>9828</v>
      </c>
      <c r="G135" t="s">
        <v>10560</v>
      </c>
      <c r="H135" s="4" t="s">
        <v>2628</v>
      </c>
      <c r="I135" s="4" t="s">
        <v>7484</v>
      </c>
    </row>
    <row r="136" spans="1:9">
      <c r="A136">
        <v>23188000</v>
      </c>
      <c r="B136">
        <v>22681000</v>
      </c>
      <c r="C136">
        <v>21636000</v>
      </c>
      <c r="D136">
        <f t="shared" si="2"/>
        <v>22681000</v>
      </c>
      <c r="E136" t="s">
        <v>773</v>
      </c>
      <c r="F136" t="s">
        <v>5071</v>
      </c>
      <c r="G136" t="s">
        <v>10239</v>
      </c>
      <c r="H136" s="4" t="s">
        <v>5073</v>
      </c>
      <c r="I136" s="4" t="s">
        <v>5074</v>
      </c>
    </row>
    <row r="137" spans="1:9">
      <c r="A137">
        <v>102490000</v>
      </c>
      <c r="B137">
        <v>106220000</v>
      </c>
      <c r="C137">
        <v>102520000</v>
      </c>
      <c r="D137">
        <f t="shared" si="2"/>
        <v>102520000</v>
      </c>
      <c r="E137" t="s">
        <v>452</v>
      </c>
      <c r="F137" t="s">
        <v>4017</v>
      </c>
      <c r="G137" t="s">
        <v>10178</v>
      </c>
      <c r="H137" s="4" t="s">
        <v>2682</v>
      </c>
      <c r="I137" s="4" t="s">
        <v>4019</v>
      </c>
    </row>
    <row r="138" spans="1:9">
      <c r="A138">
        <v>2018700</v>
      </c>
      <c r="B138">
        <v>2665100</v>
      </c>
      <c r="C138">
        <v>2673300</v>
      </c>
      <c r="D138">
        <f t="shared" si="2"/>
        <v>2665100</v>
      </c>
      <c r="E138" t="s">
        <v>2216</v>
      </c>
      <c r="F138" t="s">
        <v>9530</v>
      </c>
      <c r="G138" t="s">
        <v>10541</v>
      </c>
      <c r="H138" s="4" t="s">
        <v>9532</v>
      </c>
      <c r="I138" s="4" t="s">
        <v>8351</v>
      </c>
    </row>
    <row r="139" spans="1:9">
      <c r="A139">
        <v>4462900</v>
      </c>
      <c r="B139">
        <v>0</v>
      </c>
      <c r="C139">
        <v>4426000</v>
      </c>
      <c r="D139">
        <f t="shared" si="2"/>
        <v>4426000</v>
      </c>
      <c r="E139" t="s">
        <v>800</v>
      </c>
      <c r="F139" t="s">
        <v>5159</v>
      </c>
      <c r="G139" t="s">
        <v>10244</v>
      </c>
      <c r="H139" s="4" t="s">
        <v>2900</v>
      </c>
      <c r="I139" s="4" t="s">
        <v>5161</v>
      </c>
    </row>
    <row r="140" spans="1:9">
      <c r="A140">
        <v>8020000</v>
      </c>
      <c r="B140">
        <v>8956000</v>
      </c>
      <c r="C140">
        <v>8953300</v>
      </c>
      <c r="D140">
        <f t="shared" si="2"/>
        <v>8953300</v>
      </c>
      <c r="E140" t="s">
        <v>1088</v>
      </c>
      <c r="F140" t="s">
        <v>6081</v>
      </c>
      <c r="G140" t="s">
        <v>10303</v>
      </c>
      <c r="H140" s="4" t="s">
        <v>2682</v>
      </c>
      <c r="I140" s="4" t="s">
        <v>6083</v>
      </c>
    </row>
    <row r="141" spans="1:9">
      <c r="A141">
        <v>39567000</v>
      </c>
      <c r="B141">
        <v>38836000</v>
      </c>
      <c r="C141">
        <v>37990000</v>
      </c>
      <c r="D141">
        <f t="shared" si="2"/>
        <v>38836000</v>
      </c>
      <c r="E141" t="s">
        <v>129</v>
      </c>
      <c r="F141" t="s">
        <v>2956</v>
      </c>
      <c r="G141" t="s">
        <v>10119</v>
      </c>
      <c r="H141" s="4" t="s">
        <v>2663</v>
      </c>
      <c r="I141" s="4" t="s">
        <v>2958</v>
      </c>
    </row>
    <row r="142" spans="1:9">
      <c r="A142">
        <v>0</v>
      </c>
      <c r="B142">
        <v>0</v>
      </c>
      <c r="C142">
        <v>0</v>
      </c>
      <c r="D142">
        <f t="shared" si="2"/>
        <v>0</v>
      </c>
      <c r="E142" t="s">
        <v>336</v>
      </c>
      <c r="F142" t="s">
        <v>3644</v>
      </c>
      <c r="G142" t="s">
        <v>10158</v>
      </c>
      <c r="H142" s="4" t="s">
        <v>2628</v>
      </c>
      <c r="I142" s="4" t="s">
        <v>2505</v>
      </c>
    </row>
    <row r="143" spans="1:9">
      <c r="A143">
        <v>15578000</v>
      </c>
      <c r="B143">
        <v>16834000</v>
      </c>
      <c r="C143">
        <v>16829000</v>
      </c>
      <c r="D143">
        <f t="shared" si="2"/>
        <v>16829000</v>
      </c>
      <c r="E143" t="s">
        <v>141</v>
      </c>
      <c r="F143" t="s">
        <v>2997</v>
      </c>
      <c r="G143" t="s">
        <v>10121</v>
      </c>
      <c r="H143" s="4" t="s">
        <v>2628</v>
      </c>
      <c r="I143" s="4" t="s">
        <v>2999</v>
      </c>
    </row>
    <row r="144" spans="1:9">
      <c r="A144">
        <v>62173000</v>
      </c>
      <c r="B144">
        <v>61963000</v>
      </c>
      <c r="C144">
        <v>58931000</v>
      </c>
      <c r="D144">
        <f t="shared" si="2"/>
        <v>61963000</v>
      </c>
      <c r="E144" t="s">
        <v>247</v>
      </c>
      <c r="F144" t="s">
        <v>3346</v>
      </c>
      <c r="G144" t="s">
        <v>10142</v>
      </c>
      <c r="H144" s="4" t="s">
        <v>3348</v>
      </c>
      <c r="I144" s="4" t="s">
        <v>2808</v>
      </c>
    </row>
    <row r="145" spans="1:9">
      <c r="A145">
        <v>9491700</v>
      </c>
      <c r="B145">
        <v>9422100</v>
      </c>
      <c r="C145">
        <v>10021000</v>
      </c>
      <c r="D145">
        <f t="shared" si="2"/>
        <v>9491700</v>
      </c>
      <c r="E145" t="s">
        <v>694</v>
      </c>
      <c r="F145" t="s">
        <v>4817</v>
      </c>
      <c r="G145" t="s">
        <v>10228</v>
      </c>
      <c r="H145" s="4" t="s">
        <v>4819</v>
      </c>
      <c r="I145" s="4" t="s">
        <v>4820</v>
      </c>
    </row>
    <row r="146" spans="1:9">
      <c r="A146">
        <v>10200000</v>
      </c>
      <c r="B146">
        <v>9487900</v>
      </c>
      <c r="C146">
        <v>10101000</v>
      </c>
      <c r="D146">
        <f t="shared" si="2"/>
        <v>10101000</v>
      </c>
      <c r="E146" t="s">
        <v>1428</v>
      </c>
      <c r="F146" t="s">
        <v>7134</v>
      </c>
      <c r="G146" t="s">
        <v>10379</v>
      </c>
      <c r="H146" s="4" t="s">
        <v>7136</v>
      </c>
      <c r="I146" s="4" t="s">
        <v>7137</v>
      </c>
    </row>
    <row r="147" spans="1:9">
      <c r="A147">
        <v>0</v>
      </c>
      <c r="B147">
        <v>0</v>
      </c>
      <c r="C147">
        <v>0</v>
      </c>
      <c r="D147">
        <f t="shared" si="2"/>
        <v>0</v>
      </c>
      <c r="E147" t="s">
        <v>2363</v>
      </c>
      <c r="F147" t="s">
        <v>9972</v>
      </c>
      <c r="G147" t="s">
        <v>10568</v>
      </c>
      <c r="H147" s="4" t="s">
        <v>9974</v>
      </c>
      <c r="I147" s="4" t="s">
        <v>9975</v>
      </c>
    </row>
    <row r="148" spans="1:9">
      <c r="A148">
        <v>9427200</v>
      </c>
      <c r="B148">
        <v>8279700</v>
      </c>
      <c r="C148">
        <v>8969600</v>
      </c>
      <c r="D148">
        <f t="shared" si="2"/>
        <v>8969600</v>
      </c>
      <c r="E148" t="s">
        <v>631</v>
      </c>
      <c r="F148" t="s">
        <v>4620</v>
      </c>
      <c r="G148" t="s">
        <v>10215</v>
      </c>
      <c r="H148" t="s">
        <v>4622</v>
      </c>
      <c r="I148" s="4" t="s">
        <v>4623</v>
      </c>
    </row>
    <row r="149" spans="1:9">
      <c r="A149">
        <v>0</v>
      </c>
      <c r="B149">
        <v>0</v>
      </c>
      <c r="C149">
        <v>0</v>
      </c>
      <c r="D149">
        <f t="shared" si="2"/>
        <v>0</v>
      </c>
      <c r="E149" t="s">
        <v>1900</v>
      </c>
      <c r="F149" t="s">
        <v>8572</v>
      </c>
      <c r="G149" t="s">
        <v>10477</v>
      </c>
      <c r="H149" t="s">
        <v>8574</v>
      </c>
      <c r="I149" s="4" t="s">
        <v>4623</v>
      </c>
    </row>
    <row r="150" spans="1:9">
      <c r="A150">
        <v>16315000</v>
      </c>
      <c r="B150">
        <v>13969000</v>
      </c>
      <c r="C150">
        <v>15570000</v>
      </c>
      <c r="D150">
        <f t="shared" si="2"/>
        <v>15570000</v>
      </c>
      <c r="E150" t="s">
        <v>2477</v>
      </c>
      <c r="F150" t="s">
        <v>8812</v>
      </c>
      <c r="G150" t="s">
        <v>10493</v>
      </c>
      <c r="H150" s="4" t="s">
        <v>8814</v>
      </c>
      <c r="I150" s="4" t="s">
        <v>6916</v>
      </c>
    </row>
    <row r="151" spans="1:9">
      <c r="A151">
        <v>127790000</v>
      </c>
      <c r="B151">
        <v>129330000</v>
      </c>
      <c r="C151">
        <v>131660000</v>
      </c>
      <c r="D151">
        <f t="shared" si="2"/>
        <v>129330000</v>
      </c>
      <c r="E151" t="s">
        <v>1811</v>
      </c>
      <c r="F151" t="s">
        <v>8308</v>
      </c>
      <c r="G151" t="s">
        <v>10457</v>
      </c>
      <c r="H151" s="4" t="s">
        <v>8310</v>
      </c>
      <c r="I151" s="4" t="s">
        <v>8311</v>
      </c>
    </row>
    <row r="152" spans="1:9">
      <c r="A152">
        <v>11524000</v>
      </c>
      <c r="B152">
        <v>9924100</v>
      </c>
      <c r="C152">
        <v>10965000</v>
      </c>
      <c r="D152">
        <f t="shared" si="2"/>
        <v>10965000</v>
      </c>
      <c r="E152" t="s">
        <v>2002</v>
      </c>
      <c r="F152" t="s">
        <v>8896</v>
      </c>
      <c r="G152" t="s">
        <v>10501</v>
      </c>
      <c r="H152" s="4" t="s">
        <v>2628</v>
      </c>
      <c r="I152" s="4" t="s">
        <v>8898</v>
      </c>
    </row>
    <row r="153" spans="1:9">
      <c r="A153">
        <v>0</v>
      </c>
      <c r="B153">
        <v>0</v>
      </c>
      <c r="C153">
        <v>0</v>
      </c>
      <c r="D153">
        <f t="shared" si="2"/>
        <v>0</v>
      </c>
      <c r="E153" t="s">
        <v>1994</v>
      </c>
      <c r="F153" t="s">
        <v>8872</v>
      </c>
      <c r="G153" t="s">
        <v>10500</v>
      </c>
      <c r="H153" s="4" t="s">
        <v>2628</v>
      </c>
      <c r="I153" s="4" t="s">
        <v>4788</v>
      </c>
    </row>
    <row r="154" spans="1:9">
      <c r="A154">
        <v>0</v>
      </c>
      <c r="B154">
        <v>0</v>
      </c>
      <c r="C154">
        <v>0</v>
      </c>
      <c r="D154">
        <f t="shared" si="2"/>
        <v>0</v>
      </c>
      <c r="E154" t="s">
        <v>1325</v>
      </c>
      <c r="F154" t="s">
        <v>6827</v>
      </c>
      <c r="G154" t="s">
        <v>10356</v>
      </c>
      <c r="H154" s="4" t="s">
        <v>2628</v>
      </c>
      <c r="I154" s="4" t="s">
        <v>2501</v>
      </c>
    </row>
    <row r="155" spans="1:9">
      <c r="A155">
        <v>0</v>
      </c>
      <c r="B155">
        <v>0</v>
      </c>
      <c r="C155">
        <v>0</v>
      </c>
      <c r="D155">
        <f t="shared" si="2"/>
        <v>0</v>
      </c>
      <c r="E155" t="s">
        <v>738</v>
      </c>
      <c r="F155" t="s">
        <v>4968</v>
      </c>
      <c r="G155" t="s">
        <v>10236</v>
      </c>
      <c r="H155" s="4" t="s">
        <v>3147</v>
      </c>
      <c r="I155" s="4" t="s">
        <v>4970</v>
      </c>
    </row>
    <row r="156" spans="1:9">
      <c r="A156">
        <v>23360000</v>
      </c>
      <c r="B156">
        <v>26976000</v>
      </c>
      <c r="C156">
        <v>21683000</v>
      </c>
      <c r="D156">
        <f t="shared" si="2"/>
        <v>23360000</v>
      </c>
      <c r="E156" t="s">
        <v>223</v>
      </c>
      <c r="F156" t="s">
        <v>3267</v>
      </c>
      <c r="G156" t="s">
        <v>10139</v>
      </c>
      <c r="H156" s="4" t="s">
        <v>3269</v>
      </c>
      <c r="I156" s="4" t="s">
        <v>3270</v>
      </c>
    </row>
    <row r="157" spans="1:9">
      <c r="A157">
        <v>3985800</v>
      </c>
      <c r="B157">
        <v>4134000</v>
      </c>
      <c r="C157">
        <v>4253500</v>
      </c>
      <c r="D157">
        <f t="shared" si="2"/>
        <v>4134000</v>
      </c>
      <c r="E157" t="s">
        <v>1933</v>
      </c>
      <c r="F157" t="s">
        <v>8678</v>
      </c>
      <c r="G157" t="s">
        <v>10486</v>
      </c>
      <c r="H157" s="4" t="s">
        <v>8680</v>
      </c>
      <c r="I157" s="4" t="s">
        <v>8681</v>
      </c>
    </row>
    <row r="158" spans="1:9">
      <c r="A158">
        <v>8556300</v>
      </c>
      <c r="B158">
        <v>8447400</v>
      </c>
      <c r="C158">
        <v>8291500</v>
      </c>
      <c r="D158">
        <f t="shared" si="2"/>
        <v>8447400</v>
      </c>
      <c r="E158" t="s">
        <v>1938</v>
      </c>
      <c r="F158" t="s">
        <v>8693</v>
      </c>
      <c r="G158" t="s">
        <v>10487</v>
      </c>
      <c r="H158" s="4" t="s">
        <v>3147</v>
      </c>
      <c r="I158" s="4" t="s">
        <v>5469</v>
      </c>
    </row>
    <row r="159" spans="1:9">
      <c r="A159">
        <v>17955000</v>
      </c>
      <c r="B159">
        <v>17266000</v>
      </c>
      <c r="C159">
        <v>18575000</v>
      </c>
      <c r="D159">
        <f t="shared" si="2"/>
        <v>17955000</v>
      </c>
      <c r="E159" t="s">
        <v>994</v>
      </c>
      <c r="F159" t="s">
        <v>5790</v>
      </c>
      <c r="G159" t="s">
        <v>10284</v>
      </c>
      <c r="H159" s="4" t="s">
        <v>2494</v>
      </c>
      <c r="I159" s="4" t="s">
        <v>2501</v>
      </c>
    </row>
    <row r="160" spans="1:9">
      <c r="A160">
        <v>0</v>
      </c>
      <c r="B160">
        <v>0</v>
      </c>
      <c r="C160">
        <v>0</v>
      </c>
      <c r="D160">
        <f t="shared" si="2"/>
        <v>0</v>
      </c>
      <c r="E160" t="s">
        <v>1407</v>
      </c>
      <c r="F160" t="s">
        <v>7077</v>
      </c>
      <c r="G160" t="s">
        <v>10376</v>
      </c>
      <c r="H160" s="4" t="s">
        <v>2494</v>
      </c>
      <c r="I160" s="4" t="s">
        <v>4059</v>
      </c>
    </row>
    <row r="161" spans="1:9">
      <c r="A161">
        <v>0</v>
      </c>
      <c r="B161">
        <v>0</v>
      </c>
      <c r="C161">
        <v>0</v>
      </c>
      <c r="D161">
        <f t="shared" si="2"/>
        <v>0</v>
      </c>
      <c r="E161" t="s">
        <v>302</v>
      </c>
      <c r="F161" t="s">
        <v>3524</v>
      </c>
      <c r="G161" t="s">
        <v>10156</v>
      </c>
      <c r="H161" s="4" t="s">
        <v>3526</v>
      </c>
      <c r="I161" s="4" t="s">
        <v>3527</v>
      </c>
    </row>
    <row r="162" spans="1:9">
      <c r="A162">
        <v>9392700</v>
      </c>
      <c r="B162">
        <v>9129300</v>
      </c>
      <c r="C162">
        <v>8646600</v>
      </c>
      <c r="D162">
        <f t="shared" si="2"/>
        <v>9129300</v>
      </c>
      <c r="E162" t="s">
        <v>453</v>
      </c>
      <c r="F162" t="s">
        <v>4020</v>
      </c>
      <c r="G162" t="s">
        <v>10179</v>
      </c>
      <c r="H162" s="4" t="s">
        <v>4022</v>
      </c>
      <c r="I162" s="4" t="s">
        <v>4023</v>
      </c>
    </row>
    <row r="163" spans="1:9">
      <c r="A163">
        <v>47342000</v>
      </c>
      <c r="B163">
        <v>48354000</v>
      </c>
      <c r="C163">
        <v>55752000</v>
      </c>
      <c r="D163">
        <f t="shared" si="2"/>
        <v>48354000</v>
      </c>
      <c r="E163" t="s">
        <v>67</v>
      </c>
      <c r="F163" t="s">
        <v>2730</v>
      </c>
      <c r="G163" t="s">
        <v>10107</v>
      </c>
      <c r="H163" s="4" t="s">
        <v>2732</v>
      </c>
      <c r="I163" s="4" t="s">
        <v>2733</v>
      </c>
    </row>
    <row r="164" spans="1:9">
      <c r="A164">
        <v>36171000</v>
      </c>
      <c r="B164">
        <v>35735000</v>
      </c>
      <c r="C164">
        <v>38799000</v>
      </c>
      <c r="D164">
        <f t="shared" si="2"/>
        <v>36171000</v>
      </c>
      <c r="E164" t="s">
        <v>2398</v>
      </c>
      <c r="F164" t="s">
        <v>10075</v>
      </c>
      <c r="G164" t="s">
        <v>10575</v>
      </c>
      <c r="H164" s="4" t="s">
        <v>10077</v>
      </c>
      <c r="I164" s="4" t="s">
        <v>10078</v>
      </c>
    </row>
    <row r="165" spans="1:9">
      <c r="A165">
        <v>3019600</v>
      </c>
      <c r="B165">
        <v>3023400</v>
      </c>
      <c r="C165">
        <v>0</v>
      </c>
      <c r="D165">
        <f t="shared" si="2"/>
        <v>3019600</v>
      </c>
      <c r="E165" t="s">
        <v>582</v>
      </c>
      <c r="F165" t="s">
        <v>4453</v>
      </c>
      <c r="G165" t="s">
        <v>10206</v>
      </c>
      <c r="H165" s="4" t="s">
        <v>4455</v>
      </c>
      <c r="I165" s="4" t="s">
        <v>4456</v>
      </c>
    </row>
    <row r="166" spans="1:9">
      <c r="A166">
        <v>0</v>
      </c>
      <c r="B166">
        <v>0</v>
      </c>
      <c r="C166">
        <v>0</v>
      </c>
      <c r="D166">
        <f t="shared" si="2"/>
        <v>0</v>
      </c>
      <c r="E166" t="s">
        <v>1237</v>
      </c>
      <c r="F166" t="s">
        <v>6550</v>
      </c>
      <c r="G166" t="s">
        <v>10338</v>
      </c>
      <c r="H166" s="4" t="s">
        <v>2732</v>
      </c>
      <c r="I166" s="4" t="s">
        <v>4493</v>
      </c>
    </row>
    <row r="167" spans="1:9">
      <c r="A167">
        <v>53916000</v>
      </c>
      <c r="B167">
        <v>51076000</v>
      </c>
      <c r="C167">
        <v>55884000</v>
      </c>
      <c r="D167">
        <f t="shared" si="2"/>
        <v>53916000</v>
      </c>
      <c r="E167" t="s">
        <v>593</v>
      </c>
      <c r="F167" t="s">
        <v>4491</v>
      </c>
      <c r="G167" t="s">
        <v>10209</v>
      </c>
      <c r="H167" s="4" t="s">
        <v>2732</v>
      </c>
      <c r="I167" s="4" t="s">
        <v>4493</v>
      </c>
    </row>
    <row r="168" spans="1:9">
      <c r="A168">
        <v>0</v>
      </c>
      <c r="B168">
        <v>0</v>
      </c>
      <c r="C168">
        <v>0</v>
      </c>
      <c r="D168">
        <f t="shared" si="2"/>
        <v>0</v>
      </c>
      <c r="E168" t="s">
        <v>2457</v>
      </c>
      <c r="F168" t="s">
        <v>6663</v>
      </c>
      <c r="G168" t="s">
        <v>10344</v>
      </c>
      <c r="H168" s="4" t="s">
        <v>6665</v>
      </c>
      <c r="I168" s="4" t="s">
        <v>6666</v>
      </c>
    </row>
    <row r="169" spans="1:9">
      <c r="A169">
        <v>7123500</v>
      </c>
      <c r="B169">
        <v>7325200</v>
      </c>
      <c r="C169">
        <v>8101600</v>
      </c>
      <c r="D169">
        <f t="shared" si="2"/>
        <v>7325200</v>
      </c>
      <c r="E169" t="s">
        <v>2071</v>
      </c>
      <c r="F169" t="s">
        <v>9099</v>
      </c>
      <c r="G169" t="s">
        <v>10513</v>
      </c>
      <c r="H169" s="4" t="s">
        <v>2628</v>
      </c>
      <c r="I169" s="4" t="s">
        <v>9101</v>
      </c>
    </row>
    <row r="170" spans="1:9">
      <c r="A170">
        <v>0</v>
      </c>
      <c r="B170">
        <v>18912000</v>
      </c>
      <c r="C170">
        <v>19177000</v>
      </c>
      <c r="D170">
        <f t="shared" si="2"/>
        <v>18912000</v>
      </c>
      <c r="E170" t="s">
        <v>1154</v>
      </c>
      <c r="F170" t="s">
        <v>6281</v>
      </c>
      <c r="G170" t="s">
        <v>10319</v>
      </c>
      <c r="H170" s="4" t="s">
        <v>5584</v>
      </c>
      <c r="I170" s="4" t="s">
        <v>5585</v>
      </c>
    </row>
    <row r="171" spans="1:9">
      <c r="A171">
        <v>0</v>
      </c>
      <c r="B171">
        <v>0</v>
      </c>
      <c r="C171">
        <v>0</v>
      </c>
      <c r="D171">
        <f t="shared" si="2"/>
        <v>0</v>
      </c>
      <c r="E171" t="s">
        <v>1195</v>
      </c>
      <c r="F171" t="s">
        <v>6417</v>
      </c>
      <c r="G171" t="s">
        <v>10325</v>
      </c>
      <c r="H171" s="4" t="s">
        <v>2628</v>
      </c>
      <c r="I171" s="4" t="s">
        <v>6419</v>
      </c>
    </row>
    <row r="172" spans="1:9">
      <c r="A172">
        <v>8642300</v>
      </c>
      <c r="B172">
        <v>8653200</v>
      </c>
      <c r="C172">
        <v>0</v>
      </c>
      <c r="D172">
        <f t="shared" si="2"/>
        <v>8642300</v>
      </c>
      <c r="E172" t="s">
        <v>2256</v>
      </c>
      <c r="F172" t="s">
        <v>9647</v>
      </c>
      <c r="G172" t="s">
        <v>10551</v>
      </c>
      <c r="H172" s="4" t="s">
        <v>9649</v>
      </c>
      <c r="I172" s="4" t="s">
        <v>9650</v>
      </c>
    </row>
    <row r="173" spans="1:9">
      <c r="A173">
        <v>54937000</v>
      </c>
      <c r="B173">
        <v>51757000</v>
      </c>
      <c r="C173">
        <v>51145000</v>
      </c>
      <c r="D173">
        <f t="shared" si="2"/>
        <v>51757000</v>
      </c>
      <c r="E173" t="s">
        <v>678</v>
      </c>
      <c r="F173" t="s">
        <v>4764</v>
      </c>
      <c r="G173" t="s">
        <v>10225</v>
      </c>
      <c r="H173" s="4" t="s">
        <v>2628</v>
      </c>
      <c r="I173" s="4" t="s">
        <v>4766</v>
      </c>
    </row>
    <row r="174" spans="1:9">
      <c r="A174">
        <v>0</v>
      </c>
      <c r="B174">
        <v>0</v>
      </c>
      <c r="C174">
        <v>0</v>
      </c>
      <c r="D174">
        <f t="shared" si="2"/>
        <v>0</v>
      </c>
      <c r="E174" t="s">
        <v>1168</v>
      </c>
      <c r="F174" t="s">
        <v>6326</v>
      </c>
      <c r="G174" t="s">
        <v>10322</v>
      </c>
      <c r="H174" s="4" t="s">
        <v>2628</v>
      </c>
      <c r="I174" s="4" t="s">
        <v>6328</v>
      </c>
    </row>
    <row r="175" spans="1:9">
      <c r="A175">
        <v>5414700</v>
      </c>
      <c r="B175">
        <v>5147900</v>
      </c>
      <c r="C175">
        <v>5372900</v>
      </c>
      <c r="D175">
        <f t="shared" si="2"/>
        <v>5372900</v>
      </c>
      <c r="E175" t="s">
        <v>875</v>
      </c>
      <c r="F175" t="s">
        <v>5415</v>
      </c>
      <c r="G175" t="s">
        <v>10258</v>
      </c>
      <c r="H175" t="s">
        <v>3703</v>
      </c>
      <c r="I175" s="4" t="s">
        <v>5417</v>
      </c>
    </row>
    <row r="176" spans="1:9">
      <c r="A176">
        <v>64839000</v>
      </c>
      <c r="B176">
        <v>73556000</v>
      </c>
      <c r="C176">
        <v>69494000</v>
      </c>
      <c r="D176">
        <f t="shared" si="2"/>
        <v>69494000</v>
      </c>
      <c r="E176" t="s">
        <v>4</v>
      </c>
      <c r="F176" t="s">
        <v>2488</v>
      </c>
      <c r="G176" t="s">
        <v>10088</v>
      </c>
      <c r="H176" s="4" t="s">
        <v>2490</v>
      </c>
      <c r="I176" s="4" t="s">
        <v>2491</v>
      </c>
    </row>
    <row r="177" spans="1:9">
      <c r="A177">
        <v>4747500</v>
      </c>
      <c r="B177">
        <v>0</v>
      </c>
      <c r="C177">
        <v>4253600</v>
      </c>
      <c r="D177">
        <f t="shared" si="2"/>
        <v>4253600</v>
      </c>
      <c r="E177" t="s">
        <v>1484</v>
      </c>
      <c r="F177" t="s">
        <v>7312</v>
      </c>
      <c r="G177" t="s">
        <v>10389</v>
      </c>
      <c r="H177" s="4" t="s">
        <v>7314</v>
      </c>
      <c r="I177" s="4" t="s">
        <v>7315</v>
      </c>
    </row>
    <row r="178" spans="1:9">
      <c r="A178">
        <v>48497000</v>
      </c>
      <c r="B178">
        <v>50202000</v>
      </c>
      <c r="C178">
        <v>49309000</v>
      </c>
      <c r="D178">
        <f t="shared" si="2"/>
        <v>49309000</v>
      </c>
      <c r="E178" t="s">
        <v>828</v>
      </c>
      <c r="F178" t="s">
        <v>5250</v>
      </c>
      <c r="G178" t="s">
        <v>10249</v>
      </c>
      <c r="H178" s="4" t="s">
        <v>2490</v>
      </c>
      <c r="I178" s="4" t="s">
        <v>3523</v>
      </c>
    </row>
    <row r="179" spans="1:9">
      <c r="A179">
        <v>67061000</v>
      </c>
      <c r="B179">
        <v>74391000</v>
      </c>
      <c r="C179">
        <v>74368000</v>
      </c>
      <c r="D179">
        <f t="shared" si="2"/>
        <v>74368000</v>
      </c>
      <c r="E179" t="s">
        <v>10</v>
      </c>
      <c r="F179" t="s">
        <v>2512</v>
      </c>
      <c r="G179" t="s">
        <v>10095</v>
      </c>
      <c r="H179" s="4" t="s">
        <v>2490</v>
      </c>
      <c r="I179" s="4" t="s">
        <v>2491</v>
      </c>
    </row>
    <row r="180" spans="1:9">
      <c r="A180">
        <v>0</v>
      </c>
      <c r="B180">
        <v>0</v>
      </c>
      <c r="C180">
        <v>0</v>
      </c>
      <c r="D180">
        <f t="shared" si="2"/>
        <v>0</v>
      </c>
      <c r="E180" t="s">
        <v>421</v>
      </c>
      <c r="F180" t="s">
        <v>3917</v>
      </c>
      <c r="G180" t="s">
        <v>10172</v>
      </c>
      <c r="H180" s="4" t="s">
        <v>3919</v>
      </c>
      <c r="I180" s="4" t="s">
        <v>3920</v>
      </c>
    </row>
    <row r="181" spans="1:9">
      <c r="A181">
        <v>0</v>
      </c>
      <c r="B181">
        <v>0</v>
      </c>
      <c r="C181">
        <v>0</v>
      </c>
      <c r="D181">
        <f t="shared" si="2"/>
        <v>0</v>
      </c>
      <c r="E181" t="s">
        <v>826</v>
      </c>
      <c r="F181" t="s">
        <v>5243</v>
      </c>
      <c r="G181" t="s">
        <v>10248</v>
      </c>
      <c r="H181" s="4" t="s">
        <v>5245</v>
      </c>
      <c r="I181" s="4" t="s">
        <v>5246</v>
      </c>
    </row>
    <row r="182" spans="1:9">
      <c r="A182">
        <v>23224000</v>
      </c>
      <c r="B182">
        <v>25399000</v>
      </c>
      <c r="C182">
        <v>25391000</v>
      </c>
      <c r="D182">
        <f t="shared" si="2"/>
        <v>25391000</v>
      </c>
      <c r="E182" t="s">
        <v>1866</v>
      </c>
      <c r="F182" t="s">
        <v>8467</v>
      </c>
      <c r="G182" t="s">
        <v>10467</v>
      </c>
      <c r="H182" s="4" t="s">
        <v>5245</v>
      </c>
      <c r="I182" s="4" t="s">
        <v>3523</v>
      </c>
    </row>
    <row r="183" spans="1:9">
      <c r="A183">
        <v>0</v>
      </c>
      <c r="B183">
        <v>0</v>
      </c>
      <c r="C183">
        <v>0</v>
      </c>
      <c r="D183">
        <f t="shared" si="2"/>
        <v>0</v>
      </c>
      <c r="E183" t="s">
        <v>1017</v>
      </c>
      <c r="F183" t="s">
        <v>5854</v>
      </c>
      <c r="G183" t="s">
        <v>10291</v>
      </c>
      <c r="H183" s="4" t="s">
        <v>2490</v>
      </c>
      <c r="I183" s="4" t="s">
        <v>5246</v>
      </c>
    </row>
    <row r="184" spans="1:9">
      <c r="A184">
        <v>0</v>
      </c>
      <c r="B184">
        <v>0</v>
      </c>
      <c r="C184">
        <v>0</v>
      </c>
      <c r="D184">
        <f t="shared" si="2"/>
        <v>0</v>
      </c>
      <c r="E184" t="s">
        <v>1615</v>
      </c>
      <c r="F184" t="s">
        <v>7718</v>
      </c>
      <c r="G184" t="s">
        <v>10415</v>
      </c>
      <c r="H184" s="4" t="s">
        <v>2490</v>
      </c>
      <c r="I184" s="4" t="s">
        <v>3523</v>
      </c>
    </row>
    <row r="185" spans="1:9">
      <c r="A185">
        <v>0</v>
      </c>
      <c r="B185">
        <v>0</v>
      </c>
      <c r="C185">
        <v>0</v>
      </c>
      <c r="D185">
        <f t="shared" si="2"/>
        <v>0</v>
      </c>
      <c r="E185" t="s">
        <v>301</v>
      </c>
      <c r="F185" t="s">
        <v>3521</v>
      </c>
      <c r="G185" t="s">
        <v>10155</v>
      </c>
      <c r="H185" s="4" t="s">
        <v>2490</v>
      </c>
      <c r="I185" s="4" t="s">
        <v>3523</v>
      </c>
    </row>
    <row r="186" spans="1:9">
      <c r="A186">
        <v>68837000</v>
      </c>
      <c r="B186">
        <v>71891000</v>
      </c>
      <c r="C186">
        <v>73041000</v>
      </c>
      <c r="D186">
        <f t="shared" si="2"/>
        <v>71891000</v>
      </c>
      <c r="E186" t="s">
        <v>2079</v>
      </c>
      <c r="F186" t="s">
        <v>9121</v>
      </c>
      <c r="G186" t="s">
        <v>10514</v>
      </c>
      <c r="H186" s="4" t="s">
        <v>9123</v>
      </c>
      <c r="I186" s="4" t="s">
        <v>4493</v>
      </c>
    </row>
    <row r="187" spans="1:9">
      <c r="A187">
        <v>0</v>
      </c>
      <c r="B187">
        <v>6849800</v>
      </c>
      <c r="C187">
        <v>5876900</v>
      </c>
      <c r="D187">
        <f t="shared" si="2"/>
        <v>5876900</v>
      </c>
      <c r="E187" t="s">
        <v>896</v>
      </c>
      <c r="F187" t="s">
        <v>5485</v>
      </c>
      <c r="G187" t="s">
        <v>10264</v>
      </c>
      <c r="H187" s="4" t="s">
        <v>2701</v>
      </c>
      <c r="I187" s="4" t="s">
        <v>5487</v>
      </c>
    </row>
    <row r="188" spans="1:9">
      <c r="A188">
        <v>16721000</v>
      </c>
      <c r="B188">
        <v>16032000</v>
      </c>
      <c r="C188">
        <v>15968000</v>
      </c>
      <c r="D188">
        <f t="shared" si="2"/>
        <v>16032000</v>
      </c>
      <c r="E188" t="s">
        <v>1692</v>
      </c>
      <c r="F188" t="s">
        <v>7954</v>
      </c>
      <c r="G188" t="s">
        <v>10427</v>
      </c>
      <c r="H188" s="4" t="s">
        <v>2531</v>
      </c>
      <c r="I188" s="4" t="s">
        <v>7956</v>
      </c>
    </row>
    <row r="189" spans="1:9">
      <c r="A189">
        <v>0</v>
      </c>
      <c r="B189">
        <v>0</v>
      </c>
      <c r="C189">
        <v>0</v>
      </c>
      <c r="D189">
        <f t="shared" si="2"/>
        <v>0</v>
      </c>
      <c r="E189" t="s">
        <v>1013</v>
      </c>
      <c r="F189" t="s">
        <v>5844</v>
      </c>
      <c r="G189" t="s">
        <v>10289</v>
      </c>
      <c r="H189" s="4" t="s">
        <v>2900</v>
      </c>
      <c r="I189" s="4" t="s">
        <v>3700</v>
      </c>
    </row>
    <row r="190" spans="1:9">
      <c r="A190">
        <v>12490000</v>
      </c>
      <c r="B190">
        <v>13753000</v>
      </c>
      <c r="C190">
        <v>13461000</v>
      </c>
      <c r="D190">
        <f t="shared" si="2"/>
        <v>13461000</v>
      </c>
      <c r="E190" t="s">
        <v>707</v>
      </c>
      <c r="F190" t="s">
        <v>4863</v>
      </c>
      <c r="G190" t="s">
        <v>10232</v>
      </c>
      <c r="H190" s="4" t="s">
        <v>4865</v>
      </c>
      <c r="I190" s="4" t="s">
        <v>3162</v>
      </c>
    </row>
    <row r="191" spans="1:9">
      <c r="A191">
        <v>3843900</v>
      </c>
      <c r="B191">
        <v>4889200</v>
      </c>
      <c r="C191">
        <v>5844200</v>
      </c>
      <c r="D191">
        <f t="shared" si="2"/>
        <v>4889200</v>
      </c>
      <c r="E191" t="s">
        <v>1876</v>
      </c>
      <c r="F191" t="s">
        <v>8494</v>
      </c>
      <c r="G191" t="s">
        <v>10470</v>
      </c>
      <c r="H191" s="4" t="s">
        <v>8496</v>
      </c>
      <c r="I191" s="4" t="s">
        <v>5633</v>
      </c>
    </row>
    <row r="192" spans="1:9">
      <c r="A192">
        <v>0</v>
      </c>
      <c r="B192">
        <v>0</v>
      </c>
      <c r="C192">
        <v>0</v>
      </c>
      <c r="D192">
        <f t="shared" si="2"/>
        <v>0</v>
      </c>
      <c r="E192" t="s">
        <v>431</v>
      </c>
      <c r="F192" t="s">
        <v>3950</v>
      </c>
      <c r="G192" t="s">
        <v>10174</v>
      </c>
      <c r="H192" s="4" t="s">
        <v>3952</v>
      </c>
      <c r="I192" s="4" t="s">
        <v>2501</v>
      </c>
    </row>
    <row r="193" spans="1:9">
      <c r="A193">
        <v>4845100</v>
      </c>
      <c r="B193">
        <v>4671200</v>
      </c>
      <c r="C193">
        <v>4787600</v>
      </c>
      <c r="D193">
        <f t="shared" si="2"/>
        <v>4787600</v>
      </c>
      <c r="E193" t="s">
        <v>1265</v>
      </c>
      <c r="F193" t="s">
        <v>6632</v>
      </c>
      <c r="G193" t="s">
        <v>10341</v>
      </c>
      <c r="H193" s="4" t="s">
        <v>2494</v>
      </c>
      <c r="I193" s="4" t="s">
        <v>6634</v>
      </c>
    </row>
    <row r="194" spans="1:9">
      <c r="A194">
        <v>5572100</v>
      </c>
      <c r="B194">
        <v>0</v>
      </c>
      <c r="C194">
        <v>5301700</v>
      </c>
      <c r="D194">
        <f t="shared" ref="D194:D257" si="3">MEDIAN(A194:C194)</f>
        <v>5301700</v>
      </c>
      <c r="E194" t="s">
        <v>354</v>
      </c>
      <c r="F194" t="s">
        <v>3698</v>
      </c>
      <c r="G194" t="s">
        <v>10160</v>
      </c>
      <c r="H194" s="4" t="s">
        <v>2586</v>
      </c>
      <c r="I194" s="4" t="s">
        <v>3700</v>
      </c>
    </row>
    <row r="195" spans="1:9">
      <c r="A195">
        <v>7363700</v>
      </c>
      <c r="B195">
        <v>7421500</v>
      </c>
      <c r="C195">
        <v>7119400</v>
      </c>
      <c r="D195">
        <f t="shared" si="3"/>
        <v>7363700</v>
      </c>
      <c r="E195" t="s">
        <v>348</v>
      </c>
      <c r="F195" t="s">
        <v>3682</v>
      </c>
      <c r="G195" t="s">
        <v>10159</v>
      </c>
      <c r="H195" s="4" t="s">
        <v>2539</v>
      </c>
      <c r="I195" s="4" t="s">
        <v>3684</v>
      </c>
    </row>
    <row r="196" spans="1:9">
      <c r="A196">
        <v>9914200</v>
      </c>
      <c r="B196">
        <v>9760400</v>
      </c>
      <c r="C196">
        <v>9593900</v>
      </c>
      <c r="D196">
        <f t="shared" si="3"/>
        <v>9760400</v>
      </c>
      <c r="E196" t="s">
        <v>1055</v>
      </c>
      <c r="F196" t="s">
        <v>5969</v>
      </c>
      <c r="G196" t="s">
        <v>10298</v>
      </c>
      <c r="H196" s="4" t="s">
        <v>2539</v>
      </c>
      <c r="I196" s="4" t="s">
        <v>5971</v>
      </c>
    </row>
    <row r="197" spans="1:9">
      <c r="A197">
        <v>13559000</v>
      </c>
      <c r="B197">
        <v>12361000</v>
      </c>
      <c r="C197">
        <v>12740000</v>
      </c>
      <c r="D197">
        <f t="shared" si="3"/>
        <v>12740000</v>
      </c>
      <c r="E197" t="s">
        <v>714</v>
      </c>
      <c r="F197" t="s">
        <v>4884</v>
      </c>
      <c r="G197" t="s">
        <v>10233</v>
      </c>
      <c r="H197" s="4" t="s">
        <v>4886</v>
      </c>
      <c r="I197" s="4" t="s">
        <v>2501</v>
      </c>
    </row>
    <row r="198" spans="1:9">
      <c r="A198">
        <v>52680000</v>
      </c>
      <c r="B198">
        <v>48468000</v>
      </c>
      <c r="C198">
        <v>51961000</v>
      </c>
      <c r="D198">
        <f t="shared" si="3"/>
        <v>51961000</v>
      </c>
      <c r="E198" t="s">
        <v>706</v>
      </c>
      <c r="F198" t="s">
        <v>4861</v>
      </c>
      <c r="G198" t="s">
        <v>10231</v>
      </c>
      <c r="H198" s="4" t="s">
        <v>3015</v>
      </c>
      <c r="I198" s="4" t="s">
        <v>2501</v>
      </c>
    </row>
    <row r="199" spans="1:9">
      <c r="A199">
        <v>22041000</v>
      </c>
      <c r="B199">
        <v>18424000</v>
      </c>
      <c r="C199">
        <v>20847000</v>
      </c>
      <c r="D199">
        <f t="shared" si="3"/>
        <v>20847000</v>
      </c>
      <c r="E199" t="s">
        <v>1507</v>
      </c>
      <c r="F199" t="s">
        <v>7381</v>
      </c>
      <c r="G199" t="s">
        <v>10395</v>
      </c>
      <c r="H199" s="4" t="s">
        <v>6460</v>
      </c>
      <c r="I199" s="4" t="s">
        <v>7383</v>
      </c>
    </row>
    <row r="200" spans="1:9">
      <c r="A200">
        <v>2260700</v>
      </c>
      <c r="B200">
        <v>0</v>
      </c>
      <c r="C200">
        <v>2168900</v>
      </c>
      <c r="D200">
        <f t="shared" si="3"/>
        <v>2168900</v>
      </c>
      <c r="E200" t="s">
        <v>1629</v>
      </c>
      <c r="F200" t="s">
        <v>7762</v>
      </c>
      <c r="G200" t="s">
        <v>10416</v>
      </c>
      <c r="H200" s="4" t="s">
        <v>2605</v>
      </c>
      <c r="I200" s="4" t="s">
        <v>7207</v>
      </c>
    </row>
    <row r="201" spans="1:9">
      <c r="A201">
        <v>18278000</v>
      </c>
      <c r="B201">
        <v>18609000</v>
      </c>
      <c r="C201">
        <v>16659000</v>
      </c>
      <c r="D201">
        <f t="shared" si="3"/>
        <v>18278000</v>
      </c>
      <c r="E201" t="s">
        <v>2141</v>
      </c>
      <c r="F201" t="s">
        <v>9311</v>
      </c>
      <c r="G201" t="s">
        <v>10527</v>
      </c>
      <c r="H201" s="4" t="s">
        <v>9313</v>
      </c>
      <c r="I201" s="4" t="s">
        <v>9314</v>
      </c>
    </row>
    <row r="202" spans="1:9">
      <c r="A202">
        <v>36570000</v>
      </c>
      <c r="B202">
        <v>37710000</v>
      </c>
      <c r="C202">
        <v>37609000</v>
      </c>
      <c r="D202">
        <f t="shared" si="3"/>
        <v>37609000</v>
      </c>
      <c r="E202" t="s">
        <v>1448</v>
      </c>
      <c r="F202" t="s">
        <v>7198</v>
      </c>
      <c r="G202" t="s">
        <v>10383</v>
      </c>
      <c r="H202" s="4" t="s">
        <v>7200</v>
      </c>
      <c r="I202" s="4" t="s">
        <v>7201</v>
      </c>
    </row>
    <row r="203" spans="1:9">
      <c r="A203">
        <v>3827400</v>
      </c>
      <c r="B203">
        <v>5103500</v>
      </c>
      <c r="C203">
        <v>4769300</v>
      </c>
      <c r="D203">
        <f t="shared" si="3"/>
        <v>4769300</v>
      </c>
      <c r="E203" t="s">
        <v>1450</v>
      </c>
      <c r="F203" t="s">
        <v>7205</v>
      </c>
      <c r="G203" t="s">
        <v>10384</v>
      </c>
      <c r="H203" s="4" t="s">
        <v>2605</v>
      </c>
      <c r="I203" s="4" t="s">
        <v>7207</v>
      </c>
    </row>
    <row r="204" spans="1:9">
      <c r="A204">
        <v>8480000</v>
      </c>
      <c r="B204">
        <v>8445200</v>
      </c>
      <c r="C204">
        <v>7173900</v>
      </c>
      <c r="D204">
        <f t="shared" si="3"/>
        <v>8445200</v>
      </c>
      <c r="E204" t="s">
        <v>1497</v>
      </c>
      <c r="F204" t="s">
        <v>7353</v>
      </c>
      <c r="G204" t="s">
        <v>10391</v>
      </c>
      <c r="H204" s="4" t="s">
        <v>2663</v>
      </c>
      <c r="I204" s="4" t="s">
        <v>7355</v>
      </c>
    </row>
    <row r="205" spans="1:9">
      <c r="A205">
        <v>270520000</v>
      </c>
      <c r="B205">
        <v>264800000</v>
      </c>
      <c r="C205">
        <v>262120000</v>
      </c>
      <c r="D205">
        <f t="shared" si="3"/>
        <v>264800000</v>
      </c>
      <c r="E205" t="s">
        <v>2130</v>
      </c>
      <c r="F205" t="s">
        <v>9281</v>
      </c>
      <c r="G205" t="s">
        <v>10523</v>
      </c>
      <c r="H205" s="4" t="s">
        <v>2494</v>
      </c>
      <c r="I205" s="4" t="s">
        <v>3674</v>
      </c>
    </row>
    <row r="206" spans="1:9">
      <c r="A206">
        <v>10225000</v>
      </c>
      <c r="B206">
        <v>0</v>
      </c>
      <c r="C206">
        <v>6670200</v>
      </c>
      <c r="D206">
        <f t="shared" si="3"/>
        <v>6670200</v>
      </c>
      <c r="E206" t="s">
        <v>17</v>
      </c>
      <c r="F206" t="s">
        <v>2537</v>
      </c>
      <c r="G206" t="s">
        <v>10097</v>
      </c>
      <c r="H206" s="4" t="s">
        <v>2539</v>
      </c>
      <c r="I206" s="4" t="s">
        <v>2540</v>
      </c>
    </row>
    <row r="207" spans="1:9">
      <c r="A207">
        <v>10016000</v>
      </c>
      <c r="B207">
        <v>9860800</v>
      </c>
      <c r="C207">
        <v>9692500</v>
      </c>
      <c r="D207">
        <f t="shared" si="3"/>
        <v>9860800</v>
      </c>
      <c r="E207" t="s">
        <v>101</v>
      </c>
      <c r="F207" t="s">
        <v>2857</v>
      </c>
      <c r="G207" t="s">
        <v>10115</v>
      </c>
      <c r="H207" s="4" t="s">
        <v>2682</v>
      </c>
      <c r="I207" s="4" t="s">
        <v>2859</v>
      </c>
    </row>
    <row r="208" spans="1:9">
      <c r="A208">
        <v>4503600</v>
      </c>
      <c r="B208">
        <v>4187300</v>
      </c>
      <c r="C208">
        <v>11983000</v>
      </c>
      <c r="D208">
        <f t="shared" si="3"/>
        <v>4503600</v>
      </c>
      <c r="E208" t="s">
        <v>1826</v>
      </c>
      <c r="F208" t="s">
        <v>8348</v>
      </c>
      <c r="G208" t="s">
        <v>10461</v>
      </c>
      <c r="H208" s="4" t="s">
        <v>8350</v>
      </c>
      <c r="I208" s="4" t="s">
        <v>8351</v>
      </c>
    </row>
    <row r="209" spans="1:9">
      <c r="A209">
        <v>0</v>
      </c>
      <c r="B209">
        <v>0</v>
      </c>
      <c r="C209">
        <v>0</v>
      </c>
      <c r="D209">
        <f t="shared" si="3"/>
        <v>0</v>
      </c>
      <c r="E209" t="s">
        <v>2009</v>
      </c>
      <c r="F209" t="s">
        <v>8917</v>
      </c>
      <c r="G209" t="s">
        <v>10502</v>
      </c>
      <c r="H209" s="4" t="s">
        <v>8919</v>
      </c>
      <c r="I209" s="4" t="s">
        <v>8920</v>
      </c>
    </row>
    <row r="210" spans="1:9">
      <c r="A210">
        <v>71019000</v>
      </c>
      <c r="B210">
        <v>69001000</v>
      </c>
      <c r="C210">
        <v>73825000</v>
      </c>
      <c r="D210">
        <f t="shared" si="3"/>
        <v>71019000</v>
      </c>
      <c r="E210" t="s">
        <v>1770</v>
      </c>
      <c r="F210" t="s">
        <v>8186</v>
      </c>
      <c r="G210" t="s">
        <v>10445</v>
      </c>
      <c r="H210" s="4" t="s">
        <v>6424</v>
      </c>
      <c r="I210" s="4" t="s">
        <v>8188</v>
      </c>
    </row>
    <row r="211" spans="1:9">
      <c r="A211">
        <v>39847000</v>
      </c>
      <c r="B211">
        <v>33285000</v>
      </c>
      <c r="C211">
        <v>38132000</v>
      </c>
      <c r="D211">
        <f t="shared" si="3"/>
        <v>38132000</v>
      </c>
      <c r="E211" t="s">
        <v>1759</v>
      </c>
      <c r="F211" t="s">
        <v>8149</v>
      </c>
      <c r="G211" t="s">
        <v>10443</v>
      </c>
      <c r="H211" s="4" t="s">
        <v>8151</v>
      </c>
      <c r="I211" s="4" t="s">
        <v>8152</v>
      </c>
    </row>
    <row r="212" spans="1:9">
      <c r="A212">
        <v>15095000</v>
      </c>
      <c r="B212">
        <v>15112000</v>
      </c>
      <c r="C212">
        <v>15102000</v>
      </c>
      <c r="D212">
        <f t="shared" si="3"/>
        <v>15102000</v>
      </c>
      <c r="E212" t="s">
        <v>2127</v>
      </c>
      <c r="F212" t="s">
        <v>9274</v>
      </c>
      <c r="G212" t="s">
        <v>10522</v>
      </c>
      <c r="H212" s="4" t="s">
        <v>2628</v>
      </c>
      <c r="I212" s="4" t="s">
        <v>9276</v>
      </c>
    </row>
    <row r="213" spans="1:9">
      <c r="A213">
        <v>0</v>
      </c>
      <c r="B213">
        <v>0</v>
      </c>
      <c r="C213">
        <v>0</v>
      </c>
      <c r="D213">
        <f t="shared" si="3"/>
        <v>0</v>
      </c>
      <c r="E213" t="s">
        <v>1903</v>
      </c>
      <c r="F213" t="s">
        <v>8582</v>
      </c>
      <c r="G213" t="s">
        <v>10479</v>
      </c>
      <c r="H213" s="4" t="s">
        <v>3974</v>
      </c>
      <c r="I213" s="4" t="s">
        <v>8584</v>
      </c>
    </row>
    <row r="214" spans="1:9">
      <c r="A214">
        <v>0</v>
      </c>
      <c r="B214">
        <v>0</v>
      </c>
      <c r="C214">
        <v>0</v>
      </c>
      <c r="D214">
        <f t="shared" si="3"/>
        <v>0</v>
      </c>
      <c r="E214" t="s">
        <v>583</v>
      </c>
      <c r="F214" t="s">
        <v>4457</v>
      </c>
      <c r="G214" t="s">
        <v>10207</v>
      </c>
      <c r="H214" s="4" t="s">
        <v>2494</v>
      </c>
      <c r="I214" s="4" t="s">
        <v>4459</v>
      </c>
    </row>
    <row r="215" spans="1:9">
      <c r="A215">
        <v>2393900</v>
      </c>
      <c r="B215">
        <v>2261900</v>
      </c>
      <c r="C215">
        <v>2322000</v>
      </c>
      <c r="D215">
        <f t="shared" si="3"/>
        <v>2322000</v>
      </c>
      <c r="E215" t="s">
        <v>250</v>
      </c>
      <c r="F215" t="s">
        <v>3355</v>
      </c>
      <c r="G215" t="s">
        <v>10144</v>
      </c>
      <c r="H215" s="4" t="s">
        <v>3357</v>
      </c>
      <c r="I215" s="4" t="s">
        <v>3358</v>
      </c>
    </row>
    <row r="216" spans="1:9">
      <c r="A216">
        <v>0</v>
      </c>
      <c r="B216">
        <v>0</v>
      </c>
      <c r="C216">
        <v>0</v>
      </c>
      <c r="D216">
        <f t="shared" si="3"/>
        <v>0</v>
      </c>
      <c r="E216" t="s">
        <v>2309</v>
      </c>
      <c r="F216" t="s">
        <v>9814</v>
      </c>
      <c r="G216" t="s">
        <v>10559</v>
      </c>
      <c r="H216" s="4" t="s">
        <v>9816</v>
      </c>
      <c r="I216" s="4" t="s">
        <v>9817</v>
      </c>
    </row>
    <row r="217" spans="1:9">
      <c r="A217">
        <v>0</v>
      </c>
      <c r="B217">
        <v>5318800</v>
      </c>
      <c r="C217">
        <v>4942600</v>
      </c>
      <c r="D217">
        <f t="shared" si="3"/>
        <v>4942600</v>
      </c>
      <c r="E217" t="s">
        <v>1275</v>
      </c>
      <c r="F217" t="s">
        <v>6672</v>
      </c>
      <c r="G217" t="s">
        <v>10345</v>
      </c>
      <c r="H217" s="4" t="s">
        <v>6674</v>
      </c>
      <c r="I217" s="4" t="s">
        <v>6675</v>
      </c>
    </row>
    <row r="218" spans="1:9">
      <c r="A218">
        <v>0</v>
      </c>
      <c r="B218">
        <v>0</v>
      </c>
      <c r="C218">
        <v>0</v>
      </c>
      <c r="D218">
        <f t="shared" si="3"/>
        <v>0</v>
      </c>
      <c r="E218" t="s">
        <v>1508</v>
      </c>
      <c r="F218" t="s">
        <v>7384</v>
      </c>
      <c r="G218" t="s">
        <v>10396</v>
      </c>
      <c r="H218" s="4" t="s">
        <v>3848</v>
      </c>
      <c r="I218" s="4" t="s">
        <v>3674</v>
      </c>
    </row>
    <row r="219" spans="1:9">
      <c r="A219">
        <v>0</v>
      </c>
      <c r="B219">
        <v>0</v>
      </c>
      <c r="C219">
        <v>0</v>
      </c>
      <c r="D219">
        <f t="shared" si="3"/>
        <v>0</v>
      </c>
      <c r="E219" t="s">
        <v>769</v>
      </c>
      <c r="F219" t="s">
        <v>5060</v>
      </c>
      <c r="G219" t="s">
        <v>10237</v>
      </c>
      <c r="H219" s="4" t="s">
        <v>2750</v>
      </c>
      <c r="I219" s="4" t="s">
        <v>5062</v>
      </c>
    </row>
    <row r="220" spans="1:9">
      <c r="A220">
        <v>2588400</v>
      </c>
      <c r="B220">
        <v>2317100</v>
      </c>
      <c r="C220">
        <v>2760300</v>
      </c>
      <c r="D220">
        <f t="shared" si="3"/>
        <v>2588400</v>
      </c>
      <c r="E220" t="s">
        <v>2137</v>
      </c>
      <c r="F220" t="s">
        <v>9302</v>
      </c>
      <c r="G220" t="s">
        <v>10526</v>
      </c>
      <c r="H220" s="4" t="s">
        <v>2628</v>
      </c>
      <c r="I220" s="4" t="s">
        <v>3674</v>
      </c>
    </row>
    <row r="221" spans="1:9">
      <c r="A221">
        <v>58887000</v>
      </c>
      <c r="B221">
        <v>65102000</v>
      </c>
      <c r="C221">
        <v>62309000</v>
      </c>
      <c r="D221">
        <f t="shared" si="3"/>
        <v>62309000</v>
      </c>
      <c r="E221" t="s">
        <v>853</v>
      </c>
      <c r="F221" t="s">
        <v>5335</v>
      </c>
      <c r="G221" t="s">
        <v>10254</v>
      </c>
      <c r="H221" s="4" t="s">
        <v>5337</v>
      </c>
      <c r="I221" s="4" t="s">
        <v>5338</v>
      </c>
    </row>
    <row r="222" spans="1:9">
      <c r="A222">
        <v>3636000</v>
      </c>
      <c r="B222">
        <v>0</v>
      </c>
      <c r="C222">
        <v>3459500</v>
      </c>
      <c r="D222">
        <f t="shared" si="3"/>
        <v>3459500</v>
      </c>
      <c r="E222" t="s">
        <v>2013</v>
      </c>
      <c r="F222" t="s">
        <v>8931</v>
      </c>
      <c r="G222" t="s">
        <v>10505</v>
      </c>
      <c r="H222" s="4" t="s">
        <v>2682</v>
      </c>
      <c r="I222" s="4" t="s">
        <v>3162</v>
      </c>
    </row>
    <row r="223" spans="1:9">
      <c r="A223">
        <v>0</v>
      </c>
      <c r="B223">
        <v>2745900</v>
      </c>
      <c r="C223">
        <v>2745000</v>
      </c>
      <c r="D223">
        <f t="shared" si="3"/>
        <v>2745000</v>
      </c>
      <c r="E223" t="s">
        <v>81</v>
      </c>
      <c r="F223" t="s">
        <v>2783</v>
      </c>
      <c r="G223" t="s">
        <v>10109</v>
      </c>
      <c r="H223" s="4" t="s">
        <v>2785</v>
      </c>
      <c r="I223" s="4" t="s">
        <v>2786</v>
      </c>
    </row>
    <row r="224" spans="1:9">
      <c r="A224">
        <v>11917000</v>
      </c>
      <c r="B224">
        <v>0</v>
      </c>
      <c r="C224">
        <v>10964000</v>
      </c>
      <c r="D224">
        <f t="shared" si="3"/>
        <v>10964000</v>
      </c>
      <c r="E224" t="s">
        <v>578</v>
      </c>
      <c r="F224" t="s">
        <v>4440</v>
      </c>
      <c r="G224" t="s">
        <v>10205</v>
      </c>
      <c r="H224" s="4" t="s">
        <v>4442</v>
      </c>
      <c r="I224" s="4" t="s">
        <v>4443</v>
      </c>
    </row>
    <row r="225" spans="1:9">
      <c r="A225">
        <v>0</v>
      </c>
      <c r="B225">
        <v>0</v>
      </c>
      <c r="C225">
        <v>0</v>
      </c>
      <c r="D225">
        <f t="shared" si="3"/>
        <v>0</v>
      </c>
      <c r="E225" t="s">
        <v>2453</v>
      </c>
      <c r="F225" t="s">
        <v>6313</v>
      </c>
      <c r="G225" t="s">
        <v>10321</v>
      </c>
      <c r="H225" s="4" t="s">
        <v>6315</v>
      </c>
      <c r="I225" s="4" t="s">
        <v>6316</v>
      </c>
    </row>
    <row r="226" spans="1:9">
      <c r="A226">
        <v>768660000</v>
      </c>
      <c r="B226">
        <v>792800000</v>
      </c>
      <c r="C226">
        <v>778740000</v>
      </c>
      <c r="D226">
        <f t="shared" si="3"/>
        <v>778740000</v>
      </c>
      <c r="E226" t="s">
        <v>932</v>
      </c>
      <c r="F226" t="s">
        <v>5609</v>
      </c>
      <c r="G226" t="s">
        <v>10270</v>
      </c>
      <c r="H226" s="4" t="s">
        <v>5611</v>
      </c>
      <c r="I226" s="4" t="s">
        <v>3365</v>
      </c>
    </row>
    <row r="227" spans="1:9">
      <c r="A227">
        <v>13738000</v>
      </c>
      <c r="B227">
        <v>13854000</v>
      </c>
      <c r="C227">
        <v>13503000</v>
      </c>
      <c r="D227">
        <f t="shared" si="3"/>
        <v>13738000</v>
      </c>
      <c r="E227" t="s">
        <v>2021</v>
      </c>
      <c r="F227" t="s">
        <v>8952</v>
      </c>
      <c r="G227" t="s">
        <v>10507</v>
      </c>
      <c r="H227" s="4" t="s">
        <v>8954</v>
      </c>
      <c r="I227" s="4" t="s">
        <v>4432</v>
      </c>
    </row>
    <row r="228" spans="1:9">
      <c r="A228">
        <v>28023000</v>
      </c>
      <c r="B228">
        <v>29164000</v>
      </c>
      <c r="C228">
        <v>27452000</v>
      </c>
      <c r="D228">
        <f t="shared" si="3"/>
        <v>28023000</v>
      </c>
      <c r="E228" t="s">
        <v>1152</v>
      </c>
      <c r="F228" t="s">
        <v>6275</v>
      </c>
      <c r="G228" t="s">
        <v>10318</v>
      </c>
      <c r="H228" s="4" t="s">
        <v>6277</v>
      </c>
      <c r="I228" s="4" t="s">
        <v>6278</v>
      </c>
    </row>
    <row r="229" spans="1:9">
      <c r="A229">
        <v>23065000</v>
      </c>
      <c r="B229">
        <v>20354000</v>
      </c>
      <c r="C229">
        <v>21958000</v>
      </c>
      <c r="D229">
        <f t="shared" si="3"/>
        <v>21958000</v>
      </c>
      <c r="E229" t="s">
        <v>145</v>
      </c>
      <c r="F229" t="s">
        <v>3013</v>
      </c>
      <c r="G229" t="s">
        <v>10123</v>
      </c>
      <c r="H229" s="4" t="s">
        <v>3015</v>
      </c>
      <c r="I229" s="4" t="s">
        <v>3016</v>
      </c>
    </row>
    <row r="230" spans="1:9">
      <c r="A230">
        <v>3638600</v>
      </c>
      <c r="B230">
        <v>3583600</v>
      </c>
      <c r="C230">
        <v>3494900</v>
      </c>
      <c r="D230">
        <f t="shared" si="3"/>
        <v>3583600</v>
      </c>
      <c r="E230" t="s">
        <v>2394</v>
      </c>
      <c r="F230" t="s">
        <v>10063</v>
      </c>
      <c r="G230" t="s">
        <v>10574</v>
      </c>
      <c r="H230" s="4" t="s">
        <v>3147</v>
      </c>
      <c r="I230" s="4" t="s">
        <v>9355</v>
      </c>
    </row>
    <row r="231" spans="1:9">
      <c r="A231">
        <v>293710</v>
      </c>
      <c r="B231">
        <v>661110</v>
      </c>
      <c r="C231">
        <v>241820</v>
      </c>
      <c r="D231">
        <f t="shared" si="3"/>
        <v>293710</v>
      </c>
      <c r="E231" t="s">
        <v>1071</v>
      </c>
      <c r="F231" t="s">
        <v>6019</v>
      </c>
      <c r="G231" t="s">
        <v>10301</v>
      </c>
      <c r="H231" s="4" t="s">
        <v>2628</v>
      </c>
      <c r="I231" s="4" t="s">
        <v>6021</v>
      </c>
    </row>
    <row r="232" spans="1:9">
      <c r="A232">
        <v>8583500</v>
      </c>
      <c r="B232">
        <v>8031400</v>
      </c>
      <c r="C232">
        <v>8097600</v>
      </c>
      <c r="D232">
        <f t="shared" si="3"/>
        <v>8097600</v>
      </c>
      <c r="E232" t="s">
        <v>35</v>
      </c>
      <c r="F232" t="s">
        <v>2603</v>
      </c>
      <c r="G232" t="s">
        <v>10101</v>
      </c>
      <c r="H232" s="4" t="s">
        <v>2605</v>
      </c>
      <c r="I232" s="4" t="s">
        <v>2606</v>
      </c>
    </row>
    <row r="233" spans="1:9">
      <c r="A233">
        <v>105250000</v>
      </c>
      <c r="B233">
        <v>106270000</v>
      </c>
      <c r="C233">
        <v>98925000</v>
      </c>
      <c r="D233">
        <f t="shared" si="3"/>
        <v>105250000</v>
      </c>
      <c r="E233" t="s">
        <v>1568</v>
      </c>
      <c r="F233" t="s">
        <v>7569</v>
      </c>
      <c r="G233" t="s">
        <v>10405</v>
      </c>
      <c r="H233" s="4" t="s">
        <v>7571</v>
      </c>
      <c r="I233" s="4" t="s">
        <v>6916</v>
      </c>
    </row>
    <row r="234" spans="1:9">
      <c r="A234">
        <v>122260000</v>
      </c>
      <c r="B234">
        <v>124470000</v>
      </c>
      <c r="C234">
        <v>121450000</v>
      </c>
      <c r="D234">
        <f t="shared" si="3"/>
        <v>122260000</v>
      </c>
      <c r="E234" t="s">
        <v>92</v>
      </c>
      <c r="F234" t="s">
        <v>2824</v>
      </c>
      <c r="G234" t="s">
        <v>10114</v>
      </c>
      <c r="H234" s="4" t="s">
        <v>2826</v>
      </c>
      <c r="I234" s="4" t="s">
        <v>2827</v>
      </c>
    </row>
    <row r="235" spans="1:9">
      <c r="A235">
        <v>0</v>
      </c>
      <c r="B235">
        <v>0</v>
      </c>
      <c r="C235">
        <v>0</v>
      </c>
      <c r="D235">
        <f t="shared" si="3"/>
        <v>0</v>
      </c>
      <c r="E235" t="s">
        <v>2330</v>
      </c>
      <c r="F235" t="s">
        <v>9882</v>
      </c>
      <c r="G235" t="s">
        <v>10565</v>
      </c>
      <c r="H235" s="4" t="s">
        <v>4448</v>
      </c>
      <c r="I235" s="4" t="s">
        <v>5469</v>
      </c>
    </row>
    <row r="236" spans="1:9">
      <c r="A236">
        <v>18592000</v>
      </c>
      <c r="B236">
        <v>17383000</v>
      </c>
      <c r="C236">
        <v>17653000</v>
      </c>
      <c r="D236">
        <f t="shared" si="3"/>
        <v>17653000</v>
      </c>
      <c r="E236" t="s">
        <v>30</v>
      </c>
      <c r="F236" t="s">
        <v>2584</v>
      </c>
      <c r="G236" t="s">
        <v>10098</v>
      </c>
      <c r="H236" s="4" t="s">
        <v>2586</v>
      </c>
      <c r="I236" s="4" t="s">
        <v>2587</v>
      </c>
    </row>
    <row r="237" spans="1:9">
      <c r="A237">
        <v>2184600</v>
      </c>
      <c r="B237">
        <v>1943900</v>
      </c>
      <c r="C237">
        <v>0</v>
      </c>
      <c r="D237">
        <f t="shared" si="3"/>
        <v>1943900</v>
      </c>
      <c r="E237" t="s">
        <v>469</v>
      </c>
      <c r="F237" t="s">
        <v>4073</v>
      </c>
      <c r="G237" t="s">
        <v>10184</v>
      </c>
      <c r="H237" s="4" t="s">
        <v>2494</v>
      </c>
      <c r="I237" s="4" t="s">
        <v>4059</v>
      </c>
    </row>
    <row r="238" spans="1:9">
      <c r="A238">
        <v>21758000</v>
      </c>
      <c r="B238">
        <v>20783000</v>
      </c>
      <c r="C238">
        <v>20762000</v>
      </c>
      <c r="D238">
        <f t="shared" si="3"/>
        <v>20783000</v>
      </c>
      <c r="E238" t="s">
        <v>1127</v>
      </c>
      <c r="F238" t="s">
        <v>6200</v>
      </c>
      <c r="G238" t="s">
        <v>10313</v>
      </c>
      <c r="H238" s="4" t="s">
        <v>2494</v>
      </c>
      <c r="I238" s="4" t="s">
        <v>3674</v>
      </c>
    </row>
    <row r="239" spans="1:9">
      <c r="A239">
        <v>26444000</v>
      </c>
      <c r="B239">
        <v>25135000</v>
      </c>
      <c r="C239">
        <v>27587000</v>
      </c>
      <c r="D239">
        <f t="shared" si="3"/>
        <v>26444000</v>
      </c>
      <c r="E239" t="s">
        <v>2456</v>
      </c>
      <c r="F239" t="s">
        <v>6655</v>
      </c>
      <c r="G239" t="s">
        <v>10343</v>
      </c>
      <c r="H239" s="4" t="s">
        <v>6657</v>
      </c>
      <c r="I239" s="4" t="s">
        <v>6658</v>
      </c>
    </row>
    <row r="240" spans="1:9">
      <c r="A240">
        <v>33851000</v>
      </c>
      <c r="B240">
        <v>32378000</v>
      </c>
      <c r="C240">
        <v>32852000</v>
      </c>
      <c r="D240">
        <f t="shared" si="3"/>
        <v>32852000</v>
      </c>
      <c r="E240" t="s">
        <v>173</v>
      </c>
      <c r="F240" t="s">
        <v>3104</v>
      </c>
      <c r="G240" t="s">
        <v>10127</v>
      </c>
      <c r="H240" s="4" t="s">
        <v>2628</v>
      </c>
      <c r="I240" s="4" t="s">
        <v>3106</v>
      </c>
    </row>
    <row r="241" spans="1:9">
      <c r="A241">
        <v>15301000</v>
      </c>
      <c r="B241">
        <v>15046000</v>
      </c>
      <c r="C241">
        <v>14825000</v>
      </c>
      <c r="D241">
        <f t="shared" si="3"/>
        <v>15046000</v>
      </c>
      <c r="E241" t="s">
        <v>624</v>
      </c>
      <c r="F241" t="s">
        <v>4597</v>
      </c>
      <c r="G241" t="s">
        <v>10214</v>
      </c>
      <c r="H241" s="4" t="s">
        <v>4599</v>
      </c>
      <c r="I241" s="4" t="s">
        <v>4600</v>
      </c>
    </row>
    <row r="242" spans="1:9">
      <c r="A242">
        <v>62239000</v>
      </c>
      <c r="B242">
        <v>53210000</v>
      </c>
      <c r="C242">
        <v>59020000</v>
      </c>
      <c r="D242">
        <f t="shared" si="3"/>
        <v>59020000</v>
      </c>
      <c r="E242" t="s">
        <v>651</v>
      </c>
      <c r="F242" t="s">
        <v>4683</v>
      </c>
      <c r="G242" t="s">
        <v>10221</v>
      </c>
      <c r="H242" s="4" t="s">
        <v>4685</v>
      </c>
      <c r="I242" s="4" t="s">
        <v>4686</v>
      </c>
    </row>
    <row r="243" spans="1:9">
      <c r="A243">
        <v>5172200</v>
      </c>
      <c r="B243">
        <v>4794000</v>
      </c>
      <c r="C243">
        <v>4931900</v>
      </c>
      <c r="D243">
        <f t="shared" si="3"/>
        <v>4931900</v>
      </c>
      <c r="E243" t="s">
        <v>1466</v>
      </c>
      <c r="F243" t="s">
        <v>7253</v>
      </c>
      <c r="G243" t="s">
        <v>10386</v>
      </c>
      <c r="H243" s="4" t="s">
        <v>7255</v>
      </c>
      <c r="I243" s="4" t="s">
        <v>7256</v>
      </c>
    </row>
    <row r="244" spans="1:9">
      <c r="A244">
        <v>0</v>
      </c>
      <c r="B244">
        <v>0</v>
      </c>
      <c r="C244">
        <v>0</v>
      </c>
      <c r="D244">
        <f t="shared" si="3"/>
        <v>0</v>
      </c>
      <c r="E244" t="s">
        <v>7</v>
      </c>
      <c r="F244" t="s">
        <v>2499</v>
      </c>
      <c r="G244" t="s">
        <v>10091</v>
      </c>
      <c r="H244" s="4" t="s">
        <v>2490</v>
      </c>
      <c r="I244" s="4" t="s">
        <v>2501</v>
      </c>
    </row>
    <row r="245" spans="1:9">
      <c r="A245">
        <v>1829600</v>
      </c>
      <c r="B245">
        <v>0</v>
      </c>
      <c r="C245">
        <v>1880800</v>
      </c>
      <c r="D245">
        <f t="shared" si="3"/>
        <v>1829600</v>
      </c>
      <c r="E245" t="s">
        <v>2399</v>
      </c>
      <c r="F245" t="s">
        <v>2506</v>
      </c>
      <c r="G245" t="s">
        <v>10093</v>
      </c>
      <c r="H245" s="4" t="s">
        <v>2494</v>
      </c>
      <c r="I245" s="4" t="s">
        <v>2501</v>
      </c>
    </row>
    <row r="246" spans="1:9">
      <c r="A246">
        <v>242920000</v>
      </c>
      <c r="B246">
        <v>233100000</v>
      </c>
      <c r="C246">
        <v>237620000</v>
      </c>
      <c r="D246">
        <f t="shared" si="3"/>
        <v>237620000</v>
      </c>
      <c r="E246" t="s">
        <v>1858</v>
      </c>
      <c r="F246" t="s">
        <v>8446</v>
      </c>
      <c r="G246" t="s">
        <v>10466</v>
      </c>
      <c r="H246" s="4" t="s">
        <v>8448</v>
      </c>
      <c r="I246" s="4" t="s">
        <v>2501</v>
      </c>
    </row>
    <row r="247" spans="1:9">
      <c r="A247">
        <v>327970000</v>
      </c>
      <c r="B247">
        <v>339130000</v>
      </c>
      <c r="C247">
        <v>335700000</v>
      </c>
      <c r="D247">
        <f t="shared" si="3"/>
        <v>335700000</v>
      </c>
      <c r="E247" t="s">
        <v>2108</v>
      </c>
      <c r="F247" t="s">
        <v>9210</v>
      </c>
      <c r="G247" t="s">
        <v>10517</v>
      </c>
      <c r="H247" s="4" t="s">
        <v>9212</v>
      </c>
      <c r="I247" s="4" t="s">
        <v>6916</v>
      </c>
    </row>
    <row r="248" spans="1:9">
      <c r="A248">
        <v>12363000</v>
      </c>
      <c r="B248">
        <v>14916000</v>
      </c>
      <c r="C248">
        <v>13626000</v>
      </c>
      <c r="D248">
        <f t="shared" si="3"/>
        <v>13626000</v>
      </c>
      <c r="E248" t="s">
        <v>300</v>
      </c>
      <c r="F248" t="s">
        <v>3519</v>
      </c>
      <c r="G248" t="s">
        <v>10154</v>
      </c>
      <c r="H248" s="4" t="s">
        <v>3348</v>
      </c>
      <c r="I248" s="4" t="s">
        <v>2501</v>
      </c>
    </row>
    <row r="249" spans="1:9">
      <c r="A249">
        <v>16648000</v>
      </c>
      <c r="B249">
        <v>16920000</v>
      </c>
      <c r="C249">
        <v>16348000</v>
      </c>
      <c r="D249">
        <f t="shared" si="3"/>
        <v>16648000</v>
      </c>
      <c r="E249" t="s">
        <v>1594</v>
      </c>
      <c r="F249" t="s">
        <v>7655</v>
      </c>
      <c r="G249" t="s">
        <v>10411</v>
      </c>
      <c r="H249" s="4" t="s">
        <v>3348</v>
      </c>
      <c r="I249" s="4" t="s">
        <v>2501</v>
      </c>
    </row>
    <row r="250" spans="1:9">
      <c r="A250">
        <v>21124000</v>
      </c>
      <c r="B250">
        <v>24646000</v>
      </c>
      <c r="C250">
        <v>0</v>
      </c>
      <c r="D250">
        <f t="shared" si="3"/>
        <v>21124000</v>
      </c>
      <c r="E250" t="s">
        <v>612</v>
      </c>
      <c r="F250" t="s">
        <v>4556</v>
      </c>
      <c r="G250" t="s">
        <v>10211</v>
      </c>
      <c r="H250" s="4" t="s">
        <v>4558</v>
      </c>
      <c r="I250" s="4" t="s">
        <v>4559</v>
      </c>
    </row>
    <row r="251" spans="1:9">
      <c r="A251">
        <v>51616000</v>
      </c>
      <c r="B251">
        <v>49919000</v>
      </c>
      <c r="C251">
        <v>51611000</v>
      </c>
      <c r="D251">
        <f t="shared" si="3"/>
        <v>51611000</v>
      </c>
      <c r="E251" t="s">
        <v>88</v>
      </c>
      <c r="F251" t="s">
        <v>2809</v>
      </c>
      <c r="G251" t="s">
        <v>10112</v>
      </c>
      <c r="H251" s="4" t="s">
        <v>2531</v>
      </c>
      <c r="I251" s="4" t="s">
        <v>2811</v>
      </c>
    </row>
    <row r="252" spans="1:9">
      <c r="A252">
        <v>27873000</v>
      </c>
      <c r="B252">
        <v>23550000</v>
      </c>
      <c r="C252">
        <v>27101000</v>
      </c>
      <c r="D252">
        <f t="shared" si="3"/>
        <v>27101000</v>
      </c>
      <c r="E252" t="s">
        <v>2368</v>
      </c>
      <c r="F252" t="s">
        <v>9986</v>
      </c>
      <c r="G252" t="s">
        <v>10570</v>
      </c>
      <c r="H252" s="4" t="s">
        <v>2628</v>
      </c>
      <c r="I252" s="4" t="s">
        <v>9988</v>
      </c>
    </row>
    <row r="253" spans="1:9">
      <c r="A253">
        <v>9020200</v>
      </c>
      <c r="B253">
        <v>8880200</v>
      </c>
      <c r="C253">
        <v>8728700</v>
      </c>
      <c r="D253">
        <f t="shared" si="3"/>
        <v>8880200</v>
      </c>
      <c r="E253" t="s">
        <v>1608</v>
      </c>
      <c r="F253" t="s">
        <v>7697</v>
      </c>
      <c r="G253" t="s">
        <v>10413</v>
      </c>
      <c r="H253" s="4" t="s">
        <v>2682</v>
      </c>
      <c r="I253" s="4" t="s">
        <v>7699</v>
      </c>
    </row>
    <row r="254" spans="1:9">
      <c r="A254">
        <v>13641000</v>
      </c>
      <c r="B254">
        <v>13410000</v>
      </c>
      <c r="C254">
        <v>13213000</v>
      </c>
      <c r="D254">
        <f t="shared" si="3"/>
        <v>13410000</v>
      </c>
      <c r="E254" t="s">
        <v>2133</v>
      </c>
      <c r="F254" t="s">
        <v>9290</v>
      </c>
      <c r="G254" t="s">
        <v>10524</v>
      </c>
      <c r="H254" s="4" t="s">
        <v>2494</v>
      </c>
      <c r="I254" s="4" t="s">
        <v>9292</v>
      </c>
    </row>
    <row r="255" spans="1:9">
      <c r="A255">
        <v>31127000</v>
      </c>
      <c r="B255">
        <v>28707000</v>
      </c>
      <c r="C255">
        <v>30363000</v>
      </c>
      <c r="D255">
        <f t="shared" si="3"/>
        <v>30363000</v>
      </c>
      <c r="E255" t="s">
        <v>1674</v>
      </c>
      <c r="F255" t="s">
        <v>7900</v>
      </c>
      <c r="G255" t="s">
        <v>10425</v>
      </c>
      <c r="H255" s="4" t="s">
        <v>7902</v>
      </c>
      <c r="I255" s="4" t="s">
        <v>7903</v>
      </c>
    </row>
    <row r="256" spans="1:9">
      <c r="A256">
        <v>32890000</v>
      </c>
      <c r="B256">
        <v>32984000</v>
      </c>
      <c r="C256">
        <v>33026000</v>
      </c>
      <c r="D256">
        <f t="shared" si="3"/>
        <v>32984000</v>
      </c>
      <c r="E256" t="s">
        <v>55</v>
      </c>
      <c r="F256" t="s">
        <v>2680</v>
      </c>
      <c r="G256" t="s">
        <v>10104</v>
      </c>
      <c r="H256" s="4" t="s">
        <v>2682</v>
      </c>
      <c r="I256" s="4" t="s">
        <v>2683</v>
      </c>
    </row>
    <row r="257" spans="1:9">
      <c r="A257">
        <v>0</v>
      </c>
      <c r="B257">
        <v>0</v>
      </c>
      <c r="C257">
        <v>0</v>
      </c>
      <c r="D257">
        <f t="shared" si="3"/>
        <v>0</v>
      </c>
      <c r="E257" t="s">
        <v>1877</v>
      </c>
      <c r="F257" t="s">
        <v>8497</v>
      </c>
      <c r="G257" t="s">
        <v>10471</v>
      </c>
      <c r="H257" s="4" t="s">
        <v>2682</v>
      </c>
      <c r="I257" s="4" t="s">
        <v>8499</v>
      </c>
    </row>
    <row r="258" spans="1:9">
      <c r="A258">
        <v>0</v>
      </c>
      <c r="B258">
        <v>0</v>
      </c>
      <c r="C258">
        <v>0</v>
      </c>
      <c r="D258">
        <f t="shared" ref="D258:D321" si="4">MEDIAN(A258:C258)</f>
        <v>0</v>
      </c>
      <c r="E258" t="s">
        <v>2181</v>
      </c>
      <c r="F258" t="s">
        <v>9433</v>
      </c>
      <c r="G258" t="s">
        <v>10534</v>
      </c>
      <c r="H258" s="4" t="s">
        <v>2628</v>
      </c>
      <c r="I258" s="4" t="s">
        <v>9435</v>
      </c>
    </row>
    <row r="259" spans="1:9">
      <c r="A259">
        <v>0</v>
      </c>
      <c r="B259">
        <v>0</v>
      </c>
      <c r="C259">
        <v>0</v>
      </c>
      <c r="D259">
        <f t="shared" si="4"/>
        <v>0</v>
      </c>
      <c r="E259" t="s">
        <v>844</v>
      </c>
      <c r="F259" t="s">
        <v>5309</v>
      </c>
      <c r="G259" t="s">
        <v>10251</v>
      </c>
      <c r="H259" s="4" t="s">
        <v>2490</v>
      </c>
      <c r="I259" s="4" t="s">
        <v>4059</v>
      </c>
    </row>
    <row r="260" spans="1:9">
      <c r="A260">
        <v>6959600</v>
      </c>
      <c r="B260">
        <v>6968400</v>
      </c>
      <c r="C260">
        <v>6262400</v>
      </c>
      <c r="D260">
        <f t="shared" si="4"/>
        <v>6959600</v>
      </c>
      <c r="E260" t="s">
        <v>1356</v>
      </c>
      <c r="F260" t="s">
        <v>6914</v>
      </c>
      <c r="G260" t="s">
        <v>10362</v>
      </c>
      <c r="H260" s="4" t="s">
        <v>3015</v>
      </c>
      <c r="I260" s="4" t="s">
        <v>6916</v>
      </c>
    </row>
    <row r="261" spans="1:9">
      <c r="A261">
        <v>73567000</v>
      </c>
      <c r="B261">
        <v>73975000</v>
      </c>
      <c r="C261">
        <v>72343000</v>
      </c>
      <c r="D261">
        <f t="shared" si="4"/>
        <v>73567000</v>
      </c>
      <c r="E261" t="s">
        <v>2190</v>
      </c>
      <c r="F261" t="s">
        <v>9456</v>
      </c>
      <c r="G261" t="s">
        <v>10536</v>
      </c>
      <c r="H261" s="4" t="s">
        <v>2682</v>
      </c>
      <c r="I261" s="4" t="s">
        <v>3674</v>
      </c>
    </row>
    <row r="262" spans="1:9">
      <c r="A262">
        <v>0</v>
      </c>
      <c r="B262">
        <v>4836800</v>
      </c>
      <c r="C262">
        <v>4835400</v>
      </c>
      <c r="D262">
        <f t="shared" si="4"/>
        <v>4835400</v>
      </c>
      <c r="E262" t="s">
        <v>1066</v>
      </c>
      <c r="F262" t="s">
        <v>6000</v>
      </c>
      <c r="G262" t="s">
        <v>10300</v>
      </c>
      <c r="H262" s="4" t="s">
        <v>6002</v>
      </c>
      <c r="I262" s="4" t="s">
        <v>6003</v>
      </c>
    </row>
    <row r="263" spans="1:9">
      <c r="A263">
        <v>3039500</v>
      </c>
      <c r="B263">
        <v>6235800</v>
      </c>
      <c r="C263">
        <v>0</v>
      </c>
      <c r="D263">
        <f t="shared" si="4"/>
        <v>3039500</v>
      </c>
      <c r="E263" t="s">
        <v>719</v>
      </c>
      <c r="F263" t="s">
        <v>4902</v>
      </c>
      <c r="G263" t="s">
        <v>10234</v>
      </c>
      <c r="H263" s="4" t="s">
        <v>4904</v>
      </c>
      <c r="I263" s="4" t="s">
        <v>4905</v>
      </c>
    </row>
    <row r="264" spans="1:9">
      <c r="A264">
        <v>5253300</v>
      </c>
      <c r="B264">
        <v>5384800</v>
      </c>
      <c r="C264">
        <v>5383200</v>
      </c>
      <c r="D264">
        <f t="shared" si="4"/>
        <v>5383200</v>
      </c>
      <c r="E264" t="s">
        <v>1499</v>
      </c>
      <c r="F264" t="s">
        <v>7359</v>
      </c>
      <c r="G264" t="s">
        <v>10392</v>
      </c>
      <c r="H264" s="4" t="s">
        <v>7361</v>
      </c>
      <c r="I264" s="4" t="s">
        <v>7362</v>
      </c>
    </row>
    <row r="265" spans="1:9">
      <c r="A265">
        <v>0</v>
      </c>
      <c r="B265">
        <v>0</v>
      </c>
      <c r="C265">
        <v>0</v>
      </c>
      <c r="D265">
        <f t="shared" si="4"/>
        <v>0</v>
      </c>
      <c r="E265" t="s">
        <v>505</v>
      </c>
      <c r="F265" t="s">
        <v>4188</v>
      </c>
      <c r="G265" t="s">
        <v>10191</v>
      </c>
      <c r="H265" s="4" t="s">
        <v>4190</v>
      </c>
      <c r="I265" s="4" t="s">
        <v>4191</v>
      </c>
    </row>
    <row r="266" spans="1:9">
      <c r="A266">
        <v>65982000</v>
      </c>
      <c r="B266">
        <v>64309000</v>
      </c>
      <c r="C266">
        <v>45679000</v>
      </c>
      <c r="D266">
        <f t="shared" si="4"/>
        <v>64309000</v>
      </c>
      <c r="E266" t="s">
        <v>781</v>
      </c>
      <c r="F266" t="s">
        <v>5100</v>
      </c>
      <c r="G266" t="s">
        <v>10241</v>
      </c>
      <c r="H266" t="s">
        <v>5102</v>
      </c>
      <c r="I266" s="4" t="s">
        <v>5103</v>
      </c>
    </row>
    <row r="267" spans="1:9">
      <c r="A267">
        <v>16392000</v>
      </c>
      <c r="B267">
        <v>16253000</v>
      </c>
      <c r="C267">
        <v>17536000</v>
      </c>
      <c r="D267">
        <f t="shared" si="4"/>
        <v>16392000</v>
      </c>
      <c r="E267" t="s">
        <v>498</v>
      </c>
      <c r="F267" t="s">
        <v>4166</v>
      </c>
      <c r="G267" t="s">
        <v>10188</v>
      </c>
      <c r="H267" s="4" t="s">
        <v>4168</v>
      </c>
      <c r="I267" s="4" t="s">
        <v>4169</v>
      </c>
    </row>
    <row r="268" spans="1:9">
      <c r="A268">
        <v>51359000</v>
      </c>
      <c r="B268">
        <v>60325000</v>
      </c>
      <c r="C268">
        <v>66560000</v>
      </c>
      <c r="D268">
        <f t="shared" si="4"/>
        <v>60325000</v>
      </c>
      <c r="E268" t="s">
        <v>243</v>
      </c>
      <c r="F268" t="s">
        <v>3332</v>
      </c>
      <c r="G268" t="s">
        <v>10141</v>
      </c>
      <c r="H268" s="4" t="s">
        <v>3197</v>
      </c>
      <c r="I268" s="4" t="s">
        <v>3334</v>
      </c>
    </row>
    <row r="269" spans="1:9">
      <c r="A269">
        <v>0</v>
      </c>
      <c r="B269">
        <v>0</v>
      </c>
      <c r="C269">
        <v>0</v>
      </c>
      <c r="D269">
        <f t="shared" si="4"/>
        <v>0</v>
      </c>
      <c r="E269" t="s">
        <v>201</v>
      </c>
      <c r="F269" t="s">
        <v>3195</v>
      </c>
      <c r="G269" t="s">
        <v>10133</v>
      </c>
      <c r="H269" s="4" t="s">
        <v>3197</v>
      </c>
      <c r="I269" s="4" t="s">
        <v>3198</v>
      </c>
    </row>
    <row r="270" spans="1:9">
      <c r="A270">
        <v>0</v>
      </c>
      <c r="B270">
        <v>0</v>
      </c>
      <c r="C270">
        <v>0</v>
      </c>
      <c r="D270">
        <f t="shared" si="4"/>
        <v>0</v>
      </c>
      <c r="E270" t="s">
        <v>727</v>
      </c>
      <c r="F270" t="s">
        <v>4932</v>
      </c>
      <c r="G270" t="s">
        <v>10235</v>
      </c>
      <c r="H270" s="4" t="s">
        <v>4934</v>
      </c>
      <c r="I270" s="4" t="s">
        <v>4935</v>
      </c>
    </row>
    <row r="271" spans="1:9">
      <c r="A271">
        <v>4287500</v>
      </c>
      <c r="B271">
        <v>4698800</v>
      </c>
      <c r="C271">
        <v>4475000</v>
      </c>
      <c r="D271">
        <f t="shared" si="4"/>
        <v>4475000</v>
      </c>
      <c r="E271" t="s">
        <v>1889</v>
      </c>
      <c r="F271" t="s">
        <v>8533</v>
      </c>
      <c r="G271" t="s">
        <v>10474</v>
      </c>
      <c r="H271" s="4" t="s">
        <v>3197</v>
      </c>
      <c r="I271" s="4" t="s">
        <v>8535</v>
      </c>
    </row>
    <row r="272" spans="1:9">
      <c r="A272">
        <v>299400000</v>
      </c>
      <c r="B272">
        <v>275960000</v>
      </c>
      <c r="C272">
        <v>267920000</v>
      </c>
      <c r="D272">
        <f t="shared" si="4"/>
        <v>275960000</v>
      </c>
      <c r="E272" t="s">
        <v>1418</v>
      </c>
      <c r="F272" t="s">
        <v>7107</v>
      </c>
      <c r="G272" t="s">
        <v>10378</v>
      </c>
      <c r="H272" s="4" t="s">
        <v>7109</v>
      </c>
      <c r="I272" s="4" t="s">
        <v>7110</v>
      </c>
    </row>
    <row r="273" spans="1:9">
      <c r="A273">
        <v>27626000</v>
      </c>
      <c r="B273">
        <v>31598000</v>
      </c>
      <c r="C273">
        <v>28946000</v>
      </c>
      <c r="D273">
        <f t="shared" si="4"/>
        <v>28946000</v>
      </c>
      <c r="E273" t="s">
        <v>952</v>
      </c>
      <c r="F273" t="s">
        <v>5665</v>
      </c>
      <c r="G273" t="s">
        <v>10276</v>
      </c>
      <c r="H273" s="4" t="s">
        <v>3197</v>
      </c>
      <c r="I273" s="4" t="s">
        <v>5667</v>
      </c>
    </row>
    <row r="274" spans="1:9">
      <c r="A274">
        <v>16642000</v>
      </c>
      <c r="B274">
        <v>6077100</v>
      </c>
      <c r="C274">
        <v>6627100</v>
      </c>
      <c r="D274">
        <f t="shared" si="4"/>
        <v>6627100</v>
      </c>
      <c r="E274" t="s">
        <v>650</v>
      </c>
      <c r="F274" t="s">
        <v>4681</v>
      </c>
      <c r="G274" t="s">
        <v>10220</v>
      </c>
      <c r="H274" s="4" t="s">
        <v>2494</v>
      </c>
      <c r="I274" s="4" t="s">
        <v>4059</v>
      </c>
    </row>
    <row r="275" spans="1:9">
      <c r="A275">
        <v>0</v>
      </c>
      <c r="B275">
        <v>0</v>
      </c>
      <c r="C275">
        <v>0</v>
      </c>
      <c r="D275">
        <f t="shared" si="4"/>
        <v>0</v>
      </c>
      <c r="E275" t="s">
        <v>1257</v>
      </c>
      <c r="F275" t="s">
        <v>6611</v>
      </c>
      <c r="G275" t="s">
        <v>10340</v>
      </c>
      <c r="H275" s="4" t="s">
        <v>2494</v>
      </c>
      <c r="I275" s="4" t="s">
        <v>2808</v>
      </c>
    </row>
    <row r="276" spans="1:9">
      <c r="A276">
        <v>6424000</v>
      </c>
      <c r="B276">
        <v>6786400</v>
      </c>
      <c r="C276">
        <v>6688800</v>
      </c>
      <c r="D276">
        <f t="shared" si="4"/>
        <v>6688800</v>
      </c>
      <c r="E276" t="s">
        <v>87</v>
      </c>
      <c r="F276" t="s">
        <v>2806</v>
      </c>
      <c r="G276" t="s">
        <v>10111</v>
      </c>
      <c r="H276" s="4" t="s">
        <v>2628</v>
      </c>
      <c r="I276" s="4" t="s">
        <v>2808</v>
      </c>
    </row>
    <row r="277" spans="1:9">
      <c r="A277">
        <v>3512900</v>
      </c>
      <c r="B277">
        <v>0</v>
      </c>
      <c r="C277">
        <v>2916800</v>
      </c>
      <c r="D277">
        <f t="shared" si="4"/>
        <v>2916800</v>
      </c>
      <c r="E277" t="s">
        <v>1231</v>
      </c>
      <c r="F277" t="s">
        <v>6534</v>
      </c>
      <c r="G277" t="s">
        <v>10336</v>
      </c>
      <c r="H277" s="4" t="s">
        <v>2494</v>
      </c>
      <c r="I277" s="4" t="s">
        <v>4059</v>
      </c>
    </row>
    <row r="278" spans="1:9">
      <c r="A278">
        <v>0</v>
      </c>
      <c r="B278">
        <v>0</v>
      </c>
      <c r="C278">
        <v>0</v>
      </c>
      <c r="D278">
        <f t="shared" si="4"/>
        <v>0</v>
      </c>
      <c r="E278" t="s">
        <v>1962</v>
      </c>
      <c r="F278" t="s">
        <v>8769</v>
      </c>
      <c r="G278" t="s">
        <v>10490</v>
      </c>
      <c r="H278" t="s">
        <v>8771</v>
      </c>
      <c r="I278" s="4" t="s">
        <v>4211</v>
      </c>
    </row>
    <row r="279" spans="1:9">
      <c r="A279">
        <v>0</v>
      </c>
      <c r="B279">
        <v>0</v>
      </c>
      <c r="C279">
        <v>0</v>
      </c>
      <c r="D279">
        <f t="shared" si="4"/>
        <v>0</v>
      </c>
      <c r="E279" t="s">
        <v>511</v>
      </c>
      <c r="F279" t="s">
        <v>4209</v>
      </c>
      <c r="G279" t="s">
        <v>10193</v>
      </c>
      <c r="H279" s="4" t="s">
        <v>2494</v>
      </c>
      <c r="I279" s="4" t="s">
        <v>4211</v>
      </c>
    </row>
    <row r="280" spans="1:9">
      <c r="A280">
        <v>5173900</v>
      </c>
      <c r="B280">
        <v>5353300</v>
      </c>
      <c r="C280">
        <v>5086500</v>
      </c>
      <c r="D280">
        <f t="shared" si="4"/>
        <v>5173900</v>
      </c>
      <c r="E280" t="s">
        <v>282</v>
      </c>
      <c r="F280" t="s">
        <v>3462</v>
      </c>
      <c r="G280" t="s">
        <v>10151</v>
      </c>
      <c r="H280" s="4" t="s">
        <v>3464</v>
      </c>
      <c r="I280" s="4" t="s">
        <v>3465</v>
      </c>
    </row>
    <row r="281" spans="1:9">
      <c r="A281">
        <v>115620000</v>
      </c>
      <c r="B281">
        <v>105330000</v>
      </c>
      <c r="C281">
        <v>106650000</v>
      </c>
      <c r="D281">
        <f t="shared" si="4"/>
        <v>106650000</v>
      </c>
      <c r="E281" t="s">
        <v>2257</v>
      </c>
      <c r="F281" t="s">
        <v>9651</v>
      </c>
      <c r="G281" t="s">
        <v>10552</v>
      </c>
      <c r="H281" s="4" t="s">
        <v>2628</v>
      </c>
      <c r="I281" s="4" t="s">
        <v>2505</v>
      </c>
    </row>
    <row r="282" spans="1:9">
      <c r="A282">
        <v>59164000</v>
      </c>
      <c r="B282">
        <v>65213000</v>
      </c>
      <c r="C282">
        <v>57556000</v>
      </c>
      <c r="D282">
        <f t="shared" si="4"/>
        <v>59164000</v>
      </c>
      <c r="E282" t="s">
        <v>2144</v>
      </c>
      <c r="F282" t="s">
        <v>9322</v>
      </c>
      <c r="G282" t="s">
        <v>10528</v>
      </c>
      <c r="H282" s="4" t="s">
        <v>2628</v>
      </c>
      <c r="I282" s="4" t="s">
        <v>2505</v>
      </c>
    </row>
    <row r="283" spans="1:9">
      <c r="A283">
        <v>41483000</v>
      </c>
      <c r="B283">
        <v>38845000</v>
      </c>
      <c r="C283">
        <v>39993000</v>
      </c>
      <c r="D283">
        <f t="shared" si="4"/>
        <v>39993000</v>
      </c>
      <c r="E283" t="s">
        <v>944</v>
      </c>
      <c r="F283" t="s">
        <v>5643</v>
      </c>
      <c r="G283" t="s">
        <v>10272</v>
      </c>
      <c r="H283" s="4" t="s">
        <v>2802</v>
      </c>
      <c r="I283" s="4" t="s">
        <v>3820</v>
      </c>
    </row>
    <row r="284" spans="1:9">
      <c r="A284">
        <v>3881300</v>
      </c>
      <c r="B284">
        <v>6429200</v>
      </c>
      <c r="C284">
        <v>3725400</v>
      </c>
      <c r="D284">
        <f t="shared" si="4"/>
        <v>3881300</v>
      </c>
      <c r="E284" t="s">
        <v>1117</v>
      </c>
      <c r="F284" t="s">
        <v>6175</v>
      </c>
      <c r="G284" t="s">
        <v>10310</v>
      </c>
      <c r="H284" s="4" t="s">
        <v>2682</v>
      </c>
      <c r="I284" s="4" t="s">
        <v>3162</v>
      </c>
    </row>
    <row r="285" spans="1:9">
      <c r="A285">
        <v>0</v>
      </c>
      <c r="B285">
        <v>0</v>
      </c>
      <c r="C285">
        <v>0</v>
      </c>
      <c r="D285">
        <f t="shared" si="4"/>
        <v>0</v>
      </c>
      <c r="E285" t="s">
        <v>2146</v>
      </c>
      <c r="F285" t="s">
        <v>9326</v>
      </c>
      <c r="G285" t="s">
        <v>10529</v>
      </c>
      <c r="H285" s="4" t="s">
        <v>3094</v>
      </c>
      <c r="I285" s="4" t="s">
        <v>9328</v>
      </c>
    </row>
    <row r="286" spans="1:9">
      <c r="A286">
        <v>16713000</v>
      </c>
      <c r="B286">
        <v>15647000</v>
      </c>
      <c r="C286">
        <v>15767000</v>
      </c>
      <c r="D286">
        <f t="shared" si="4"/>
        <v>15767000</v>
      </c>
      <c r="E286" t="s">
        <v>2323</v>
      </c>
      <c r="F286" t="s">
        <v>9856</v>
      </c>
      <c r="G286" t="s">
        <v>10563</v>
      </c>
      <c r="H286" s="4" t="s">
        <v>9858</v>
      </c>
      <c r="I286" s="4" t="s">
        <v>9859</v>
      </c>
    </row>
    <row r="287" spans="1:9">
      <c r="A287">
        <v>0</v>
      </c>
      <c r="B287">
        <v>0</v>
      </c>
      <c r="C287">
        <v>0</v>
      </c>
      <c r="D287">
        <f t="shared" si="4"/>
        <v>0</v>
      </c>
      <c r="E287" t="s">
        <v>1614</v>
      </c>
      <c r="F287" t="s">
        <v>7715</v>
      </c>
      <c r="G287" t="s">
        <v>10414</v>
      </c>
      <c r="H287" s="4" t="s">
        <v>7717</v>
      </c>
      <c r="I287" s="4" t="s">
        <v>6602</v>
      </c>
    </row>
    <row r="288" spans="1:9">
      <c r="A288">
        <v>7205400</v>
      </c>
      <c r="B288">
        <v>6937200</v>
      </c>
      <c r="C288">
        <v>6913800</v>
      </c>
      <c r="D288">
        <f t="shared" si="4"/>
        <v>6937200</v>
      </c>
      <c r="E288" t="s">
        <v>962</v>
      </c>
      <c r="F288" t="s">
        <v>5697</v>
      </c>
      <c r="G288" t="s">
        <v>10280</v>
      </c>
      <c r="H288" s="4" t="s">
        <v>2628</v>
      </c>
      <c r="I288" s="4" t="s">
        <v>2999</v>
      </c>
    </row>
    <row r="289" spans="1:9">
      <c r="A289">
        <v>16807000</v>
      </c>
      <c r="B289">
        <v>15344000</v>
      </c>
      <c r="C289">
        <v>18631000</v>
      </c>
      <c r="D289">
        <f t="shared" si="4"/>
        <v>16807000</v>
      </c>
      <c r="E289" t="s">
        <v>176</v>
      </c>
      <c r="F289" t="s">
        <v>3116</v>
      </c>
      <c r="G289" t="s">
        <v>10128</v>
      </c>
      <c r="H289" s="4" t="s">
        <v>2628</v>
      </c>
      <c r="I289" s="4" t="s">
        <v>3118</v>
      </c>
    </row>
    <row r="290" spans="1:9">
      <c r="A290">
        <v>4125600</v>
      </c>
      <c r="B290">
        <v>4323600</v>
      </c>
      <c r="C290">
        <v>4268400</v>
      </c>
      <c r="D290">
        <f t="shared" si="4"/>
        <v>4268400</v>
      </c>
      <c r="E290" t="s">
        <v>526</v>
      </c>
      <c r="F290" t="s">
        <v>4259</v>
      </c>
      <c r="G290" t="s">
        <v>10197</v>
      </c>
      <c r="H290" s="4" t="s">
        <v>4261</v>
      </c>
      <c r="I290" s="4" t="s">
        <v>4262</v>
      </c>
    </row>
    <row r="291" spans="1:9">
      <c r="A291">
        <v>20349000</v>
      </c>
      <c r="B291">
        <v>20735000</v>
      </c>
      <c r="C291">
        <v>20448000</v>
      </c>
      <c r="D291">
        <f t="shared" si="4"/>
        <v>20448000</v>
      </c>
      <c r="E291" t="s">
        <v>113</v>
      </c>
      <c r="F291" t="s">
        <v>2898</v>
      </c>
      <c r="G291" t="s">
        <v>10118</v>
      </c>
      <c r="H291" s="4" t="s">
        <v>2900</v>
      </c>
      <c r="I291" s="4" t="s">
        <v>2901</v>
      </c>
    </row>
    <row r="292" spans="1:9">
      <c r="A292">
        <v>7532800</v>
      </c>
      <c r="B292">
        <v>7415900</v>
      </c>
      <c r="C292">
        <v>7289400</v>
      </c>
      <c r="D292">
        <f t="shared" si="4"/>
        <v>7415900</v>
      </c>
      <c r="E292" t="s">
        <v>1592</v>
      </c>
      <c r="F292" t="s">
        <v>7650</v>
      </c>
      <c r="G292" t="s">
        <v>10410</v>
      </c>
      <c r="H292" s="4" t="s">
        <v>4168</v>
      </c>
      <c r="I292" s="4" t="s">
        <v>7652</v>
      </c>
    </row>
    <row r="293" spans="1:9">
      <c r="A293">
        <v>5149500</v>
      </c>
      <c r="B293">
        <v>5156000</v>
      </c>
      <c r="C293">
        <v>4074500</v>
      </c>
      <c r="D293">
        <f t="shared" si="4"/>
        <v>5149500</v>
      </c>
      <c r="E293" t="s">
        <v>1600</v>
      </c>
      <c r="F293" t="s">
        <v>7670</v>
      </c>
      <c r="G293" t="s">
        <v>10412</v>
      </c>
      <c r="H293" s="4" t="s">
        <v>7672</v>
      </c>
      <c r="I293" s="4" t="s">
        <v>4432</v>
      </c>
    </row>
    <row r="294" spans="1:9">
      <c r="A294">
        <v>0</v>
      </c>
      <c r="B294">
        <v>0</v>
      </c>
      <c r="C294">
        <v>0</v>
      </c>
      <c r="D294">
        <f t="shared" si="4"/>
        <v>0</v>
      </c>
      <c r="E294" t="s">
        <v>1082</v>
      </c>
      <c r="F294" t="s">
        <v>6060</v>
      </c>
      <c r="G294" t="s">
        <v>10302</v>
      </c>
      <c r="H294" t="s">
        <v>6062</v>
      </c>
      <c r="I294" s="4" t="s">
        <v>6063</v>
      </c>
    </row>
    <row r="295" spans="1:9">
      <c r="A295">
        <v>0</v>
      </c>
      <c r="B295">
        <v>0</v>
      </c>
      <c r="C295">
        <v>0</v>
      </c>
      <c r="D295">
        <f t="shared" si="4"/>
        <v>0</v>
      </c>
      <c r="E295" t="s">
        <v>2113</v>
      </c>
      <c r="F295" t="s">
        <v>9229</v>
      </c>
      <c r="G295" t="s">
        <v>10519</v>
      </c>
      <c r="H295" s="4" t="s">
        <v>2628</v>
      </c>
      <c r="I295" s="4" t="s">
        <v>2999</v>
      </c>
    </row>
    <row r="296" spans="1:9">
      <c r="A296">
        <v>3865700</v>
      </c>
      <c r="B296">
        <v>3731300</v>
      </c>
      <c r="C296">
        <v>3815900</v>
      </c>
      <c r="D296">
        <f t="shared" si="4"/>
        <v>3815900</v>
      </c>
      <c r="E296" t="s">
        <v>842</v>
      </c>
      <c r="F296" t="s">
        <v>5297</v>
      </c>
      <c r="G296" t="s">
        <v>10250</v>
      </c>
      <c r="H296" s="4" t="s">
        <v>5299</v>
      </c>
      <c r="I296" s="4" t="s">
        <v>5300</v>
      </c>
    </row>
    <row r="297" spans="1:9">
      <c r="A297">
        <v>33931000</v>
      </c>
      <c r="B297">
        <v>33975000</v>
      </c>
      <c r="C297">
        <v>29371000</v>
      </c>
      <c r="D297">
        <f t="shared" si="4"/>
        <v>33931000</v>
      </c>
      <c r="E297" t="s">
        <v>2011</v>
      </c>
      <c r="F297" t="s">
        <v>8924</v>
      </c>
      <c r="G297" t="s">
        <v>10504</v>
      </c>
      <c r="H297" s="4" t="s">
        <v>2628</v>
      </c>
      <c r="I297" s="4" t="s">
        <v>8926</v>
      </c>
    </row>
    <row r="298" spans="1:9">
      <c r="A298">
        <v>21542000</v>
      </c>
      <c r="B298">
        <v>15019000</v>
      </c>
      <c r="C298">
        <v>14266000</v>
      </c>
      <c r="D298">
        <f t="shared" si="4"/>
        <v>15019000</v>
      </c>
      <c r="E298" t="s">
        <v>1218</v>
      </c>
      <c r="F298" t="s">
        <v>6491</v>
      </c>
      <c r="G298" t="s">
        <v>10332</v>
      </c>
      <c r="H298" s="4" t="s">
        <v>2531</v>
      </c>
      <c r="I298" s="4" t="s">
        <v>6493</v>
      </c>
    </row>
    <row r="299" spans="1:9">
      <c r="A299">
        <v>27139000</v>
      </c>
      <c r="B299">
        <v>27218000</v>
      </c>
      <c r="C299">
        <v>26122000</v>
      </c>
      <c r="D299">
        <f t="shared" si="4"/>
        <v>27139000</v>
      </c>
      <c r="E299" t="s">
        <v>1833</v>
      </c>
      <c r="F299" t="s">
        <v>8369</v>
      </c>
      <c r="G299" t="s">
        <v>10462</v>
      </c>
      <c r="H299" s="4" t="s">
        <v>2628</v>
      </c>
      <c r="I299" s="4" t="s">
        <v>8371</v>
      </c>
    </row>
    <row r="300" spans="1:9">
      <c r="A300">
        <v>7722200</v>
      </c>
      <c r="B300">
        <v>0</v>
      </c>
      <c r="C300">
        <v>7347400</v>
      </c>
      <c r="D300">
        <f t="shared" si="4"/>
        <v>7347400</v>
      </c>
      <c r="E300" t="s">
        <v>1145</v>
      </c>
      <c r="F300" t="s">
        <v>6255</v>
      </c>
      <c r="G300" t="s">
        <v>10316</v>
      </c>
      <c r="H300" s="4" t="s">
        <v>2628</v>
      </c>
      <c r="I300" s="4" t="s">
        <v>2505</v>
      </c>
    </row>
    <row r="301" spans="1:9">
      <c r="A301">
        <v>0</v>
      </c>
      <c r="B301">
        <v>0</v>
      </c>
      <c r="C301">
        <v>0</v>
      </c>
      <c r="D301">
        <f t="shared" si="4"/>
        <v>0</v>
      </c>
      <c r="E301" t="s">
        <v>464</v>
      </c>
      <c r="F301" t="s">
        <v>4056</v>
      </c>
      <c r="G301" t="s">
        <v>10181</v>
      </c>
      <c r="H301" s="4" t="s">
        <v>4058</v>
      </c>
      <c r="I301" s="4" t="s">
        <v>4059</v>
      </c>
    </row>
    <row r="302" spans="1:9">
      <c r="A302">
        <v>0</v>
      </c>
      <c r="B302">
        <v>0</v>
      </c>
      <c r="C302">
        <v>0</v>
      </c>
      <c r="D302">
        <f t="shared" si="4"/>
        <v>0</v>
      </c>
      <c r="E302" t="s">
        <v>1114</v>
      </c>
      <c r="F302" t="s">
        <v>6165</v>
      </c>
      <c r="G302" t="s">
        <v>10309</v>
      </c>
      <c r="H302" s="4" t="s">
        <v>6167</v>
      </c>
      <c r="I302" s="4" t="s">
        <v>6168</v>
      </c>
    </row>
    <row r="303" spans="1:9">
      <c r="A303">
        <v>14764000</v>
      </c>
      <c r="B303">
        <v>13677000</v>
      </c>
      <c r="C303">
        <v>14337000</v>
      </c>
      <c r="D303">
        <f t="shared" si="4"/>
        <v>14337000</v>
      </c>
      <c r="E303" t="s">
        <v>562</v>
      </c>
      <c r="F303" t="s">
        <v>4383</v>
      </c>
      <c r="G303" t="s">
        <v>10202</v>
      </c>
      <c r="H303" s="4" t="s">
        <v>2531</v>
      </c>
      <c r="I303" s="4" t="s">
        <v>4385</v>
      </c>
    </row>
    <row r="304" spans="1:9">
      <c r="A304">
        <v>15632000</v>
      </c>
      <c r="B304">
        <v>15834000</v>
      </c>
      <c r="C304">
        <v>17100000</v>
      </c>
      <c r="D304">
        <f t="shared" si="4"/>
        <v>15834000</v>
      </c>
      <c r="E304" t="s">
        <v>1316</v>
      </c>
      <c r="F304" t="s">
        <v>6799</v>
      </c>
      <c r="G304" t="s">
        <v>10354</v>
      </c>
      <c r="H304" s="4" t="s">
        <v>6801</v>
      </c>
      <c r="I304" s="4" t="s">
        <v>6802</v>
      </c>
    </row>
    <row r="305" spans="1:9">
      <c r="A305">
        <v>39315000</v>
      </c>
      <c r="B305">
        <v>34192000</v>
      </c>
      <c r="C305">
        <v>37821000</v>
      </c>
      <c r="D305">
        <f t="shared" si="4"/>
        <v>37821000</v>
      </c>
      <c r="E305" t="s">
        <v>2341</v>
      </c>
      <c r="F305" t="s">
        <v>9912</v>
      </c>
      <c r="G305" t="s">
        <v>10566</v>
      </c>
      <c r="H305" s="4" t="s">
        <v>2628</v>
      </c>
      <c r="I305" s="4" t="s">
        <v>9914</v>
      </c>
    </row>
    <row r="306" spans="1:9">
      <c r="A306">
        <v>10702000</v>
      </c>
      <c r="B306">
        <v>8648400</v>
      </c>
      <c r="C306">
        <v>8954500</v>
      </c>
      <c r="D306">
        <f t="shared" si="4"/>
        <v>8954500</v>
      </c>
      <c r="E306" t="s">
        <v>914</v>
      </c>
      <c r="F306" t="s">
        <v>5545</v>
      </c>
      <c r="G306" t="s">
        <v>10266</v>
      </c>
      <c r="H306" s="4" t="s">
        <v>2494</v>
      </c>
      <c r="I306" s="4" t="s">
        <v>5547</v>
      </c>
    </row>
    <row r="307" spans="1:9">
      <c r="A307">
        <v>211170000</v>
      </c>
      <c r="B307">
        <v>222230000</v>
      </c>
      <c r="C307">
        <v>223710000</v>
      </c>
      <c r="D307">
        <f t="shared" si="4"/>
        <v>222230000</v>
      </c>
      <c r="E307" t="s">
        <v>362</v>
      </c>
      <c r="F307" t="s">
        <v>3725</v>
      </c>
      <c r="G307" t="s">
        <v>10161</v>
      </c>
      <c r="H307" s="4" t="s">
        <v>2628</v>
      </c>
      <c r="I307" s="4" t="s">
        <v>3727</v>
      </c>
    </row>
    <row r="308" spans="1:9">
      <c r="A308">
        <v>8649000</v>
      </c>
      <c r="B308">
        <v>8436500</v>
      </c>
      <c r="C308">
        <v>8817000</v>
      </c>
      <c r="D308">
        <f t="shared" si="4"/>
        <v>8649000</v>
      </c>
      <c r="E308" t="s">
        <v>1753</v>
      </c>
      <c r="F308" t="s">
        <v>8130</v>
      </c>
      <c r="G308" t="s">
        <v>10440</v>
      </c>
      <c r="H308" s="4" t="s">
        <v>4685</v>
      </c>
      <c r="I308" s="4" t="s">
        <v>8132</v>
      </c>
    </row>
    <row r="309" spans="1:9">
      <c r="A309">
        <v>78861000</v>
      </c>
      <c r="B309">
        <v>81944000</v>
      </c>
      <c r="C309">
        <v>78922000</v>
      </c>
      <c r="D309">
        <f t="shared" si="4"/>
        <v>78922000</v>
      </c>
      <c r="E309" t="s">
        <v>489</v>
      </c>
      <c r="F309" t="s">
        <v>4132</v>
      </c>
      <c r="G309" t="s">
        <v>10186</v>
      </c>
      <c r="H309" s="4" t="s">
        <v>4134</v>
      </c>
      <c r="I309" s="4" t="s">
        <v>4135</v>
      </c>
    </row>
    <row r="310" spans="1:9">
      <c r="A310">
        <v>0</v>
      </c>
      <c r="B310">
        <v>0</v>
      </c>
      <c r="C310">
        <v>0</v>
      </c>
      <c r="D310">
        <f t="shared" si="4"/>
        <v>0</v>
      </c>
      <c r="E310" t="s">
        <v>1476</v>
      </c>
      <c r="F310" t="s">
        <v>7284</v>
      </c>
      <c r="G310" t="s">
        <v>10388</v>
      </c>
      <c r="H310" s="4" t="s">
        <v>7158</v>
      </c>
      <c r="I310" s="4" t="s">
        <v>7286</v>
      </c>
    </row>
    <row r="311" spans="1:9">
      <c r="A311">
        <v>47009000</v>
      </c>
      <c r="B311">
        <v>51702000</v>
      </c>
      <c r="C311">
        <v>52811000</v>
      </c>
      <c r="D311">
        <f t="shared" si="4"/>
        <v>51702000</v>
      </c>
      <c r="E311" t="s">
        <v>1230</v>
      </c>
      <c r="F311" t="s">
        <v>6530</v>
      </c>
      <c r="G311" t="s">
        <v>10335</v>
      </c>
      <c r="H311" s="4" t="s">
        <v>6532</v>
      </c>
      <c r="I311" s="4" t="s">
        <v>6533</v>
      </c>
    </row>
    <row r="312" spans="1:9">
      <c r="A312">
        <v>0</v>
      </c>
      <c r="B312">
        <v>0</v>
      </c>
      <c r="C312">
        <v>0</v>
      </c>
      <c r="D312">
        <f t="shared" si="4"/>
        <v>0</v>
      </c>
      <c r="E312" t="s">
        <v>866</v>
      </c>
      <c r="F312" t="s">
        <v>5383</v>
      </c>
      <c r="G312" t="s">
        <v>10257</v>
      </c>
      <c r="H312" s="4" t="s">
        <v>5385</v>
      </c>
      <c r="I312" s="4" t="s">
        <v>5386</v>
      </c>
    </row>
    <row r="313" spans="1:9">
      <c r="A313">
        <v>0</v>
      </c>
      <c r="B313">
        <v>0</v>
      </c>
      <c r="C313">
        <v>0</v>
      </c>
      <c r="D313">
        <f t="shared" si="4"/>
        <v>0</v>
      </c>
      <c r="E313" t="s">
        <v>368</v>
      </c>
      <c r="F313" t="s">
        <v>3743</v>
      </c>
      <c r="G313" t="s">
        <v>10163</v>
      </c>
      <c r="H313" s="4" t="s">
        <v>3745</v>
      </c>
      <c r="I313" s="4" t="s">
        <v>3746</v>
      </c>
    </row>
    <row r="314" spans="1:9">
      <c r="A314">
        <v>36666000</v>
      </c>
      <c r="B314">
        <v>31225000</v>
      </c>
      <c r="C314">
        <v>34886000</v>
      </c>
      <c r="D314">
        <f t="shared" si="4"/>
        <v>34886000</v>
      </c>
      <c r="E314" t="s">
        <v>1979</v>
      </c>
      <c r="F314" t="s">
        <v>8831</v>
      </c>
      <c r="G314" t="s">
        <v>10494</v>
      </c>
      <c r="H314" s="4" t="s">
        <v>6532</v>
      </c>
      <c r="I314" s="4" t="s">
        <v>8833</v>
      </c>
    </row>
    <row r="315" spans="1:9">
      <c r="A315">
        <v>10296000</v>
      </c>
      <c r="B315">
        <v>10273000</v>
      </c>
      <c r="C315">
        <v>10197000</v>
      </c>
      <c r="D315">
        <f t="shared" si="4"/>
        <v>10273000</v>
      </c>
      <c r="E315" t="s">
        <v>1100</v>
      </c>
      <c r="F315" t="s">
        <v>6117</v>
      </c>
      <c r="G315" t="s">
        <v>10305</v>
      </c>
      <c r="H315" s="4" t="s">
        <v>6119</v>
      </c>
      <c r="I315" s="4" t="s">
        <v>6120</v>
      </c>
    </row>
    <row r="316" spans="1:9">
      <c r="A316">
        <v>10448000</v>
      </c>
      <c r="B316">
        <v>10286000</v>
      </c>
      <c r="C316">
        <v>10111000</v>
      </c>
      <c r="D316">
        <f t="shared" si="4"/>
        <v>10286000</v>
      </c>
      <c r="E316" t="s">
        <v>2228</v>
      </c>
      <c r="F316" t="s">
        <v>9567</v>
      </c>
      <c r="G316" t="s">
        <v>10544</v>
      </c>
      <c r="H316" s="4" t="s">
        <v>5385</v>
      </c>
      <c r="I316" s="4" t="s">
        <v>9569</v>
      </c>
    </row>
    <row r="317" spans="1:9">
      <c r="A317">
        <v>9973500</v>
      </c>
      <c r="B317">
        <v>10016000</v>
      </c>
      <c r="C317">
        <v>10044000</v>
      </c>
      <c r="D317">
        <f t="shared" si="4"/>
        <v>10016000</v>
      </c>
      <c r="E317" t="s">
        <v>1191</v>
      </c>
      <c r="F317" t="s">
        <v>6403</v>
      </c>
      <c r="G317" t="s">
        <v>10324</v>
      </c>
      <c r="H317" s="4" t="s">
        <v>6405</v>
      </c>
      <c r="I317" s="4" t="s">
        <v>6406</v>
      </c>
    </row>
    <row r="318" spans="1:9">
      <c r="A318">
        <v>22256000</v>
      </c>
      <c r="B318">
        <v>22284000</v>
      </c>
      <c r="C318">
        <v>19467000</v>
      </c>
      <c r="D318">
        <f t="shared" si="4"/>
        <v>22256000</v>
      </c>
      <c r="E318" t="s">
        <v>881</v>
      </c>
      <c r="F318" t="s">
        <v>5435</v>
      </c>
      <c r="G318" t="s">
        <v>10260</v>
      </c>
      <c r="H318" s="4" t="s">
        <v>5437</v>
      </c>
      <c r="I318" s="4" t="s">
        <v>5438</v>
      </c>
    </row>
    <row r="319" spans="1:9">
      <c r="A319">
        <v>16079000</v>
      </c>
      <c r="B319">
        <v>16099000</v>
      </c>
      <c r="C319">
        <v>14125000</v>
      </c>
      <c r="D319">
        <f t="shared" si="4"/>
        <v>16079000</v>
      </c>
      <c r="E319" t="s">
        <v>1901</v>
      </c>
      <c r="F319" t="s">
        <v>8575</v>
      </c>
      <c r="G319" t="s">
        <v>10478</v>
      </c>
      <c r="H319" s="4" t="s">
        <v>5437</v>
      </c>
      <c r="I319" s="4" t="s">
        <v>8577</v>
      </c>
    </row>
    <row r="320" spans="1:9">
      <c r="A320">
        <v>29922000</v>
      </c>
      <c r="B320">
        <v>43166000</v>
      </c>
      <c r="C320">
        <v>44998000</v>
      </c>
      <c r="D320">
        <f t="shared" si="4"/>
        <v>43166000</v>
      </c>
      <c r="E320" t="s">
        <v>1789</v>
      </c>
      <c r="F320" t="s">
        <v>8241</v>
      </c>
      <c r="G320" t="s">
        <v>10453</v>
      </c>
      <c r="H320" s="4" t="s">
        <v>8243</v>
      </c>
      <c r="I320" s="4" t="s">
        <v>8244</v>
      </c>
    </row>
    <row r="321" spans="1:9">
      <c r="A321">
        <v>0</v>
      </c>
      <c r="B321">
        <v>0</v>
      </c>
      <c r="C321">
        <v>0</v>
      </c>
      <c r="D321">
        <f t="shared" si="4"/>
        <v>0</v>
      </c>
      <c r="E321" t="s">
        <v>1875</v>
      </c>
      <c r="F321" t="s">
        <v>8491</v>
      </c>
      <c r="G321" t="s">
        <v>10469</v>
      </c>
      <c r="H321" s="4" t="s">
        <v>5437</v>
      </c>
      <c r="I321" s="4" t="s">
        <v>8493</v>
      </c>
    </row>
    <row r="322" spans="1:9">
      <c r="A322">
        <v>156240000</v>
      </c>
      <c r="B322">
        <v>154070000</v>
      </c>
      <c r="C322">
        <v>152860000</v>
      </c>
      <c r="D322">
        <f t="shared" ref="D322:D385" si="5">MEDIAN(A322:C322)</f>
        <v>154070000</v>
      </c>
      <c r="E322" t="s">
        <v>1897</v>
      </c>
      <c r="F322" t="s">
        <v>8563</v>
      </c>
      <c r="G322" t="s">
        <v>10476</v>
      </c>
      <c r="H322" s="4" t="s">
        <v>5437</v>
      </c>
      <c r="I322" s="4" t="s">
        <v>8565</v>
      </c>
    </row>
    <row r="323" spans="1:9">
      <c r="A323">
        <v>9567600</v>
      </c>
      <c r="B323">
        <v>9627800</v>
      </c>
      <c r="C323">
        <v>9774900</v>
      </c>
      <c r="D323">
        <f t="shared" si="5"/>
        <v>9627800</v>
      </c>
      <c r="E323" t="s">
        <v>237</v>
      </c>
      <c r="F323" t="s">
        <v>3311</v>
      </c>
      <c r="G323" t="s">
        <v>10140</v>
      </c>
      <c r="H323" s="4" t="s">
        <v>3313</v>
      </c>
      <c r="I323" s="4" t="s">
        <v>3314</v>
      </c>
    </row>
    <row r="324" spans="1:9">
      <c r="A324">
        <v>19075000</v>
      </c>
      <c r="B324">
        <v>22211000</v>
      </c>
      <c r="C324">
        <v>22204000</v>
      </c>
      <c r="D324">
        <f t="shared" si="5"/>
        <v>22204000</v>
      </c>
      <c r="E324" t="s">
        <v>1760</v>
      </c>
      <c r="F324" t="s">
        <v>8153</v>
      </c>
      <c r="G324" t="s">
        <v>10444</v>
      </c>
      <c r="H324" s="4" t="s">
        <v>8155</v>
      </c>
      <c r="I324" s="4" t="s">
        <v>5585</v>
      </c>
    </row>
    <row r="325" spans="1:9">
      <c r="A325">
        <v>0</v>
      </c>
      <c r="B325">
        <v>0</v>
      </c>
      <c r="C325">
        <v>0</v>
      </c>
      <c r="D325">
        <f t="shared" si="5"/>
        <v>0</v>
      </c>
      <c r="E325" t="s">
        <v>2325</v>
      </c>
      <c r="F325" t="s">
        <v>9864</v>
      </c>
      <c r="G325" t="s">
        <v>10564</v>
      </c>
      <c r="H325" s="4" t="s">
        <v>8155</v>
      </c>
      <c r="I325" s="4" t="s">
        <v>9866</v>
      </c>
    </row>
    <row r="326" spans="1:9">
      <c r="A326">
        <v>0</v>
      </c>
      <c r="B326">
        <v>0</v>
      </c>
      <c r="C326">
        <v>0</v>
      </c>
      <c r="D326">
        <f t="shared" si="5"/>
        <v>0</v>
      </c>
      <c r="E326" t="s">
        <v>2226</v>
      </c>
      <c r="F326" t="s">
        <v>9562</v>
      </c>
      <c r="G326" t="s">
        <v>10543</v>
      </c>
      <c r="H326" t="s">
        <v>3703</v>
      </c>
      <c r="I326" s="4" t="s">
        <v>9564</v>
      </c>
    </row>
    <row r="327" spans="1:9">
      <c r="A327">
        <v>27859000</v>
      </c>
      <c r="B327">
        <v>23550000</v>
      </c>
      <c r="C327">
        <v>25772000</v>
      </c>
      <c r="D327">
        <f t="shared" si="5"/>
        <v>25772000</v>
      </c>
      <c r="E327" t="s">
        <v>686</v>
      </c>
      <c r="F327" t="s">
        <v>4789</v>
      </c>
      <c r="G327" t="s">
        <v>10227</v>
      </c>
      <c r="H327" s="4" t="s">
        <v>4791</v>
      </c>
      <c r="I327" s="4" t="s">
        <v>4792</v>
      </c>
    </row>
    <row r="328" spans="1:9">
      <c r="A328">
        <v>0</v>
      </c>
      <c r="B328">
        <v>0</v>
      </c>
      <c r="C328">
        <v>0</v>
      </c>
      <c r="D328">
        <f t="shared" si="5"/>
        <v>0</v>
      </c>
      <c r="E328" t="s">
        <v>1400</v>
      </c>
      <c r="F328" t="s">
        <v>7054</v>
      </c>
      <c r="G328" t="s">
        <v>10375</v>
      </c>
      <c r="H328" s="4" t="s">
        <v>2586</v>
      </c>
      <c r="I328" s="4" t="s">
        <v>7056</v>
      </c>
    </row>
    <row r="329" spans="1:9">
      <c r="A329">
        <v>12450000</v>
      </c>
      <c r="B329">
        <v>12592000</v>
      </c>
      <c r="C329">
        <v>12588000</v>
      </c>
      <c r="D329">
        <f t="shared" si="5"/>
        <v>12588000</v>
      </c>
      <c r="E329" t="s">
        <v>1777</v>
      </c>
      <c r="F329" t="s">
        <v>8207</v>
      </c>
      <c r="G329" t="s">
        <v>10448</v>
      </c>
      <c r="H329" t="s">
        <v>3703</v>
      </c>
      <c r="I329" s="4" t="s">
        <v>8209</v>
      </c>
    </row>
    <row r="330" spans="1:9">
      <c r="A330">
        <v>0</v>
      </c>
      <c r="B330">
        <v>0</v>
      </c>
      <c r="C330">
        <v>0</v>
      </c>
      <c r="D330">
        <f t="shared" si="5"/>
        <v>0</v>
      </c>
      <c r="E330" t="s">
        <v>1235</v>
      </c>
      <c r="F330" t="s">
        <v>6545</v>
      </c>
      <c r="G330" t="s">
        <v>10337</v>
      </c>
      <c r="H330" s="4" t="s">
        <v>2750</v>
      </c>
      <c r="I330" s="4" t="s">
        <v>6190</v>
      </c>
    </row>
    <row r="331" spans="1:9">
      <c r="A331">
        <v>0</v>
      </c>
      <c r="B331">
        <v>0</v>
      </c>
      <c r="C331">
        <v>0</v>
      </c>
      <c r="D331">
        <f t="shared" si="5"/>
        <v>0</v>
      </c>
      <c r="E331" t="s">
        <v>1781</v>
      </c>
      <c r="F331" t="s">
        <v>8217</v>
      </c>
      <c r="G331" t="s">
        <v>10449</v>
      </c>
      <c r="H331" s="4" t="s">
        <v>8219</v>
      </c>
      <c r="I331" s="4" t="s">
        <v>8220</v>
      </c>
    </row>
    <row r="332" spans="1:9">
      <c r="A332">
        <v>5658200</v>
      </c>
      <c r="B332">
        <v>5326800</v>
      </c>
      <c r="C332">
        <v>6023500</v>
      </c>
      <c r="D332">
        <f t="shared" si="5"/>
        <v>5658200</v>
      </c>
      <c r="E332" t="s">
        <v>2295</v>
      </c>
      <c r="F332" t="s">
        <v>9768</v>
      </c>
      <c r="G332" t="s">
        <v>10558</v>
      </c>
      <c r="H332" s="4" t="s">
        <v>8219</v>
      </c>
      <c r="I332" s="4" t="s">
        <v>9770</v>
      </c>
    </row>
    <row r="333" spans="1:9">
      <c r="A333">
        <v>0</v>
      </c>
      <c r="B333">
        <v>0</v>
      </c>
      <c r="C333">
        <v>0</v>
      </c>
      <c r="D333">
        <f t="shared" si="5"/>
        <v>0</v>
      </c>
      <c r="E333" t="s">
        <v>1093</v>
      </c>
      <c r="F333" t="s">
        <v>6096</v>
      </c>
      <c r="G333" t="s">
        <v>10304</v>
      </c>
      <c r="H333" s="4" t="s">
        <v>2628</v>
      </c>
      <c r="I333" s="4" t="s">
        <v>6098</v>
      </c>
    </row>
    <row r="334" spans="1:9">
      <c r="A334">
        <v>0</v>
      </c>
      <c r="B334">
        <v>0</v>
      </c>
      <c r="C334">
        <v>0</v>
      </c>
      <c r="D334">
        <f t="shared" si="5"/>
        <v>0</v>
      </c>
      <c r="E334" t="s">
        <v>586</v>
      </c>
      <c r="F334" t="s">
        <v>4469</v>
      </c>
      <c r="G334" t="s">
        <v>10208</v>
      </c>
      <c r="H334" s="4" t="s">
        <v>2628</v>
      </c>
      <c r="I334" s="4" t="s">
        <v>2999</v>
      </c>
    </row>
    <row r="335" spans="1:9">
      <c r="A335">
        <v>0</v>
      </c>
      <c r="B335">
        <v>0</v>
      </c>
      <c r="C335">
        <v>0</v>
      </c>
      <c r="D335">
        <f t="shared" si="5"/>
        <v>0</v>
      </c>
      <c r="E335" t="s">
        <v>1253</v>
      </c>
      <c r="F335" t="s">
        <v>6599</v>
      </c>
      <c r="G335" t="s">
        <v>10339</v>
      </c>
      <c r="H335" s="4" t="s">
        <v>6601</v>
      </c>
      <c r="I335" s="4" t="s">
        <v>6602</v>
      </c>
    </row>
    <row r="336" spans="1:9">
      <c r="A336">
        <v>11920000</v>
      </c>
      <c r="B336">
        <v>11229000</v>
      </c>
      <c r="C336">
        <v>11856000</v>
      </c>
      <c r="D336">
        <f t="shared" si="5"/>
        <v>11856000</v>
      </c>
      <c r="E336" t="s">
        <v>2107</v>
      </c>
      <c r="F336" t="s">
        <v>9207</v>
      </c>
      <c r="G336" t="s">
        <v>10516</v>
      </c>
      <c r="H336" s="4" t="s">
        <v>4168</v>
      </c>
      <c r="I336" s="4" t="s">
        <v>9209</v>
      </c>
    </row>
    <row r="337" spans="1:9">
      <c r="A337">
        <v>43767000</v>
      </c>
      <c r="B337">
        <v>41723000</v>
      </c>
      <c r="C337">
        <v>39902000</v>
      </c>
      <c r="D337">
        <f t="shared" si="5"/>
        <v>41723000</v>
      </c>
      <c r="E337" t="s">
        <v>191</v>
      </c>
      <c r="F337" t="s">
        <v>3166</v>
      </c>
      <c r="G337" t="s">
        <v>10131</v>
      </c>
      <c r="H337" s="4" t="s">
        <v>2531</v>
      </c>
      <c r="I337" s="4" t="s">
        <v>3168</v>
      </c>
    </row>
    <row r="338" spans="1:9">
      <c r="A338">
        <v>8667600</v>
      </c>
      <c r="B338">
        <v>8829400</v>
      </c>
      <c r="C338">
        <v>9035400</v>
      </c>
      <c r="D338">
        <f t="shared" si="5"/>
        <v>8829400</v>
      </c>
      <c r="E338" t="s">
        <v>1146</v>
      </c>
      <c r="F338" t="s">
        <v>6257</v>
      </c>
      <c r="G338" t="s">
        <v>10317</v>
      </c>
      <c r="H338" s="4" t="s">
        <v>2531</v>
      </c>
      <c r="I338" s="4" t="s">
        <v>6259</v>
      </c>
    </row>
    <row r="339" spans="1:9">
      <c r="A339">
        <v>63493000</v>
      </c>
      <c r="B339">
        <v>64696000</v>
      </c>
      <c r="C339">
        <v>65928000</v>
      </c>
      <c r="D339">
        <f t="shared" si="5"/>
        <v>64696000</v>
      </c>
      <c r="E339" t="s">
        <v>1867</v>
      </c>
      <c r="F339" t="s">
        <v>8469</v>
      </c>
      <c r="G339" t="s">
        <v>10468</v>
      </c>
      <c r="H339" s="4" t="s">
        <v>8471</v>
      </c>
      <c r="I339" s="4" t="s">
        <v>8472</v>
      </c>
    </row>
    <row r="340" spans="1:9">
      <c r="A340">
        <v>2863000</v>
      </c>
      <c r="B340">
        <v>0</v>
      </c>
      <c r="C340">
        <v>2724100</v>
      </c>
      <c r="D340">
        <f t="shared" si="5"/>
        <v>2724100</v>
      </c>
      <c r="E340" t="s">
        <v>1366</v>
      </c>
      <c r="F340" t="s">
        <v>6942</v>
      </c>
      <c r="G340" t="s">
        <v>10365</v>
      </c>
      <c r="H340" s="4" t="s">
        <v>2628</v>
      </c>
      <c r="I340" s="4" t="s">
        <v>2999</v>
      </c>
    </row>
    <row r="341" spans="1:9">
      <c r="A341">
        <v>49857000</v>
      </c>
      <c r="B341">
        <v>50229000</v>
      </c>
      <c r="C341">
        <v>28709000</v>
      </c>
      <c r="D341">
        <f t="shared" si="5"/>
        <v>49857000</v>
      </c>
      <c r="E341" t="s">
        <v>1197</v>
      </c>
      <c r="F341" t="s">
        <v>6422</v>
      </c>
      <c r="G341" t="s">
        <v>10327</v>
      </c>
      <c r="H341" s="4" t="s">
        <v>6424</v>
      </c>
      <c r="I341" s="4" t="s">
        <v>6425</v>
      </c>
    </row>
    <row r="342" spans="1:9">
      <c r="A342">
        <v>1064600000</v>
      </c>
      <c r="B342">
        <v>1094300000</v>
      </c>
      <c r="C342">
        <v>1122300000</v>
      </c>
      <c r="D342">
        <f t="shared" si="5"/>
        <v>1094300000</v>
      </c>
      <c r="E342" t="s">
        <v>1287</v>
      </c>
      <c r="F342" t="s">
        <v>6711</v>
      </c>
      <c r="G342" t="s">
        <v>10347</v>
      </c>
      <c r="H342" s="4" t="s">
        <v>2586</v>
      </c>
      <c r="I342" s="4" t="s">
        <v>2505</v>
      </c>
    </row>
    <row r="343" spans="1:9">
      <c r="A343">
        <v>72721000</v>
      </c>
      <c r="B343">
        <v>66846000</v>
      </c>
      <c r="C343">
        <v>77404000</v>
      </c>
      <c r="D343">
        <f t="shared" si="5"/>
        <v>72721000</v>
      </c>
      <c r="E343" t="s">
        <v>641</v>
      </c>
      <c r="F343" t="s">
        <v>4648</v>
      </c>
      <c r="G343" t="s">
        <v>10217</v>
      </c>
      <c r="H343" s="4" t="s">
        <v>2628</v>
      </c>
      <c r="I343" s="4" t="s">
        <v>4650</v>
      </c>
    </row>
    <row r="344" spans="1:9">
      <c r="A344">
        <v>6226500</v>
      </c>
      <c r="B344">
        <v>4613600</v>
      </c>
      <c r="C344">
        <v>5924300</v>
      </c>
      <c r="D344">
        <f t="shared" si="5"/>
        <v>5924300</v>
      </c>
      <c r="E344" t="s">
        <v>623</v>
      </c>
      <c r="F344" t="s">
        <v>4593</v>
      </c>
      <c r="G344" t="s">
        <v>10213</v>
      </c>
      <c r="H344" s="4" t="s">
        <v>4595</v>
      </c>
      <c r="I344" s="4" t="s">
        <v>4596</v>
      </c>
    </row>
    <row r="345" spans="1:9">
      <c r="A345">
        <v>8272800</v>
      </c>
      <c r="B345">
        <v>6541500</v>
      </c>
      <c r="C345">
        <v>10100000</v>
      </c>
      <c r="D345">
        <f t="shared" si="5"/>
        <v>8272800</v>
      </c>
      <c r="E345" t="s">
        <v>1749</v>
      </c>
      <c r="F345" t="s">
        <v>8119</v>
      </c>
      <c r="G345" t="s">
        <v>10439</v>
      </c>
      <c r="H345" s="4" t="s">
        <v>8121</v>
      </c>
      <c r="I345" s="4" t="s">
        <v>8122</v>
      </c>
    </row>
    <row r="346" spans="1:9">
      <c r="A346">
        <v>14791000</v>
      </c>
      <c r="B346">
        <v>15927000</v>
      </c>
      <c r="C346">
        <v>14879000</v>
      </c>
      <c r="D346">
        <f t="shared" si="5"/>
        <v>14879000</v>
      </c>
      <c r="E346" t="s">
        <v>33</v>
      </c>
      <c r="F346" t="s">
        <v>2595</v>
      </c>
      <c r="G346" t="s">
        <v>10099</v>
      </c>
      <c r="H346" s="4" t="s">
        <v>2597</v>
      </c>
      <c r="I346" s="4" t="s">
        <v>2598</v>
      </c>
    </row>
    <row r="347" spans="1:9">
      <c r="A347">
        <v>4805300</v>
      </c>
      <c r="B347">
        <v>3899900</v>
      </c>
      <c r="C347">
        <v>6452700</v>
      </c>
      <c r="D347">
        <f t="shared" si="5"/>
        <v>4805300</v>
      </c>
      <c r="E347" t="s">
        <v>1161</v>
      </c>
      <c r="F347" t="s">
        <v>6300</v>
      </c>
      <c r="G347" t="s">
        <v>10320</v>
      </c>
      <c r="H347" s="4" t="s">
        <v>6302</v>
      </c>
      <c r="I347" s="4" t="s">
        <v>4019</v>
      </c>
    </row>
    <row r="348" spans="1:9">
      <c r="A348">
        <v>0</v>
      </c>
      <c r="B348">
        <v>0</v>
      </c>
      <c r="C348">
        <v>0</v>
      </c>
      <c r="D348">
        <f t="shared" si="5"/>
        <v>0</v>
      </c>
      <c r="E348" t="s">
        <v>1227</v>
      </c>
      <c r="F348" t="s">
        <v>6519</v>
      </c>
      <c r="G348" t="s">
        <v>10334</v>
      </c>
      <c r="H348" s="4" t="s">
        <v>5584</v>
      </c>
      <c r="I348" s="4" t="s">
        <v>2505</v>
      </c>
    </row>
    <row r="349" spans="1:9">
      <c r="A349">
        <v>19997000</v>
      </c>
      <c r="B349">
        <v>16564000</v>
      </c>
      <c r="C349">
        <v>18739000</v>
      </c>
      <c r="D349">
        <f t="shared" si="5"/>
        <v>18739000</v>
      </c>
      <c r="E349" t="s">
        <v>1432</v>
      </c>
      <c r="F349" t="s">
        <v>7149</v>
      </c>
      <c r="G349" t="s">
        <v>10380</v>
      </c>
      <c r="H349" s="4" t="s">
        <v>5584</v>
      </c>
      <c r="I349" s="4" t="s">
        <v>2505</v>
      </c>
    </row>
    <row r="350" spans="1:9">
      <c r="A350">
        <v>0</v>
      </c>
      <c r="B350">
        <v>0</v>
      </c>
      <c r="C350">
        <v>0</v>
      </c>
      <c r="D350">
        <f t="shared" si="5"/>
        <v>0</v>
      </c>
      <c r="E350" t="s">
        <v>891</v>
      </c>
      <c r="F350" t="s">
        <v>5470</v>
      </c>
      <c r="G350" t="s">
        <v>10263</v>
      </c>
      <c r="H350" t="s">
        <v>3703</v>
      </c>
      <c r="I350" s="4" t="s">
        <v>2999</v>
      </c>
    </row>
    <row r="351" spans="1:9">
      <c r="A351">
        <v>0</v>
      </c>
      <c r="B351">
        <v>0</v>
      </c>
      <c r="C351">
        <v>0</v>
      </c>
      <c r="D351">
        <f t="shared" si="5"/>
        <v>0</v>
      </c>
      <c r="E351" t="s">
        <v>1804</v>
      </c>
      <c r="F351" t="s">
        <v>8283</v>
      </c>
      <c r="G351" t="s">
        <v>10456</v>
      </c>
      <c r="H351" s="4" t="s">
        <v>8285</v>
      </c>
      <c r="I351" s="4" t="s">
        <v>8286</v>
      </c>
    </row>
    <row r="352" spans="1:9">
      <c r="A352">
        <v>11240000</v>
      </c>
      <c r="B352">
        <v>11066000</v>
      </c>
      <c r="C352">
        <v>10877000</v>
      </c>
      <c r="D352">
        <f t="shared" si="5"/>
        <v>11066000</v>
      </c>
      <c r="E352" t="s">
        <v>287</v>
      </c>
      <c r="F352" t="s">
        <v>3480</v>
      </c>
      <c r="G352" t="s">
        <v>10152</v>
      </c>
      <c r="H352" s="4" t="s">
        <v>2682</v>
      </c>
      <c r="I352" s="4" t="s">
        <v>3162</v>
      </c>
    </row>
    <row r="353" spans="1:9">
      <c r="A353">
        <v>2343300</v>
      </c>
      <c r="B353">
        <v>3206900</v>
      </c>
      <c r="C353">
        <v>2698500</v>
      </c>
      <c r="D353">
        <f t="shared" si="5"/>
        <v>2698500</v>
      </c>
      <c r="E353" t="s">
        <v>517</v>
      </c>
      <c r="F353" t="s">
        <v>4229</v>
      </c>
      <c r="G353" t="s">
        <v>10196</v>
      </c>
      <c r="H353" t="s">
        <v>3703</v>
      </c>
      <c r="I353" s="4" t="s">
        <v>4231</v>
      </c>
    </row>
    <row r="354" spans="1:9">
      <c r="A354">
        <v>31933000</v>
      </c>
      <c r="B354">
        <v>34807000</v>
      </c>
      <c r="C354">
        <v>32756000</v>
      </c>
      <c r="D354">
        <f t="shared" si="5"/>
        <v>32756000</v>
      </c>
      <c r="E354" t="s">
        <v>850</v>
      </c>
      <c r="F354" t="s">
        <v>5326</v>
      </c>
      <c r="G354" t="s">
        <v>10253</v>
      </c>
      <c r="H354" s="4" t="s">
        <v>2663</v>
      </c>
      <c r="I354" s="4" t="s">
        <v>5328</v>
      </c>
    </row>
    <row r="355" spans="1:9">
      <c r="A355">
        <v>0</v>
      </c>
      <c r="B355">
        <v>3221400</v>
      </c>
      <c r="C355">
        <v>3220500</v>
      </c>
      <c r="D355">
        <f t="shared" si="5"/>
        <v>3220500</v>
      </c>
      <c r="E355" t="s">
        <v>1530</v>
      </c>
      <c r="F355" t="s">
        <v>7449</v>
      </c>
      <c r="G355" t="s">
        <v>10399</v>
      </c>
      <c r="H355" s="4" t="s">
        <v>7451</v>
      </c>
      <c r="I355" s="4" t="s">
        <v>7452</v>
      </c>
    </row>
    <row r="356" spans="1:9">
      <c r="A356">
        <v>0</v>
      </c>
      <c r="B356">
        <v>2654400</v>
      </c>
      <c r="C356">
        <v>2316900</v>
      </c>
      <c r="D356">
        <f t="shared" si="5"/>
        <v>2316900</v>
      </c>
      <c r="E356" t="s">
        <v>171</v>
      </c>
      <c r="F356" t="s">
        <v>3092</v>
      </c>
      <c r="G356" t="s">
        <v>10126</v>
      </c>
      <c r="H356" s="4" t="s">
        <v>3094</v>
      </c>
      <c r="I356" s="4" t="s">
        <v>3095</v>
      </c>
    </row>
    <row r="357" spans="1:9">
      <c r="A357">
        <v>136610000</v>
      </c>
      <c r="B357">
        <v>0</v>
      </c>
      <c r="C357">
        <v>122690000</v>
      </c>
      <c r="D357">
        <f t="shared" si="5"/>
        <v>122690000</v>
      </c>
      <c r="E357" t="s">
        <v>1359</v>
      </c>
      <c r="F357" t="s">
        <v>6922</v>
      </c>
      <c r="G357" t="s">
        <v>10363</v>
      </c>
      <c r="H357" s="4" t="s">
        <v>6924</v>
      </c>
      <c r="I357" s="4" t="s">
        <v>6925</v>
      </c>
    </row>
    <row r="358" spans="1:9">
      <c r="A358">
        <v>0</v>
      </c>
      <c r="B358">
        <v>0</v>
      </c>
      <c r="C358">
        <v>0</v>
      </c>
      <c r="D358">
        <f t="shared" si="5"/>
        <v>0</v>
      </c>
      <c r="E358" t="s">
        <v>2225</v>
      </c>
      <c r="F358" t="s">
        <v>9558</v>
      </c>
      <c r="G358" t="s">
        <v>10542</v>
      </c>
      <c r="H358" s="4" t="s">
        <v>9560</v>
      </c>
      <c r="I358" s="4" t="s">
        <v>9561</v>
      </c>
    </row>
    <row r="359" spans="1:9">
      <c r="A359">
        <v>55767000</v>
      </c>
      <c r="B359">
        <v>53854000</v>
      </c>
      <c r="C359">
        <v>51661000</v>
      </c>
      <c r="D359">
        <f t="shared" si="5"/>
        <v>53854000</v>
      </c>
      <c r="E359" t="s">
        <v>1453</v>
      </c>
      <c r="F359" t="s">
        <v>7214</v>
      </c>
      <c r="G359" t="s">
        <v>10385</v>
      </c>
      <c r="H359" t="s">
        <v>7216</v>
      </c>
      <c r="I359" s="4" t="s">
        <v>7217</v>
      </c>
    </row>
    <row r="360" spans="1:9">
      <c r="A360">
        <v>11023000</v>
      </c>
      <c r="B360">
        <v>11103000</v>
      </c>
      <c r="C360">
        <v>10895000</v>
      </c>
      <c r="D360">
        <f t="shared" si="5"/>
        <v>11023000</v>
      </c>
      <c r="E360" t="s">
        <v>2243</v>
      </c>
      <c r="F360" t="s">
        <v>9608</v>
      </c>
      <c r="G360" t="s">
        <v>10548</v>
      </c>
      <c r="H360" s="4" t="s">
        <v>9610</v>
      </c>
      <c r="I360" s="4" t="s">
        <v>3861</v>
      </c>
    </row>
    <row r="361" spans="1:9">
      <c r="A361">
        <v>5573500</v>
      </c>
      <c r="B361">
        <v>5580600</v>
      </c>
      <c r="C361">
        <v>4394500</v>
      </c>
      <c r="D361">
        <f t="shared" si="5"/>
        <v>5573500</v>
      </c>
      <c r="E361" t="s">
        <v>1923</v>
      </c>
      <c r="F361" t="s">
        <v>8649</v>
      </c>
      <c r="G361" t="s">
        <v>10484</v>
      </c>
      <c r="H361" s="4" t="s">
        <v>3147</v>
      </c>
      <c r="I361" s="4" t="s">
        <v>4432</v>
      </c>
    </row>
    <row r="362" spans="1:9">
      <c r="A362">
        <v>119480000</v>
      </c>
      <c r="B362">
        <v>117900000</v>
      </c>
      <c r="C362">
        <v>114240000</v>
      </c>
      <c r="D362">
        <f t="shared" si="5"/>
        <v>117900000</v>
      </c>
      <c r="E362" t="s">
        <v>1336</v>
      </c>
      <c r="F362" t="s">
        <v>6856</v>
      </c>
      <c r="G362" t="s">
        <v>10359</v>
      </c>
      <c r="H362" s="4" t="s">
        <v>2682</v>
      </c>
      <c r="I362" s="4" t="s">
        <v>6858</v>
      </c>
    </row>
    <row r="363" spans="1:9">
      <c r="A363">
        <v>51910000</v>
      </c>
      <c r="B363">
        <v>51192000</v>
      </c>
      <c r="C363">
        <v>47550000</v>
      </c>
      <c r="D363">
        <f t="shared" si="5"/>
        <v>51192000</v>
      </c>
      <c r="E363" t="s">
        <v>1109</v>
      </c>
      <c r="F363" t="s">
        <v>6146</v>
      </c>
      <c r="G363" t="s">
        <v>10307</v>
      </c>
      <c r="H363" s="4" t="s">
        <v>6148</v>
      </c>
      <c r="I363" s="4" t="s">
        <v>6149</v>
      </c>
    </row>
    <row r="364" spans="1:9">
      <c r="A364">
        <v>9504400</v>
      </c>
      <c r="B364">
        <v>9427500</v>
      </c>
      <c r="C364">
        <v>9128500</v>
      </c>
      <c r="D364">
        <f t="shared" si="5"/>
        <v>9427500</v>
      </c>
      <c r="E364" t="s">
        <v>1382</v>
      </c>
      <c r="F364" t="s">
        <v>6994</v>
      </c>
      <c r="G364" t="s">
        <v>10369</v>
      </c>
      <c r="H364" s="4" t="s">
        <v>6996</v>
      </c>
      <c r="I364" s="4" t="s">
        <v>6997</v>
      </c>
    </row>
    <row r="365" spans="1:9">
      <c r="A365">
        <v>15764000</v>
      </c>
      <c r="B365">
        <v>15600000</v>
      </c>
      <c r="C365">
        <v>15294000</v>
      </c>
      <c r="D365">
        <f t="shared" si="5"/>
        <v>15600000</v>
      </c>
      <c r="E365" t="s">
        <v>1015</v>
      </c>
      <c r="F365" t="s">
        <v>5848</v>
      </c>
      <c r="G365" t="s">
        <v>10290</v>
      </c>
      <c r="H365" s="4" t="s">
        <v>5850</v>
      </c>
      <c r="I365" s="4" t="s">
        <v>5851</v>
      </c>
    </row>
    <row r="366" spans="1:9">
      <c r="A366">
        <v>36255000</v>
      </c>
      <c r="B366">
        <v>38972000</v>
      </c>
      <c r="C366">
        <v>37710000</v>
      </c>
      <c r="D366">
        <f t="shared" si="5"/>
        <v>37710000</v>
      </c>
      <c r="E366" t="s">
        <v>1138</v>
      </c>
      <c r="F366" t="s">
        <v>6233</v>
      </c>
      <c r="G366" t="s">
        <v>10314</v>
      </c>
      <c r="H366" s="4" t="s">
        <v>6235</v>
      </c>
      <c r="I366" s="4" t="s">
        <v>6236</v>
      </c>
    </row>
    <row r="367" spans="1:9">
      <c r="A367">
        <v>2882500</v>
      </c>
      <c r="B367">
        <v>2744900</v>
      </c>
      <c r="C367">
        <v>2782100</v>
      </c>
      <c r="D367">
        <f t="shared" si="5"/>
        <v>2782100</v>
      </c>
      <c r="E367" t="s">
        <v>2379</v>
      </c>
      <c r="F367" t="s">
        <v>10019</v>
      </c>
      <c r="G367" t="s">
        <v>10572</v>
      </c>
      <c r="H367" s="4" t="s">
        <v>2531</v>
      </c>
      <c r="I367" s="4" t="s">
        <v>6190</v>
      </c>
    </row>
    <row r="368" spans="1:9">
      <c r="A368">
        <v>2578300</v>
      </c>
      <c r="B368">
        <v>2227400</v>
      </c>
      <c r="C368">
        <v>0</v>
      </c>
      <c r="D368">
        <f t="shared" si="5"/>
        <v>2227400</v>
      </c>
      <c r="E368" t="s">
        <v>1349</v>
      </c>
      <c r="F368" t="s">
        <v>6895</v>
      </c>
      <c r="G368" t="s">
        <v>10361</v>
      </c>
      <c r="H368" s="4" t="s">
        <v>6897</v>
      </c>
      <c r="I368" s="4" t="s">
        <v>6898</v>
      </c>
    </row>
    <row r="369" spans="1:9">
      <c r="A369">
        <v>0</v>
      </c>
      <c r="B369">
        <v>0</v>
      </c>
      <c r="C369">
        <v>0</v>
      </c>
      <c r="D369">
        <f t="shared" si="5"/>
        <v>0</v>
      </c>
      <c r="E369" t="s">
        <v>985</v>
      </c>
      <c r="F369" t="s">
        <v>5765</v>
      </c>
      <c r="G369" t="s">
        <v>10282</v>
      </c>
      <c r="H369" s="4" t="s">
        <v>3147</v>
      </c>
      <c r="I369" s="4" t="s">
        <v>4697</v>
      </c>
    </row>
    <row r="370" spans="1:9">
      <c r="A370">
        <v>0</v>
      </c>
      <c r="B370">
        <v>0</v>
      </c>
      <c r="C370">
        <v>0</v>
      </c>
      <c r="D370">
        <f t="shared" si="5"/>
        <v>0</v>
      </c>
      <c r="E370" t="s">
        <v>1560</v>
      </c>
      <c r="F370" t="s">
        <v>7546</v>
      </c>
      <c r="G370" t="s">
        <v>10403</v>
      </c>
      <c r="H370" s="4" t="s">
        <v>2494</v>
      </c>
      <c r="I370" s="4" t="s">
        <v>2495</v>
      </c>
    </row>
    <row r="371" spans="1:9">
      <c r="A371">
        <v>4630700</v>
      </c>
      <c r="B371">
        <v>3690500</v>
      </c>
      <c r="C371">
        <v>4505400</v>
      </c>
      <c r="D371">
        <f t="shared" si="5"/>
        <v>4505400</v>
      </c>
      <c r="E371" t="s">
        <v>865</v>
      </c>
      <c r="F371" t="s">
        <v>5375</v>
      </c>
      <c r="G371" t="s">
        <v>10256</v>
      </c>
      <c r="H371" s="4" t="s">
        <v>5377</v>
      </c>
      <c r="I371" s="4" t="s">
        <v>5378</v>
      </c>
    </row>
    <row r="372" spans="1:9">
      <c r="A372">
        <v>0</v>
      </c>
      <c r="B372">
        <v>6426200</v>
      </c>
      <c r="C372">
        <v>6424200</v>
      </c>
      <c r="D372">
        <f t="shared" si="5"/>
        <v>6424200</v>
      </c>
      <c r="E372" t="s">
        <v>846</v>
      </c>
      <c r="F372" t="s">
        <v>5313</v>
      </c>
      <c r="G372" t="s">
        <v>10252</v>
      </c>
      <c r="H372" s="4" t="s">
        <v>5315</v>
      </c>
      <c r="I372" s="4" t="s">
        <v>5316</v>
      </c>
    </row>
    <row r="373" spans="1:9">
      <c r="A373">
        <v>55476000</v>
      </c>
      <c r="B373">
        <v>53102000</v>
      </c>
      <c r="C373">
        <v>55542000</v>
      </c>
      <c r="D373">
        <f t="shared" si="5"/>
        <v>55476000</v>
      </c>
      <c r="E373" t="s">
        <v>926</v>
      </c>
      <c r="F373" t="s">
        <v>5590</v>
      </c>
      <c r="G373" t="s">
        <v>10269</v>
      </c>
      <c r="H373" s="4" t="s">
        <v>5592</v>
      </c>
      <c r="I373" s="4" t="s">
        <v>5593</v>
      </c>
    </row>
    <row r="374" spans="1:9">
      <c r="A374">
        <v>0</v>
      </c>
      <c r="B374">
        <v>0</v>
      </c>
      <c r="C374">
        <v>0</v>
      </c>
      <c r="D374">
        <f t="shared" si="5"/>
        <v>0</v>
      </c>
      <c r="E374" t="s">
        <v>2161</v>
      </c>
      <c r="F374" t="s">
        <v>9372</v>
      </c>
      <c r="G374" t="s">
        <v>10531</v>
      </c>
      <c r="H374" s="4" t="s">
        <v>2628</v>
      </c>
      <c r="I374" s="4" t="s">
        <v>9374</v>
      </c>
    </row>
    <row r="375" spans="1:9">
      <c r="A375">
        <v>1661400</v>
      </c>
      <c r="B375">
        <v>1691400</v>
      </c>
      <c r="C375">
        <v>1144200</v>
      </c>
      <c r="D375">
        <f t="shared" si="5"/>
        <v>1661400</v>
      </c>
      <c r="E375" t="s">
        <v>1496</v>
      </c>
      <c r="F375" t="s">
        <v>7351</v>
      </c>
      <c r="G375" t="s">
        <v>10390</v>
      </c>
      <c r="H375" s="4" t="s">
        <v>2900</v>
      </c>
      <c r="I375" s="4" t="s">
        <v>5585</v>
      </c>
    </row>
    <row r="376" spans="1:9">
      <c r="A376">
        <v>0</v>
      </c>
      <c r="B376">
        <v>0</v>
      </c>
      <c r="C376">
        <v>0</v>
      </c>
      <c r="D376">
        <f t="shared" si="5"/>
        <v>0</v>
      </c>
      <c r="E376" t="s">
        <v>811</v>
      </c>
      <c r="F376" t="s">
        <v>5194</v>
      </c>
      <c r="G376" t="s">
        <v>10247</v>
      </c>
      <c r="H376" s="4" t="s">
        <v>2494</v>
      </c>
      <c r="I376" s="4" t="s">
        <v>2501</v>
      </c>
    </row>
    <row r="377" spans="1:9">
      <c r="A377">
        <v>0</v>
      </c>
      <c r="B377">
        <v>0</v>
      </c>
      <c r="C377">
        <v>0</v>
      </c>
      <c r="D377">
        <f t="shared" si="5"/>
        <v>0</v>
      </c>
      <c r="E377" t="s">
        <v>434</v>
      </c>
      <c r="F377" t="s">
        <v>3961</v>
      </c>
      <c r="G377" t="s">
        <v>10175</v>
      </c>
      <c r="H377" s="4" t="s">
        <v>3963</v>
      </c>
      <c r="I377" s="4" t="s">
        <v>3964</v>
      </c>
    </row>
    <row r="378" spans="1:9">
      <c r="A378">
        <v>0</v>
      </c>
      <c r="B378">
        <v>0</v>
      </c>
      <c r="C378">
        <v>0</v>
      </c>
      <c r="D378">
        <f t="shared" si="5"/>
        <v>0</v>
      </c>
      <c r="E378" t="s">
        <v>75</v>
      </c>
      <c r="F378" t="s">
        <v>2760</v>
      </c>
      <c r="G378" t="s">
        <v>10108</v>
      </c>
      <c r="H378" s="4" t="s">
        <v>2663</v>
      </c>
      <c r="I378" s="4" t="s">
        <v>2762</v>
      </c>
    </row>
    <row r="379" spans="1:9">
      <c r="A379">
        <v>56674000</v>
      </c>
      <c r="B379">
        <v>52222000</v>
      </c>
      <c r="C379">
        <v>54257000</v>
      </c>
      <c r="D379">
        <f t="shared" si="5"/>
        <v>54257000</v>
      </c>
      <c r="E379" t="s">
        <v>2284</v>
      </c>
      <c r="F379" t="s">
        <v>9732</v>
      </c>
      <c r="G379" t="s">
        <v>10556</v>
      </c>
      <c r="H379" s="4" t="s">
        <v>9734</v>
      </c>
      <c r="I379" s="4" t="s">
        <v>9735</v>
      </c>
    </row>
    <row r="380" spans="1:9">
      <c r="A380">
        <v>297340000</v>
      </c>
      <c r="B380">
        <v>392810000</v>
      </c>
      <c r="C380">
        <v>307080000</v>
      </c>
      <c r="D380">
        <f t="shared" si="5"/>
        <v>307080000</v>
      </c>
      <c r="E380" t="s">
        <v>1284</v>
      </c>
      <c r="F380" t="s">
        <v>6699</v>
      </c>
      <c r="G380" t="s">
        <v>10346</v>
      </c>
      <c r="H380" s="4" t="s">
        <v>6701</v>
      </c>
      <c r="I380" s="4" t="s">
        <v>6702</v>
      </c>
    </row>
    <row r="381" spans="1:9">
      <c r="A381">
        <v>12144000</v>
      </c>
      <c r="B381">
        <v>12410000</v>
      </c>
      <c r="C381">
        <v>12369000</v>
      </c>
      <c r="D381">
        <f t="shared" si="5"/>
        <v>12369000</v>
      </c>
      <c r="E381" t="s">
        <v>1911</v>
      </c>
      <c r="F381" t="s">
        <v>8609</v>
      </c>
      <c r="G381" t="s">
        <v>10481</v>
      </c>
      <c r="H381" s="4" t="s">
        <v>8611</v>
      </c>
      <c r="I381" s="4" t="s">
        <v>8612</v>
      </c>
    </row>
    <row r="382" spans="1:9">
      <c r="A382">
        <v>41911000</v>
      </c>
      <c r="B382">
        <v>38449000</v>
      </c>
      <c r="C382">
        <v>41348000</v>
      </c>
      <c r="D382">
        <f t="shared" si="5"/>
        <v>41348000</v>
      </c>
      <c r="E382" t="s">
        <v>252</v>
      </c>
      <c r="F382" t="s">
        <v>3362</v>
      </c>
      <c r="G382" t="s">
        <v>10145</v>
      </c>
      <c r="H382" s="4" t="s">
        <v>3364</v>
      </c>
      <c r="I382" s="4" t="s">
        <v>3365</v>
      </c>
    </row>
    <row r="383" spans="1:9">
      <c r="A383">
        <v>709470000</v>
      </c>
      <c r="B383">
        <v>711050000</v>
      </c>
      <c r="C383">
        <v>695370000</v>
      </c>
      <c r="D383">
        <f t="shared" si="5"/>
        <v>709470000</v>
      </c>
      <c r="E383" t="s">
        <v>1384</v>
      </c>
      <c r="F383" t="s">
        <v>7001</v>
      </c>
      <c r="G383" t="s">
        <v>10370</v>
      </c>
      <c r="H383" s="4" t="s">
        <v>7003</v>
      </c>
      <c r="I383" s="4" t="s">
        <v>7004</v>
      </c>
    </row>
    <row r="384" spans="1:9">
      <c r="A384">
        <v>20581000</v>
      </c>
      <c r="B384">
        <v>24976000</v>
      </c>
      <c r="C384">
        <v>25869000</v>
      </c>
      <c r="D384">
        <f t="shared" si="5"/>
        <v>24976000</v>
      </c>
      <c r="E384" t="s">
        <v>2197</v>
      </c>
      <c r="F384" t="s">
        <v>9473</v>
      </c>
      <c r="G384" t="s">
        <v>10538</v>
      </c>
      <c r="H384" s="4" t="s">
        <v>3348</v>
      </c>
      <c r="I384" s="4" t="s">
        <v>6916</v>
      </c>
    </row>
    <row r="385" spans="1:9">
      <c r="A385">
        <v>8063500</v>
      </c>
      <c r="B385">
        <v>8792300</v>
      </c>
      <c r="C385">
        <v>8553800</v>
      </c>
      <c r="D385">
        <f t="shared" si="5"/>
        <v>8553800</v>
      </c>
      <c r="E385" t="s">
        <v>550</v>
      </c>
      <c r="F385" t="s">
        <v>4338</v>
      </c>
      <c r="G385" t="s">
        <v>10200</v>
      </c>
      <c r="H385" s="4" t="s">
        <v>4340</v>
      </c>
      <c r="I385" s="4" t="s">
        <v>4341</v>
      </c>
    </row>
    <row r="386" spans="1:9">
      <c r="A386">
        <v>0</v>
      </c>
      <c r="B386">
        <v>0</v>
      </c>
      <c r="C386">
        <v>0</v>
      </c>
      <c r="D386">
        <f t="shared" ref="D386:D449" si="6">MEDIAN(A386:C386)</f>
        <v>0</v>
      </c>
      <c r="E386" t="s">
        <v>1435</v>
      </c>
      <c r="F386" t="s">
        <v>7156</v>
      </c>
      <c r="G386" t="s">
        <v>10381</v>
      </c>
      <c r="H386" s="4" t="s">
        <v>7158</v>
      </c>
      <c r="I386" s="4" t="s">
        <v>2999</v>
      </c>
    </row>
    <row r="387" spans="1:9">
      <c r="A387">
        <v>58149000</v>
      </c>
      <c r="B387">
        <v>59988000</v>
      </c>
      <c r="C387">
        <v>56917000</v>
      </c>
      <c r="D387">
        <f t="shared" si="6"/>
        <v>58149000</v>
      </c>
      <c r="E387" t="s">
        <v>1506</v>
      </c>
      <c r="F387" t="s">
        <v>7379</v>
      </c>
      <c r="G387" t="s">
        <v>10394</v>
      </c>
      <c r="H387" s="4" t="s">
        <v>2682</v>
      </c>
      <c r="I387" s="4" t="s">
        <v>6916</v>
      </c>
    </row>
    <row r="388" spans="1:9">
      <c r="A388">
        <v>0</v>
      </c>
      <c r="B388">
        <v>0</v>
      </c>
      <c r="C388">
        <v>0</v>
      </c>
      <c r="D388">
        <f t="shared" si="6"/>
        <v>0</v>
      </c>
      <c r="E388" t="s">
        <v>2315</v>
      </c>
      <c r="F388" t="s">
        <v>9833</v>
      </c>
      <c r="G388" t="s">
        <v>10561</v>
      </c>
      <c r="H388" s="4" t="s">
        <v>2682</v>
      </c>
      <c r="I388" s="4" t="s">
        <v>9835</v>
      </c>
    </row>
    <row r="389" spans="1:9">
      <c r="A389">
        <v>0</v>
      </c>
      <c r="B389">
        <v>0</v>
      </c>
      <c r="C389">
        <v>0</v>
      </c>
      <c r="D389">
        <f t="shared" si="6"/>
        <v>0</v>
      </c>
      <c r="E389" t="s">
        <v>940</v>
      </c>
      <c r="F389" t="s">
        <v>5631</v>
      </c>
      <c r="G389" t="s">
        <v>10271</v>
      </c>
      <c r="H389" s="4" t="s">
        <v>2682</v>
      </c>
      <c r="I389" s="4" t="s">
        <v>5633</v>
      </c>
    </row>
    <row r="390" spans="1:9">
      <c r="A390">
        <v>16548000</v>
      </c>
      <c r="B390">
        <v>16977000</v>
      </c>
      <c r="C390">
        <v>16335000</v>
      </c>
      <c r="D390">
        <f t="shared" si="6"/>
        <v>16548000</v>
      </c>
      <c r="E390" t="s">
        <v>2191</v>
      </c>
      <c r="F390" t="s">
        <v>9458</v>
      </c>
      <c r="G390" t="s">
        <v>10537</v>
      </c>
      <c r="H390" s="4" t="s">
        <v>2628</v>
      </c>
      <c r="I390" s="4" t="s">
        <v>9460</v>
      </c>
    </row>
    <row r="391" spans="1:9">
      <c r="A391">
        <v>0</v>
      </c>
      <c r="B391">
        <v>0</v>
      </c>
      <c r="C391">
        <v>0</v>
      </c>
      <c r="D391">
        <f t="shared" si="6"/>
        <v>0</v>
      </c>
      <c r="E391" t="s">
        <v>782</v>
      </c>
      <c r="F391" t="s">
        <v>5104</v>
      </c>
      <c r="G391" t="s">
        <v>10242</v>
      </c>
      <c r="H391" s="4" t="s">
        <v>2498</v>
      </c>
      <c r="I391" s="4" t="s">
        <v>5106</v>
      </c>
    </row>
    <row r="392" spans="1:9">
      <c r="A392">
        <v>0</v>
      </c>
      <c r="B392">
        <v>0</v>
      </c>
      <c r="C392">
        <v>0</v>
      </c>
      <c r="D392">
        <f t="shared" si="6"/>
        <v>0</v>
      </c>
      <c r="E392" t="s">
        <v>988</v>
      </c>
      <c r="F392" t="s">
        <v>5774</v>
      </c>
      <c r="G392" t="s">
        <v>10283</v>
      </c>
      <c r="H392" s="4" t="s">
        <v>2494</v>
      </c>
      <c r="I392" s="4" t="s">
        <v>5776</v>
      </c>
    </row>
    <row r="393" spans="1:9">
      <c r="A393">
        <v>0</v>
      </c>
      <c r="B393">
        <v>0</v>
      </c>
      <c r="C393">
        <v>0</v>
      </c>
      <c r="D393">
        <f t="shared" si="6"/>
        <v>0</v>
      </c>
      <c r="E393" t="s">
        <v>655</v>
      </c>
      <c r="F393" t="s">
        <v>4695</v>
      </c>
      <c r="G393" t="s">
        <v>10224</v>
      </c>
      <c r="H393" s="4" t="s">
        <v>2494</v>
      </c>
      <c r="I393" s="4" t="s">
        <v>4697</v>
      </c>
    </row>
    <row r="394" spans="1:9">
      <c r="A394">
        <v>3530500</v>
      </c>
      <c r="B394">
        <v>3555800</v>
      </c>
      <c r="C394">
        <v>3849400</v>
      </c>
      <c r="D394">
        <f t="shared" si="6"/>
        <v>3555800</v>
      </c>
      <c r="E394" t="s">
        <v>1386</v>
      </c>
      <c r="F394" t="s">
        <v>7009</v>
      </c>
      <c r="G394" t="s">
        <v>10371</v>
      </c>
      <c r="H394" s="4" t="s">
        <v>7011</v>
      </c>
      <c r="I394" s="4" t="s">
        <v>7012</v>
      </c>
    </row>
    <row r="395" spans="1:9">
      <c r="A395">
        <v>6066100</v>
      </c>
      <c r="B395">
        <v>8346600</v>
      </c>
      <c r="C395">
        <v>7717100</v>
      </c>
      <c r="D395">
        <f t="shared" si="6"/>
        <v>7717100</v>
      </c>
      <c r="E395" t="s">
        <v>905</v>
      </c>
      <c r="F395" t="s">
        <v>5513</v>
      </c>
      <c r="G395" t="s">
        <v>10265</v>
      </c>
      <c r="H395" s="4" t="s">
        <v>5515</v>
      </c>
      <c r="I395" s="4" t="s">
        <v>5516</v>
      </c>
    </row>
    <row r="396" spans="1:9">
      <c r="A396">
        <v>14509000</v>
      </c>
      <c r="B396">
        <v>12136000</v>
      </c>
      <c r="C396">
        <v>13058000</v>
      </c>
      <c r="D396">
        <f t="shared" si="6"/>
        <v>13058000</v>
      </c>
      <c r="E396" t="s">
        <v>949</v>
      </c>
      <c r="F396" t="s">
        <v>5656</v>
      </c>
      <c r="G396" t="s">
        <v>10275</v>
      </c>
      <c r="H396" s="4" t="s">
        <v>5515</v>
      </c>
      <c r="I396" s="4" t="s">
        <v>5658</v>
      </c>
    </row>
    <row r="397" spans="1:9">
      <c r="A397">
        <v>18793000</v>
      </c>
      <c r="B397">
        <v>0</v>
      </c>
      <c r="C397">
        <v>17881000</v>
      </c>
      <c r="D397">
        <f t="shared" si="6"/>
        <v>17881000</v>
      </c>
      <c r="E397" t="s">
        <v>1522</v>
      </c>
      <c r="F397" t="s">
        <v>7427</v>
      </c>
      <c r="G397" t="s">
        <v>10398</v>
      </c>
      <c r="H397" s="4" t="s">
        <v>2682</v>
      </c>
      <c r="I397" s="4" t="s">
        <v>3162</v>
      </c>
    </row>
    <row r="398" spans="1:9">
      <c r="A398">
        <v>15212000</v>
      </c>
      <c r="B398">
        <v>14787000</v>
      </c>
      <c r="C398">
        <v>11758000</v>
      </c>
      <c r="D398">
        <f t="shared" si="6"/>
        <v>14787000</v>
      </c>
      <c r="E398" t="s">
        <v>646</v>
      </c>
      <c r="F398" t="s">
        <v>4667</v>
      </c>
      <c r="G398" t="s">
        <v>10218</v>
      </c>
      <c r="H398" s="4" t="s">
        <v>4669</v>
      </c>
      <c r="I398" s="4" t="s">
        <v>2501</v>
      </c>
    </row>
    <row r="399" spans="1:9">
      <c r="A399">
        <v>0</v>
      </c>
      <c r="B399">
        <v>0</v>
      </c>
      <c r="C399">
        <v>0</v>
      </c>
      <c r="D399">
        <f t="shared" si="6"/>
        <v>0</v>
      </c>
      <c r="E399" t="s">
        <v>1971</v>
      </c>
      <c r="F399" t="s">
        <v>8800</v>
      </c>
      <c r="G399" t="s">
        <v>10492</v>
      </c>
      <c r="H399" s="4" t="s">
        <v>2494</v>
      </c>
      <c r="I399" s="4" t="s">
        <v>2501</v>
      </c>
    </row>
    <row r="400" spans="1:9">
      <c r="A400">
        <v>12036000</v>
      </c>
      <c r="B400">
        <v>11012000</v>
      </c>
      <c r="C400">
        <v>11610000</v>
      </c>
      <c r="D400">
        <f t="shared" si="6"/>
        <v>11610000</v>
      </c>
      <c r="E400" t="s">
        <v>2291</v>
      </c>
      <c r="F400" t="s">
        <v>9752</v>
      </c>
      <c r="G400" t="s">
        <v>10557</v>
      </c>
      <c r="H400" s="4" t="s">
        <v>9754</v>
      </c>
      <c r="I400" s="4" t="s">
        <v>9755</v>
      </c>
    </row>
    <row r="401" spans="1:9">
      <c r="A401">
        <v>0</v>
      </c>
      <c r="B401">
        <v>0</v>
      </c>
      <c r="C401">
        <v>0</v>
      </c>
      <c r="D401">
        <f t="shared" si="6"/>
        <v>0</v>
      </c>
      <c r="E401" t="s">
        <v>1501</v>
      </c>
      <c r="F401" t="s">
        <v>7365</v>
      </c>
      <c r="G401" t="s">
        <v>10393</v>
      </c>
      <c r="H401" s="4" t="s">
        <v>2628</v>
      </c>
      <c r="I401" s="4" t="s">
        <v>3861</v>
      </c>
    </row>
    <row r="402" spans="1:9">
      <c r="A402">
        <v>0</v>
      </c>
      <c r="B402">
        <v>0</v>
      </c>
      <c r="C402">
        <v>0</v>
      </c>
      <c r="D402">
        <f t="shared" si="6"/>
        <v>0</v>
      </c>
      <c r="E402" t="s">
        <v>1648</v>
      </c>
      <c r="F402" t="s">
        <v>7816</v>
      </c>
      <c r="G402" t="s">
        <v>10419</v>
      </c>
      <c r="H402" s="4" t="s">
        <v>7818</v>
      </c>
      <c r="I402" s="4" t="s">
        <v>7819</v>
      </c>
    </row>
    <row r="403" spans="1:9">
      <c r="A403">
        <v>68354000</v>
      </c>
      <c r="B403">
        <v>54746000</v>
      </c>
      <c r="C403">
        <v>65800000</v>
      </c>
      <c r="D403">
        <f t="shared" si="6"/>
        <v>65800000</v>
      </c>
      <c r="E403" t="s">
        <v>1020</v>
      </c>
      <c r="F403" t="s">
        <v>5862</v>
      </c>
      <c r="G403" t="s">
        <v>10292</v>
      </c>
      <c r="H403" s="4" t="s">
        <v>2802</v>
      </c>
      <c r="I403" s="4" t="s">
        <v>3909</v>
      </c>
    </row>
    <row r="404" spans="1:9">
      <c r="A404">
        <v>0</v>
      </c>
      <c r="B404">
        <v>0</v>
      </c>
      <c r="C404">
        <v>0</v>
      </c>
      <c r="D404">
        <f t="shared" si="6"/>
        <v>0</v>
      </c>
      <c r="E404" t="s">
        <v>1112</v>
      </c>
      <c r="F404" t="s">
        <v>6158</v>
      </c>
      <c r="G404" t="s">
        <v>10308</v>
      </c>
      <c r="H404" s="4" t="s">
        <v>6160</v>
      </c>
      <c r="I404" s="4" t="s">
        <v>6161</v>
      </c>
    </row>
    <row r="405" spans="1:9">
      <c r="A405">
        <v>51137000</v>
      </c>
      <c r="B405">
        <v>51729000</v>
      </c>
      <c r="C405">
        <v>51606000</v>
      </c>
      <c r="D405">
        <f t="shared" si="6"/>
        <v>51606000</v>
      </c>
      <c r="E405" t="s">
        <v>386</v>
      </c>
      <c r="F405" t="s">
        <v>3805</v>
      </c>
      <c r="G405" t="s">
        <v>10166</v>
      </c>
      <c r="H405" s="4" t="s">
        <v>2910</v>
      </c>
      <c r="I405" s="4" t="s">
        <v>3807</v>
      </c>
    </row>
    <row r="406" spans="1:9">
      <c r="A406">
        <v>0</v>
      </c>
      <c r="B406">
        <v>0</v>
      </c>
      <c r="C406">
        <v>0</v>
      </c>
      <c r="D406">
        <f t="shared" si="6"/>
        <v>0</v>
      </c>
      <c r="E406" t="s">
        <v>2370</v>
      </c>
      <c r="F406" t="s">
        <v>9992</v>
      </c>
      <c r="G406" t="s">
        <v>10571</v>
      </c>
      <c r="H406" s="4" t="s">
        <v>2494</v>
      </c>
      <c r="I406" s="4" t="s">
        <v>3674</v>
      </c>
    </row>
    <row r="407" spans="1:9">
      <c r="A407">
        <v>13394000</v>
      </c>
      <c r="B407">
        <v>13021000</v>
      </c>
      <c r="C407">
        <v>12948000</v>
      </c>
      <c r="D407">
        <f t="shared" si="6"/>
        <v>13021000</v>
      </c>
      <c r="E407" t="s">
        <v>320</v>
      </c>
      <c r="F407" t="s">
        <v>3587</v>
      </c>
      <c r="G407" t="s">
        <v>10157</v>
      </c>
      <c r="H407" t="s">
        <v>3589</v>
      </c>
      <c r="I407" s="4" t="s">
        <v>3590</v>
      </c>
    </row>
    <row r="408" spans="1:9">
      <c r="A408">
        <v>59031000</v>
      </c>
      <c r="B408">
        <v>61957000</v>
      </c>
      <c r="C408">
        <v>62599000</v>
      </c>
      <c r="D408">
        <f t="shared" si="6"/>
        <v>61957000</v>
      </c>
      <c r="E408" t="s">
        <v>1546</v>
      </c>
      <c r="F408" t="s">
        <v>7501</v>
      </c>
      <c r="G408" t="s">
        <v>10402</v>
      </c>
      <c r="H408" s="4" t="s">
        <v>2628</v>
      </c>
      <c r="I408" s="4" t="s">
        <v>7503</v>
      </c>
    </row>
    <row r="409" spans="1:9">
      <c r="A409">
        <v>6078900</v>
      </c>
      <c r="B409">
        <v>6052900</v>
      </c>
      <c r="C409">
        <v>5547700</v>
      </c>
      <c r="D409">
        <f t="shared" si="6"/>
        <v>6052900</v>
      </c>
      <c r="E409" t="s">
        <v>403</v>
      </c>
      <c r="F409" t="s">
        <v>3859</v>
      </c>
      <c r="G409" t="s">
        <v>10170</v>
      </c>
      <c r="H409" s="4" t="s">
        <v>2628</v>
      </c>
      <c r="I409" s="4" t="s">
        <v>3861</v>
      </c>
    </row>
    <row r="410" spans="1:9">
      <c r="A410">
        <v>203000000</v>
      </c>
      <c r="B410">
        <v>207170000</v>
      </c>
      <c r="C410">
        <v>207170000</v>
      </c>
      <c r="D410">
        <f t="shared" si="6"/>
        <v>207170000</v>
      </c>
      <c r="E410" t="s">
        <v>1816</v>
      </c>
      <c r="F410" t="s">
        <v>8327</v>
      </c>
      <c r="G410" t="s">
        <v>10458</v>
      </c>
      <c r="H410" s="4" t="s">
        <v>2900</v>
      </c>
      <c r="I410" s="4" t="s">
        <v>3162</v>
      </c>
    </row>
    <row r="411" spans="1:9">
      <c r="A411">
        <v>0</v>
      </c>
      <c r="B411">
        <v>0</v>
      </c>
      <c r="C411">
        <v>0</v>
      </c>
      <c r="D411">
        <f t="shared" si="6"/>
        <v>0</v>
      </c>
      <c r="E411" t="s">
        <v>685</v>
      </c>
      <c r="F411" t="s">
        <v>4786</v>
      </c>
      <c r="G411" t="s">
        <v>10226</v>
      </c>
      <c r="H411" s="4" t="s">
        <v>2628</v>
      </c>
      <c r="I411" s="4" t="s">
        <v>4788</v>
      </c>
    </row>
    <row r="412" spans="1:9">
      <c r="A412">
        <v>0</v>
      </c>
      <c r="B412">
        <v>0</v>
      </c>
      <c r="C412">
        <v>0</v>
      </c>
      <c r="D412">
        <f t="shared" si="6"/>
        <v>0</v>
      </c>
      <c r="E412" t="s">
        <v>1176</v>
      </c>
      <c r="F412" t="s">
        <v>6351</v>
      </c>
      <c r="G412" t="s">
        <v>10323</v>
      </c>
      <c r="H412" s="4" t="s">
        <v>6353</v>
      </c>
      <c r="I412" s="4" t="s">
        <v>6354</v>
      </c>
    </row>
    <row r="413" spans="1:9">
      <c r="A413">
        <v>0</v>
      </c>
      <c r="B413">
        <v>6555700</v>
      </c>
      <c r="C413">
        <v>6736400</v>
      </c>
      <c r="D413">
        <f t="shared" si="6"/>
        <v>6555700</v>
      </c>
      <c r="E413" t="s">
        <v>947</v>
      </c>
      <c r="F413" t="s">
        <v>5651</v>
      </c>
      <c r="G413" t="s">
        <v>10274</v>
      </c>
      <c r="H413" s="4" t="s">
        <v>2900</v>
      </c>
      <c r="I413" s="4" t="s">
        <v>4788</v>
      </c>
    </row>
    <row r="414" spans="1:9">
      <c r="A414">
        <v>6713600</v>
      </c>
      <c r="B414">
        <v>6118700</v>
      </c>
      <c r="C414">
        <v>6539700</v>
      </c>
      <c r="D414">
        <f t="shared" si="6"/>
        <v>6539700</v>
      </c>
      <c r="E414" t="s">
        <v>1031</v>
      </c>
      <c r="F414" t="s">
        <v>5892</v>
      </c>
      <c r="G414" t="s">
        <v>10294</v>
      </c>
      <c r="H414" s="4" t="s">
        <v>5894</v>
      </c>
      <c r="I414" s="4" t="s">
        <v>5895</v>
      </c>
    </row>
    <row r="415" spans="1:9">
      <c r="A415">
        <v>13964000</v>
      </c>
      <c r="B415">
        <v>13981000</v>
      </c>
      <c r="C415">
        <v>12047000</v>
      </c>
      <c r="D415">
        <f t="shared" si="6"/>
        <v>13964000</v>
      </c>
      <c r="E415" t="s">
        <v>575</v>
      </c>
      <c r="F415" t="s">
        <v>4429</v>
      </c>
      <c r="G415" t="s">
        <v>10204</v>
      </c>
      <c r="H415" s="4" t="s">
        <v>4431</v>
      </c>
      <c r="I415" s="4" t="s">
        <v>4432</v>
      </c>
    </row>
    <row r="416" spans="1:9">
      <c r="A416">
        <v>8184100</v>
      </c>
      <c r="B416">
        <v>8503400</v>
      </c>
      <c r="C416">
        <v>6723700</v>
      </c>
      <c r="D416">
        <f t="shared" si="6"/>
        <v>8184100</v>
      </c>
      <c r="E416" t="s">
        <v>109</v>
      </c>
      <c r="F416" t="s">
        <v>2883</v>
      </c>
      <c r="G416" t="s">
        <v>10116</v>
      </c>
      <c r="H416" s="4" t="s">
        <v>2628</v>
      </c>
      <c r="I416" s="4" t="s">
        <v>2885</v>
      </c>
    </row>
    <row r="417" spans="1:9">
      <c r="A417">
        <v>7732800</v>
      </c>
      <c r="B417">
        <v>6265500</v>
      </c>
      <c r="C417">
        <v>7205600</v>
      </c>
      <c r="D417">
        <f t="shared" si="6"/>
        <v>7205600</v>
      </c>
      <c r="E417" t="s">
        <v>1741</v>
      </c>
      <c r="F417" t="s">
        <v>8097</v>
      </c>
      <c r="G417" t="s">
        <v>10437</v>
      </c>
      <c r="H417" s="4" t="s">
        <v>2494</v>
      </c>
      <c r="I417" s="4" t="s">
        <v>3674</v>
      </c>
    </row>
    <row r="418" spans="1:9">
      <c r="A418">
        <v>19294000</v>
      </c>
      <c r="B418">
        <v>22472000</v>
      </c>
      <c r="C418">
        <v>22624000</v>
      </c>
      <c r="D418">
        <f t="shared" si="6"/>
        <v>22472000</v>
      </c>
      <c r="E418" t="s">
        <v>1053</v>
      </c>
      <c r="F418" t="s">
        <v>5963</v>
      </c>
      <c r="G418" t="s">
        <v>10297</v>
      </c>
      <c r="H418" s="4" t="s">
        <v>2531</v>
      </c>
      <c r="I418" s="4" t="s">
        <v>5965</v>
      </c>
    </row>
    <row r="419" spans="1:9">
      <c r="A419">
        <v>0</v>
      </c>
      <c r="B419">
        <v>0</v>
      </c>
      <c r="C419">
        <v>0</v>
      </c>
      <c r="D419">
        <f t="shared" si="6"/>
        <v>0</v>
      </c>
      <c r="E419" t="s">
        <v>2272</v>
      </c>
      <c r="F419" t="s">
        <v>9695</v>
      </c>
      <c r="G419" t="s">
        <v>10553</v>
      </c>
      <c r="H419" s="4" t="s">
        <v>2750</v>
      </c>
      <c r="I419" s="4" t="s">
        <v>9697</v>
      </c>
    </row>
    <row r="420" spans="1:9">
      <c r="A420">
        <v>0</v>
      </c>
      <c r="B420">
        <v>0</v>
      </c>
      <c r="C420">
        <v>0</v>
      </c>
      <c r="D420">
        <f t="shared" si="6"/>
        <v>0</v>
      </c>
      <c r="E420" t="s">
        <v>620</v>
      </c>
      <c r="F420" t="s">
        <v>4583</v>
      </c>
      <c r="G420" t="s">
        <v>10212</v>
      </c>
      <c r="H420" s="4" t="s">
        <v>2628</v>
      </c>
      <c r="I420" s="4" t="s">
        <v>4585</v>
      </c>
    </row>
    <row r="421" spans="1:9">
      <c r="A421">
        <v>0</v>
      </c>
      <c r="B421">
        <v>0</v>
      </c>
      <c r="C421">
        <v>0</v>
      </c>
      <c r="D421">
        <f t="shared" si="6"/>
        <v>0</v>
      </c>
      <c r="E421" t="s">
        <v>1120</v>
      </c>
      <c r="F421" t="s">
        <v>6181</v>
      </c>
      <c r="G421" t="s">
        <v>1120</v>
      </c>
      <c r="H421" s="4" t="s">
        <v>2750</v>
      </c>
      <c r="I421" s="4" t="s">
        <v>6182</v>
      </c>
    </row>
    <row r="422" spans="1:9">
      <c r="A422">
        <v>0</v>
      </c>
      <c r="B422">
        <v>0</v>
      </c>
      <c r="C422">
        <v>0</v>
      </c>
      <c r="D422">
        <f t="shared" si="6"/>
        <v>0</v>
      </c>
      <c r="E422" t="s">
        <v>509</v>
      </c>
      <c r="F422" t="s">
        <v>4204</v>
      </c>
      <c r="G422" t="s">
        <v>10192</v>
      </c>
      <c r="H422" s="4" t="s">
        <v>2682</v>
      </c>
      <c r="I422" s="4" t="s">
        <v>4059</v>
      </c>
    </row>
    <row r="423" spans="1:9">
      <c r="A423">
        <v>4566200</v>
      </c>
      <c r="B423">
        <v>2928700</v>
      </c>
      <c r="C423">
        <v>0</v>
      </c>
      <c r="D423">
        <f t="shared" si="6"/>
        <v>2928700</v>
      </c>
      <c r="E423" t="s">
        <v>5</v>
      </c>
      <c r="F423" t="s">
        <v>2492</v>
      </c>
      <c r="G423" t="s">
        <v>10089</v>
      </c>
      <c r="H423" s="4" t="s">
        <v>2494</v>
      </c>
      <c r="I423" s="4" t="s">
        <v>2495</v>
      </c>
    </row>
    <row r="424" spans="1:9">
      <c r="A424">
        <v>2849700</v>
      </c>
      <c r="B424">
        <v>3022500</v>
      </c>
      <c r="C424">
        <v>3093100</v>
      </c>
      <c r="D424">
        <f t="shared" si="6"/>
        <v>3022500</v>
      </c>
      <c r="E424" t="s">
        <v>6</v>
      </c>
      <c r="F424" t="s">
        <v>2496</v>
      </c>
      <c r="G424" t="s">
        <v>10090</v>
      </c>
      <c r="H424" s="4" t="s">
        <v>2498</v>
      </c>
      <c r="I424" s="4" t="s">
        <v>2495</v>
      </c>
    </row>
    <row r="425" spans="1:9">
      <c r="A425">
        <v>0</v>
      </c>
      <c r="B425">
        <v>0</v>
      </c>
      <c r="C425">
        <v>0</v>
      </c>
      <c r="D425">
        <f t="shared" si="6"/>
        <v>0</v>
      </c>
      <c r="E425" t="s">
        <v>42</v>
      </c>
      <c r="F425" t="s">
        <v>2626</v>
      </c>
      <c r="G425" t="s">
        <v>10103</v>
      </c>
      <c r="H425" s="4" t="s">
        <v>2628</v>
      </c>
      <c r="I425" s="4" t="s">
        <v>2629</v>
      </c>
    </row>
    <row r="426" spans="1:9">
      <c r="A426">
        <v>22439000</v>
      </c>
      <c r="B426">
        <v>19603000</v>
      </c>
      <c r="C426">
        <v>20695000</v>
      </c>
      <c r="D426">
        <f t="shared" si="6"/>
        <v>20695000</v>
      </c>
      <c r="E426" t="s">
        <v>1846</v>
      </c>
      <c r="F426" t="s">
        <v>8407</v>
      </c>
      <c r="G426" t="s">
        <v>10463</v>
      </c>
      <c r="H426" s="4" t="s">
        <v>2628</v>
      </c>
      <c r="I426" s="4" t="s">
        <v>2999</v>
      </c>
    </row>
    <row r="427" spans="1:9">
      <c r="A427">
        <v>8985600</v>
      </c>
      <c r="B427">
        <v>8400300</v>
      </c>
      <c r="C427">
        <v>8473300</v>
      </c>
      <c r="D427">
        <f t="shared" si="6"/>
        <v>8473300</v>
      </c>
      <c r="E427" t="s">
        <v>861</v>
      </c>
      <c r="F427" t="s">
        <v>5361</v>
      </c>
      <c r="G427" t="s">
        <v>10255</v>
      </c>
      <c r="H427" s="4" t="s">
        <v>5363</v>
      </c>
      <c r="I427" s="4" t="s">
        <v>5364</v>
      </c>
    </row>
    <row r="428" spans="1:9">
      <c r="A428">
        <v>8599700</v>
      </c>
      <c r="B428">
        <v>7911600</v>
      </c>
      <c r="C428">
        <v>8939300</v>
      </c>
      <c r="D428">
        <f t="shared" si="6"/>
        <v>8599700</v>
      </c>
      <c r="E428" t="s">
        <v>2067</v>
      </c>
      <c r="F428" t="s">
        <v>9088</v>
      </c>
      <c r="G428" t="s">
        <v>10512</v>
      </c>
      <c r="H428" s="4" t="s">
        <v>9090</v>
      </c>
      <c r="I428" s="4" t="s">
        <v>2495</v>
      </c>
    </row>
    <row r="429" spans="1:9">
      <c r="A429">
        <v>17766000</v>
      </c>
      <c r="B429">
        <v>17661000</v>
      </c>
      <c r="C429">
        <v>16728000</v>
      </c>
      <c r="D429">
        <f t="shared" si="6"/>
        <v>17661000</v>
      </c>
      <c r="E429" t="s">
        <v>698</v>
      </c>
      <c r="F429" t="s">
        <v>4833</v>
      </c>
      <c r="G429" t="s">
        <v>10229</v>
      </c>
      <c r="H429" s="4" t="s">
        <v>3161</v>
      </c>
      <c r="I429" s="4" t="s">
        <v>3162</v>
      </c>
    </row>
    <row r="430" spans="1:9">
      <c r="A430">
        <v>43369000</v>
      </c>
      <c r="B430">
        <v>42654000</v>
      </c>
      <c r="C430">
        <v>43059000</v>
      </c>
      <c r="D430">
        <f t="shared" si="6"/>
        <v>43059000</v>
      </c>
      <c r="E430" t="s">
        <v>189</v>
      </c>
      <c r="F430" t="s">
        <v>3159</v>
      </c>
      <c r="G430" t="s">
        <v>10129</v>
      </c>
      <c r="H430" s="4" t="s">
        <v>3161</v>
      </c>
      <c r="I430" s="4" t="s">
        <v>3162</v>
      </c>
    </row>
    <row r="431" spans="1:9">
      <c r="A431">
        <v>0</v>
      </c>
      <c r="B431">
        <v>0</v>
      </c>
      <c r="C431">
        <v>0</v>
      </c>
      <c r="D431">
        <f t="shared" si="6"/>
        <v>0</v>
      </c>
      <c r="E431" t="s">
        <v>399</v>
      </c>
      <c r="F431" t="s">
        <v>3846</v>
      </c>
      <c r="G431" t="s">
        <v>10169</v>
      </c>
      <c r="H431" s="4" t="s">
        <v>3848</v>
      </c>
      <c r="I431" s="4" t="s">
        <v>3849</v>
      </c>
    </row>
    <row r="432" spans="1:9">
      <c r="A432">
        <v>0</v>
      </c>
      <c r="B432">
        <v>0</v>
      </c>
      <c r="C432">
        <v>0</v>
      </c>
      <c r="D432">
        <f t="shared" si="6"/>
        <v>0</v>
      </c>
      <c r="E432" t="s">
        <v>2366</v>
      </c>
      <c r="F432" t="s">
        <v>9980</v>
      </c>
      <c r="G432" t="s">
        <v>10569</v>
      </c>
      <c r="H432" s="4" t="s">
        <v>3848</v>
      </c>
      <c r="I432" s="4" t="s">
        <v>4059</v>
      </c>
    </row>
    <row r="433" spans="1:9">
      <c r="A433">
        <v>0</v>
      </c>
      <c r="B433">
        <v>0</v>
      </c>
      <c r="C433">
        <v>0</v>
      </c>
      <c r="D433">
        <f t="shared" si="6"/>
        <v>0</v>
      </c>
      <c r="E433" t="s">
        <v>1929</v>
      </c>
      <c r="F433" t="s">
        <v>8668</v>
      </c>
      <c r="G433" t="s">
        <v>10485</v>
      </c>
      <c r="H433" s="4" t="s">
        <v>2539</v>
      </c>
      <c r="I433" s="4" t="s">
        <v>4697</v>
      </c>
    </row>
    <row r="434" spans="1:9">
      <c r="A434">
        <v>21382000</v>
      </c>
      <c r="B434">
        <v>25293000</v>
      </c>
      <c r="C434">
        <v>25602000</v>
      </c>
      <c r="D434">
        <f t="shared" si="6"/>
        <v>25293000</v>
      </c>
      <c r="E434" t="s">
        <v>1664</v>
      </c>
      <c r="F434" t="s">
        <v>7869</v>
      </c>
      <c r="G434" t="s">
        <v>10424</v>
      </c>
      <c r="H434" s="4" t="s">
        <v>7871</v>
      </c>
      <c r="I434" s="4" t="s">
        <v>7872</v>
      </c>
    </row>
    <row r="435" spans="1:9">
      <c r="A435">
        <v>92890000</v>
      </c>
      <c r="B435">
        <v>80064000</v>
      </c>
      <c r="C435">
        <v>81659000</v>
      </c>
      <c r="D435">
        <f t="shared" si="6"/>
        <v>81659000</v>
      </c>
      <c r="E435" t="s">
        <v>1980</v>
      </c>
      <c r="F435" t="s">
        <v>8834</v>
      </c>
      <c r="G435" t="s">
        <v>10495</v>
      </c>
      <c r="H435" s="4" t="s">
        <v>7871</v>
      </c>
      <c r="I435" s="4" t="s">
        <v>7872</v>
      </c>
    </row>
    <row r="436" spans="1:9">
      <c r="A436">
        <v>34143000</v>
      </c>
      <c r="B436">
        <v>33923000</v>
      </c>
      <c r="C436">
        <v>34715000</v>
      </c>
      <c r="D436">
        <f t="shared" si="6"/>
        <v>34143000</v>
      </c>
      <c r="E436" t="s">
        <v>1695</v>
      </c>
      <c r="F436" t="s">
        <v>7962</v>
      </c>
      <c r="G436" t="s">
        <v>10428</v>
      </c>
      <c r="H436" s="4" t="s">
        <v>7964</v>
      </c>
      <c r="I436" s="4" t="s">
        <v>2501</v>
      </c>
    </row>
    <row r="437" spans="1:9">
      <c r="A437">
        <v>101830000</v>
      </c>
      <c r="B437">
        <v>105560000</v>
      </c>
      <c r="C437">
        <v>98884000</v>
      </c>
      <c r="D437">
        <f t="shared" si="6"/>
        <v>101830000</v>
      </c>
      <c r="E437" t="s">
        <v>9</v>
      </c>
      <c r="F437" t="s">
        <v>2508</v>
      </c>
      <c r="G437" t="s">
        <v>10094</v>
      </c>
      <c r="H437" s="4" t="s">
        <v>2510</v>
      </c>
      <c r="I437" s="4" t="s">
        <v>2511</v>
      </c>
    </row>
    <row r="438" spans="1:9">
      <c r="A438">
        <v>3946500</v>
      </c>
      <c r="B438">
        <v>3019800</v>
      </c>
      <c r="C438">
        <v>3756100</v>
      </c>
      <c r="D438">
        <f t="shared" si="6"/>
        <v>3756100</v>
      </c>
      <c r="E438" t="s">
        <v>1215</v>
      </c>
      <c r="F438" t="s">
        <v>6482</v>
      </c>
      <c r="G438" t="s">
        <v>10330</v>
      </c>
      <c r="H438" s="4" t="s">
        <v>2663</v>
      </c>
      <c r="I438" s="4" t="s">
        <v>6484</v>
      </c>
    </row>
    <row r="439" spans="1:9">
      <c r="A439">
        <v>35134000</v>
      </c>
      <c r="B439">
        <v>34424000</v>
      </c>
      <c r="C439">
        <v>35883000</v>
      </c>
      <c r="D439">
        <f t="shared" si="6"/>
        <v>35134000</v>
      </c>
      <c r="E439" t="s">
        <v>793</v>
      </c>
      <c r="F439" t="s">
        <v>5142</v>
      </c>
      <c r="G439" t="s">
        <v>10243</v>
      </c>
      <c r="H439" s="4" t="s">
        <v>2628</v>
      </c>
      <c r="I439" s="4" t="s">
        <v>5144</v>
      </c>
    </row>
    <row r="440" spans="1:9">
      <c r="A440">
        <v>64364000</v>
      </c>
      <c r="B440">
        <v>60052000</v>
      </c>
      <c r="C440">
        <v>64407000</v>
      </c>
      <c r="D440">
        <f t="shared" si="6"/>
        <v>64364000</v>
      </c>
      <c r="E440" t="s">
        <v>1707</v>
      </c>
      <c r="F440" t="s">
        <v>7994</v>
      </c>
      <c r="G440" t="s">
        <v>10429</v>
      </c>
      <c r="H440" s="4" t="s">
        <v>2900</v>
      </c>
      <c r="I440" s="4" t="s">
        <v>7996</v>
      </c>
    </row>
    <row r="441" spans="1:9">
      <c r="A441">
        <v>52906000</v>
      </c>
      <c r="B441">
        <v>56103000</v>
      </c>
      <c r="C441">
        <v>52735000</v>
      </c>
      <c r="D441">
        <f t="shared" si="6"/>
        <v>52906000</v>
      </c>
      <c r="E441" t="s">
        <v>2135</v>
      </c>
      <c r="F441" t="s">
        <v>9296</v>
      </c>
      <c r="G441" t="s">
        <v>10525</v>
      </c>
      <c r="H441" s="4" t="s">
        <v>2494</v>
      </c>
      <c r="I441" s="4" t="s">
        <v>4059</v>
      </c>
    </row>
    <row r="442" spans="1:9">
      <c r="A442">
        <v>0</v>
      </c>
      <c r="B442">
        <v>0</v>
      </c>
      <c r="C442">
        <v>0</v>
      </c>
      <c r="D442">
        <f t="shared" si="6"/>
        <v>0</v>
      </c>
      <c r="E442" t="s">
        <v>808</v>
      </c>
      <c r="F442" t="s">
        <v>5185</v>
      </c>
      <c r="G442" t="s">
        <v>10246</v>
      </c>
      <c r="H442" s="4" t="s">
        <v>2494</v>
      </c>
      <c r="I442" s="4" t="s">
        <v>5187</v>
      </c>
    </row>
    <row r="443" spans="1:9">
      <c r="A443">
        <v>0</v>
      </c>
      <c r="B443">
        <v>0</v>
      </c>
      <c r="C443">
        <v>0</v>
      </c>
      <c r="D443">
        <f t="shared" si="6"/>
        <v>0</v>
      </c>
      <c r="E443" t="s">
        <v>2065</v>
      </c>
      <c r="F443" t="s">
        <v>9080</v>
      </c>
      <c r="G443" t="s">
        <v>10511</v>
      </c>
      <c r="H443" s="4" t="s">
        <v>9082</v>
      </c>
      <c r="I443" s="4" t="s">
        <v>9083</v>
      </c>
    </row>
    <row r="444" spans="1:9">
      <c r="A444">
        <v>6352000</v>
      </c>
      <c r="B444">
        <v>7756400</v>
      </c>
      <c r="C444">
        <v>7921900</v>
      </c>
      <c r="D444">
        <f t="shared" si="6"/>
        <v>7756400</v>
      </c>
      <c r="E444" t="s">
        <v>202</v>
      </c>
      <c r="F444" t="s">
        <v>3199</v>
      </c>
      <c r="G444" t="s">
        <v>10134</v>
      </c>
      <c r="H444" s="4" t="s">
        <v>3147</v>
      </c>
      <c r="I444" s="4" t="s">
        <v>2501</v>
      </c>
    </row>
    <row r="445" spans="1:9">
      <c r="A445">
        <v>0</v>
      </c>
      <c r="B445">
        <v>0</v>
      </c>
      <c r="C445">
        <v>0</v>
      </c>
      <c r="D445">
        <f t="shared" si="6"/>
        <v>0</v>
      </c>
      <c r="E445" t="s">
        <v>1001</v>
      </c>
      <c r="F445" t="s">
        <v>5811</v>
      </c>
      <c r="G445" t="s">
        <v>10287</v>
      </c>
      <c r="H445" s="4" t="s">
        <v>3015</v>
      </c>
      <c r="I445" s="4" t="s">
        <v>5633</v>
      </c>
    </row>
    <row r="446" spans="1:9">
      <c r="A446">
        <v>18160000</v>
      </c>
      <c r="B446">
        <v>18004000</v>
      </c>
      <c r="C446">
        <v>18036000</v>
      </c>
      <c r="D446">
        <f t="shared" si="6"/>
        <v>18036000</v>
      </c>
      <c r="E446" t="s">
        <v>2164</v>
      </c>
      <c r="F446" t="s">
        <v>9380</v>
      </c>
      <c r="G446" t="s">
        <v>10532</v>
      </c>
      <c r="H446" s="4" t="s">
        <v>2750</v>
      </c>
      <c r="I446" s="4" t="s">
        <v>9382</v>
      </c>
    </row>
    <row r="447" spans="1:9">
      <c r="A447">
        <v>9856400</v>
      </c>
      <c r="B447">
        <v>8998400</v>
      </c>
      <c r="C447">
        <v>10328000</v>
      </c>
      <c r="D447">
        <f t="shared" si="6"/>
        <v>9856400</v>
      </c>
      <c r="E447" t="s">
        <v>1521</v>
      </c>
      <c r="F447" t="s">
        <v>7423</v>
      </c>
      <c r="G447" t="s">
        <v>10397</v>
      </c>
      <c r="H447" s="4" t="s">
        <v>7425</v>
      </c>
      <c r="I447" s="4" t="s">
        <v>7426</v>
      </c>
    </row>
    <row r="448" spans="1:9">
      <c r="A448">
        <v>0</v>
      </c>
      <c r="B448">
        <v>0</v>
      </c>
      <c r="C448">
        <v>0</v>
      </c>
      <c r="D448">
        <f t="shared" si="6"/>
        <v>0</v>
      </c>
      <c r="E448" t="s">
        <v>256</v>
      </c>
      <c r="F448" t="s">
        <v>3377</v>
      </c>
      <c r="G448" t="s">
        <v>10147</v>
      </c>
      <c r="H448" s="4" t="s">
        <v>3348</v>
      </c>
      <c r="I448" s="4" t="s">
        <v>2501</v>
      </c>
    </row>
    <row r="449" spans="1:9">
      <c r="A449">
        <v>15160000</v>
      </c>
      <c r="B449">
        <v>15179000</v>
      </c>
      <c r="C449">
        <v>0</v>
      </c>
      <c r="D449">
        <f t="shared" si="6"/>
        <v>15160000</v>
      </c>
      <c r="E449" t="s">
        <v>1036</v>
      </c>
      <c r="F449" t="s">
        <v>5908</v>
      </c>
      <c r="G449" t="s">
        <v>10295</v>
      </c>
      <c r="H449" s="4" t="s">
        <v>5910</v>
      </c>
      <c r="I449" s="4" t="s">
        <v>5911</v>
      </c>
    </row>
    <row r="450" spans="1:9">
      <c r="A450">
        <v>12319000</v>
      </c>
      <c r="B450">
        <v>13372000</v>
      </c>
      <c r="C450">
        <v>13368000</v>
      </c>
      <c r="D450">
        <f t="shared" ref="D450:D500" si="7">MEDIAN(A450:C450)</f>
        <v>13368000</v>
      </c>
      <c r="E450" t="s">
        <v>1738</v>
      </c>
      <c r="F450" t="s">
        <v>8087</v>
      </c>
      <c r="G450" t="s">
        <v>10435</v>
      </c>
      <c r="H450" s="4" t="s">
        <v>8089</v>
      </c>
      <c r="I450" s="4" t="s">
        <v>8090</v>
      </c>
    </row>
    <row r="451" spans="1:9">
      <c r="A451">
        <v>24684000</v>
      </c>
      <c r="B451">
        <v>27283000</v>
      </c>
      <c r="C451">
        <v>23613000</v>
      </c>
      <c r="D451">
        <f t="shared" si="7"/>
        <v>24684000</v>
      </c>
      <c r="E451" t="s">
        <v>1857</v>
      </c>
      <c r="F451" t="s">
        <v>8443</v>
      </c>
      <c r="G451" t="s">
        <v>10465</v>
      </c>
      <c r="H451" s="4" t="s">
        <v>5910</v>
      </c>
      <c r="I451" s="4" t="s">
        <v>8445</v>
      </c>
    </row>
    <row r="452" spans="1:9">
      <c r="A452">
        <v>22614000</v>
      </c>
      <c r="B452">
        <v>21522000</v>
      </c>
      <c r="C452">
        <v>22035000</v>
      </c>
      <c r="D452">
        <f t="shared" si="7"/>
        <v>22035000</v>
      </c>
      <c r="E452" t="s">
        <v>142</v>
      </c>
      <c r="F452" t="s">
        <v>3000</v>
      </c>
      <c r="G452" t="s">
        <v>10122</v>
      </c>
      <c r="H452" s="4" t="s">
        <v>3002</v>
      </c>
      <c r="I452" s="4" t="s">
        <v>3003</v>
      </c>
    </row>
    <row r="453" spans="1:9">
      <c r="A453">
        <v>0</v>
      </c>
      <c r="B453">
        <v>4245500</v>
      </c>
      <c r="C453">
        <v>5446600</v>
      </c>
      <c r="D453">
        <f t="shared" si="7"/>
        <v>4245500</v>
      </c>
      <c r="E453" t="s">
        <v>1652</v>
      </c>
      <c r="F453" t="s">
        <v>7830</v>
      </c>
      <c r="G453" t="s">
        <v>10420</v>
      </c>
      <c r="H453" s="4" t="s">
        <v>7832</v>
      </c>
      <c r="I453" s="4" t="s">
        <v>7833</v>
      </c>
    </row>
    <row r="454" spans="1:9">
      <c r="A454">
        <v>0</v>
      </c>
      <c r="B454">
        <v>26690000</v>
      </c>
      <c r="C454">
        <v>26682000</v>
      </c>
      <c r="D454">
        <f t="shared" si="7"/>
        <v>26682000</v>
      </c>
      <c r="E454" t="s">
        <v>446</v>
      </c>
      <c r="F454" t="s">
        <v>3999</v>
      </c>
      <c r="G454" t="s">
        <v>10177</v>
      </c>
      <c r="H454" s="4" t="s">
        <v>4001</v>
      </c>
      <c r="I454" s="4" t="s">
        <v>2505</v>
      </c>
    </row>
    <row r="455" spans="1:9">
      <c r="A455">
        <v>13930000</v>
      </c>
      <c r="B455">
        <v>19661000</v>
      </c>
      <c r="C455">
        <v>19655000</v>
      </c>
      <c r="D455">
        <f t="shared" si="7"/>
        <v>19655000</v>
      </c>
      <c r="E455" t="s">
        <v>1379</v>
      </c>
      <c r="F455" t="s">
        <v>6980</v>
      </c>
      <c r="G455" t="s">
        <v>10367</v>
      </c>
      <c r="H455" s="4" t="s">
        <v>6982</v>
      </c>
      <c r="I455" s="4" t="s">
        <v>2505</v>
      </c>
    </row>
    <row r="456" spans="1:9">
      <c r="A456">
        <v>146920000</v>
      </c>
      <c r="B456">
        <v>137770000</v>
      </c>
      <c r="C456">
        <v>145880000</v>
      </c>
      <c r="D456">
        <f t="shared" si="7"/>
        <v>145880000</v>
      </c>
      <c r="E456" t="s">
        <v>2459</v>
      </c>
      <c r="F456" t="s">
        <v>6990</v>
      </c>
      <c r="G456" t="s">
        <v>10368</v>
      </c>
      <c r="H456" s="4" t="s">
        <v>6992</v>
      </c>
      <c r="I456" s="4" t="s">
        <v>6993</v>
      </c>
    </row>
    <row r="457" spans="1:9">
      <c r="A457">
        <v>67246000</v>
      </c>
      <c r="B457">
        <v>62917000</v>
      </c>
      <c r="C457">
        <v>59067000</v>
      </c>
      <c r="D457">
        <f t="shared" si="7"/>
        <v>62917000</v>
      </c>
      <c r="E457" t="s">
        <v>1467</v>
      </c>
      <c r="F457" t="s">
        <v>7257</v>
      </c>
      <c r="G457" t="s">
        <v>10387</v>
      </c>
      <c r="H457" s="4" t="s">
        <v>6992</v>
      </c>
      <c r="I457" s="4" t="s">
        <v>2827</v>
      </c>
    </row>
    <row r="458" spans="1:9">
      <c r="A458">
        <v>5728300</v>
      </c>
      <c r="B458">
        <v>5231000</v>
      </c>
      <c r="C458">
        <v>5503700</v>
      </c>
      <c r="D458">
        <f t="shared" si="7"/>
        <v>5503700</v>
      </c>
      <c r="E458" t="s">
        <v>1296</v>
      </c>
      <c r="F458" t="s">
        <v>6741</v>
      </c>
      <c r="G458" t="s">
        <v>10349</v>
      </c>
      <c r="H458" s="4" t="s">
        <v>2628</v>
      </c>
      <c r="I458" s="4" t="s">
        <v>2505</v>
      </c>
    </row>
    <row r="459" spans="1:9">
      <c r="A459">
        <v>7808000</v>
      </c>
      <c r="B459">
        <v>7686800</v>
      </c>
      <c r="C459">
        <v>7555700</v>
      </c>
      <c r="D459">
        <f t="shared" si="7"/>
        <v>7686800</v>
      </c>
      <c r="E459" t="s">
        <v>2110</v>
      </c>
      <c r="F459" t="s">
        <v>9217</v>
      </c>
      <c r="G459" t="s">
        <v>10518</v>
      </c>
      <c r="H459" s="4" t="s">
        <v>9219</v>
      </c>
      <c r="I459" s="4" t="s">
        <v>9220</v>
      </c>
    </row>
    <row r="460" spans="1:9">
      <c r="A460">
        <v>9215300</v>
      </c>
      <c r="B460">
        <v>8031200</v>
      </c>
      <c r="C460">
        <v>9057200</v>
      </c>
      <c r="D460">
        <f t="shared" si="7"/>
        <v>9057200</v>
      </c>
      <c r="E460" t="s">
        <v>954</v>
      </c>
      <c r="F460" t="s">
        <v>5672</v>
      </c>
      <c r="G460" t="s">
        <v>10278</v>
      </c>
      <c r="H460" s="4" t="s">
        <v>5674</v>
      </c>
      <c r="I460" s="4" t="s">
        <v>5675</v>
      </c>
    </row>
    <row r="461" spans="1:9">
      <c r="A461">
        <v>18739000</v>
      </c>
      <c r="B461">
        <v>18785000</v>
      </c>
      <c r="C461">
        <v>16811000</v>
      </c>
      <c r="D461">
        <f t="shared" si="7"/>
        <v>18739000</v>
      </c>
      <c r="E461" t="s">
        <v>999</v>
      </c>
      <c r="F461" t="s">
        <v>5804</v>
      </c>
      <c r="G461" t="s">
        <v>10286</v>
      </c>
      <c r="H461" s="4" t="s">
        <v>2682</v>
      </c>
      <c r="I461" s="4" t="s">
        <v>5806</v>
      </c>
    </row>
    <row r="462" spans="1:9">
      <c r="A462">
        <v>9096800</v>
      </c>
      <c r="B462">
        <v>8804800</v>
      </c>
      <c r="C462">
        <v>8728400</v>
      </c>
      <c r="D462">
        <f t="shared" si="7"/>
        <v>8804800</v>
      </c>
      <c r="E462" t="s">
        <v>2234</v>
      </c>
      <c r="F462" t="s">
        <v>9581</v>
      </c>
      <c r="G462" t="s">
        <v>10546</v>
      </c>
      <c r="H462" s="4" t="s">
        <v>9583</v>
      </c>
      <c r="I462" s="4" t="s">
        <v>9584</v>
      </c>
    </row>
    <row r="463" spans="1:9">
      <c r="A463">
        <v>1777400</v>
      </c>
      <c r="B463">
        <v>1872800</v>
      </c>
      <c r="C463">
        <v>0</v>
      </c>
      <c r="D463">
        <f t="shared" si="7"/>
        <v>1777400</v>
      </c>
      <c r="E463" t="s">
        <v>2154</v>
      </c>
      <c r="F463" t="s">
        <v>9353</v>
      </c>
      <c r="G463" t="s">
        <v>10530</v>
      </c>
      <c r="H463" s="4" t="s">
        <v>3147</v>
      </c>
      <c r="I463" s="4" t="s">
        <v>9355</v>
      </c>
    </row>
    <row r="464" spans="1:9">
      <c r="A464">
        <v>264390000</v>
      </c>
      <c r="B464">
        <v>248850000</v>
      </c>
      <c r="C464">
        <v>257190000</v>
      </c>
      <c r="D464">
        <f t="shared" si="7"/>
        <v>257190000</v>
      </c>
      <c r="E464" t="s">
        <v>654</v>
      </c>
      <c r="F464" t="s">
        <v>4693</v>
      </c>
      <c r="G464" t="s">
        <v>10223</v>
      </c>
      <c r="H464" s="4" t="s">
        <v>2494</v>
      </c>
      <c r="I464" s="4" t="s">
        <v>3674</v>
      </c>
    </row>
    <row r="465" spans="1:9">
      <c r="A465">
        <v>27523000</v>
      </c>
      <c r="B465">
        <v>27438000</v>
      </c>
      <c r="C465">
        <v>27312000</v>
      </c>
      <c r="D465">
        <f t="shared" si="7"/>
        <v>27438000</v>
      </c>
      <c r="E465" t="s">
        <v>1290</v>
      </c>
      <c r="F465" t="s">
        <v>6717</v>
      </c>
      <c r="G465" t="s">
        <v>1290</v>
      </c>
      <c r="H465" s="4" t="s">
        <v>2498</v>
      </c>
      <c r="I465" s="4" t="s">
        <v>6719</v>
      </c>
    </row>
    <row r="466" spans="1:9">
      <c r="A466">
        <v>4119400</v>
      </c>
      <c r="B466">
        <v>4124600</v>
      </c>
      <c r="C466">
        <v>0</v>
      </c>
      <c r="D466">
        <f t="shared" si="7"/>
        <v>4119400</v>
      </c>
      <c r="E466" t="s">
        <v>1654</v>
      </c>
      <c r="F466" t="s">
        <v>7836</v>
      </c>
      <c r="G466" t="s">
        <v>10422</v>
      </c>
      <c r="H466" s="4" t="s">
        <v>7838</v>
      </c>
      <c r="I466" s="4" t="s">
        <v>7839</v>
      </c>
    </row>
    <row r="467" spans="1:9">
      <c r="A467">
        <v>0</v>
      </c>
      <c r="B467">
        <v>0</v>
      </c>
      <c r="C467">
        <v>0</v>
      </c>
      <c r="D467">
        <f t="shared" si="7"/>
        <v>0</v>
      </c>
      <c r="E467" t="s">
        <v>11</v>
      </c>
      <c r="F467" t="s">
        <v>2514</v>
      </c>
      <c r="G467" t="s">
        <v>10096</v>
      </c>
      <c r="H467" s="4" t="s">
        <v>2516</v>
      </c>
      <c r="I467" s="4" t="s">
        <v>2517</v>
      </c>
    </row>
    <row r="468" spans="1:9">
      <c r="A468">
        <v>8072600</v>
      </c>
      <c r="B468">
        <v>8998900</v>
      </c>
      <c r="C468">
        <v>8996200</v>
      </c>
      <c r="D468">
        <f t="shared" si="7"/>
        <v>8996200</v>
      </c>
      <c r="E468" t="s">
        <v>1575</v>
      </c>
      <c r="F468" t="s">
        <v>7598</v>
      </c>
      <c r="G468" t="s">
        <v>10406</v>
      </c>
      <c r="H468" s="4" t="s">
        <v>7600</v>
      </c>
      <c r="I468" s="4" t="s">
        <v>7601</v>
      </c>
    </row>
    <row r="469" spans="1:9">
      <c r="A469">
        <v>5497900</v>
      </c>
      <c r="B469">
        <v>5273400</v>
      </c>
      <c r="C469">
        <v>3510800</v>
      </c>
      <c r="D469">
        <f t="shared" si="7"/>
        <v>5273400</v>
      </c>
      <c r="E469" t="s">
        <v>2010</v>
      </c>
      <c r="F469" t="s">
        <v>8921</v>
      </c>
      <c r="G469" t="s">
        <v>10503</v>
      </c>
      <c r="H469" s="4" t="s">
        <v>8923</v>
      </c>
      <c r="I469" s="4" t="s">
        <v>2501</v>
      </c>
    </row>
    <row r="470" spans="1:9">
      <c r="A470">
        <v>24603000</v>
      </c>
      <c r="B470">
        <v>23643000</v>
      </c>
      <c r="C470">
        <v>24249000</v>
      </c>
      <c r="D470">
        <f t="shared" si="7"/>
        <v>24249000</v>
      </c>
      <c r="E470" t="s">
        <v>1343</v>
      </c>
      <c r="F470" t="s">
        <v>6879</v>
      </c>
      <c r="G470" t="s">
        <v>10360</v>
      </c>
      <c r="H470" s="4" t="s">
        <v>6881</v>
      </c>
      <c r="I470" s="4" t="s">
        <v>6882</v>
      </c>
    </row>
    <row r="471" spans="1:9">
      <c r="A471">
        <v>19446000</v>
      </c>
      <c r="B471">
        <v>19316000</v>
      </c>
      <c r="C471">
        <v>19968000</v>
      </c>
      <c r="D471">
        <f t="shared" si="7"/>
        <v>19446000</v>
      </c>
      <c r="E471" t="s">
        <v>217</v>
      </c>
      <c r="F471" t="s">
        <v>3245</v>
      </c>
      <c r="G471" t="s">
        <v>10137</v>
      </c>
      <c r="H471" s="4" t="s">
        <v>2628</v>
      </c>
      <c r="I471" s="4" t="s">
        <v>2505</v>
      </c>
    </row>
    <row r="472" spans="1:9">
      <c r="A472">
        <v>10991000</v>
      </c>
      <c r="B472">
        <v>12490000</v>
      </c>
      <c r="C472">
        <v>11040000</v>
      </c>
      <c r="D472">
        <f t="shared" si="7"/>
        <v>11040000</v>
      </c>
      <c r="E472" t="s">
        <v>422</v>
      </c>
      <c r="F472" t="s">
        <v>3921</v>
      </c>
      <c r="G472" t="s">
        <v>10173</v>
      </c>
      <c r="H472" s="4" t="s">
        <v>3923</v>
      </c>
      <c r="I472" s="4" t="s">
        <v>3924</v>
      </c>
    </row>
    <row r="473" spans="1:9">
      <c r="A473">
        <v>0</v>
      </c>
      <c r="B473">
        <v>0</v>
      </c>
      <c r="C473">
        <v>0</v>
      </c>
      <c r="D473">
        <f t="shared" si="7"/>
        <v>0</v>
      </c>
      <c r="E473" t="s">
        <v>1027</v>
      </c>
      <c r="F473" t="s">
        <v>5878</v>
      </c>
      <c r="G473" t="s">
        <v>10293</v>
      </c>
      <c r="H473" t="s">
        <v>5880</v>
      </c>
      <c r="I473" s="4" t="s">
        <v>5881</v>
      </c>
    </row>
    <row r="474" spans="1:9">
      <c r="A474">
        <v>4289600</v>
      </c>
      <c r="B474">
        <v>3306100</v>
      </c>
      <c r="C474">
        <v>3712700</v>
      </c>
      <c r="D474">
        <f t="shared" si="7"/>
        <v>3712700</v>
      </c>
      <c r="E474" t="s">
        <v>2167</v>
      </c>
      <c r="F474" t="s">
        <v>9388</v>
      </c>
      <c r="G474" t="s">
        <v>10533</v>
      </c>
      <c r="H474" s="4" t="s">
        <v>9390</v>
      </c>
      <c r="I474" s="4" t="s">
        <v>9391</v>
      </c>
    </row>
    <row r="475" spans="1:9">
      <c r="A475">
        <v>0</v>
      </c>
      <c r="B475">
        <v>0</v>
      </c>
      <c r="C475">
        <v>0</v>
      </c>
      <c r="D475">
        <f t="shared" si="7"/>
        <v>0</v>
      </c>
      <c r="E475" t="s">
        <v>1724</v>
      </c>
      <c r="F475" t="s">
        <v>8043</v>
      </c>
      <c r="G475" t="s">
        <v>10431</v>
      </c>
      <c r="H475" s="4" t="s">
        <v>8045</v>
      </c>
      <c r="I475" s="4" t="s">
        <v>4059</v>
      </c>
    </row>
    <row r="476" spans="1:9">
      <c r="A476">
        <v>0</v>
      </c>
      <c r="B476">
        <v>0</v>
      </c>
      <c r="C476">
        <v>0</v>
      </c>
      <c r="D476">
        <f t="shared" si="7"/>
        <v>0</v>
      </c>
      <c r="E476" t="s">
        <v>996</v>
      </c>
      <c r="F476" t="s">
        <v>5794</v>
      </c>
      <c r="G476" t="s">
        <v>10285</v>
      </c>
      <c r="H476" s="4" t="s">
        <v>2531</v>
      </c>
      <c r="I476" s="4" t="s">
        <v>5796</v>
      </c>
    </row>
    <row r="477" spans="1:9">
      <c r="A477">
        <v>7284300</v>
      </c>
      <c r="B477">
        <v>6805900</v>
      </c>
      <c r="C477">
        <v>7511300</v>
      </c>
      <c r="D477">
        <f t="shared" si="7"/>
        <v>7284300</v>
      </c>
      <c r="E477" t="s">
        <v>1335</v>
      </c>
      <c r="F477" t="s">
        <v>6854</v>
      </c>
      <c r="G477" t="s">
        <v>10358</v>
      </c>
      <c r="H477" s="4" t="s">
        <v>2531</v>
      </c>
      <c r="I477" s="4" t="s">
        <v>5796</v>
      </c>
    </row>
    <row r="478" spans="1:9">
      <c r="A478">
        <v>0</v>
      </c>
      <c r="B478">
        <v>0</v>
      </c>
      <c r="C478">
        <v>0</v>
      </c>
      <c r="D478">
        <f t="shared" si="7"/>
        <v>0</v>
      </c>
      <c r="E478" t="s">
        <v>2056</v>
      </c>
      <c r="F478" t="s">
        <v>9054</v>
      </c>
      <c r="G478" t="s">
        <v>10510</v>
      </c>
      <c r="H478" s="4" t="s">
        <v>3147</v>
      </c>
      <c r="I478" s="4" t="s">
        <v>4432</v>
      </c>
    </row>
    <row r="479" spans="1:9">
      <c r="A479">
        <v>0</v>
      </c>
      <c r="B479">
        <v>0</v>
      </c>
      <c r="C479">
        <v>0</v>
      </c>
      <c r="D479">
        <f t="shared" si="7"/>
        <v>0</v>
      </c>
      <c r="E479" t="s">
        <v>1737</v>
      </c>
      <c r="F479" t="s">
        <v>8083</v>
      </c>
      <c r="G479" t="s">
        <v>10434</v>
      </c>
      <c r="H479" t="s">
        <v>8085</v>
      </c>
      <c r="I479" s="4" t="s">
        <v>8086</v>
      </c>
    </row>
    <row r="480" spans="1:9">
      <c r="A480">
        <v>0</v>
      </c>
      <c r="B480">
        <v>0</v>
      </c>
      <c r="C480">
        <v>0</v>
      </c>
      <c r="D480">
        <f t="shared" si="7"/>
        <v>0</v>
      </c>
      <c r="E480" t="s">
        <v>38</v>
      </c>
      <c r="F480" t="s">
        <v>2613</v>
      </c>
      <c r="G480" t="s">
        <v>10102</v>
      </c>
      <c r="H480" s="4" t="s">
        <v>2615</v>
      </c>
      <c r="I480" s="4" t="s">
        <v>2616</v>
      </c>
    </row>
    <row r="481" spans="1:9">
      <c r="A481">
        <v>7418700</v>
      </c>
      <c r="B481">
        <v>7429900</v>
      </c>
      <c r="C481">
        <v>7427600</v>
      </c>
      <c r="D481">
        <f t="shared" si="7"/>
        <v>7427600</v>
      </c>
      <c r="E481" t="s">
        <v>1881</v>
      </c>
      <c r="F481" t="s">
        <v>8509</v>
      </c>
      <c r="G481" t="s">
        <v>10473</v>
      </c>
      <c r="H481" s="4" t="s">
        <v>2628</v>
      </c>
      <c r="I481" s="4" t="s">
        <v>2999</v>
      </c>
    </row>
    <row r="482" spans="1:9">
      <c r="A482">
        <v>0</v>
      </c>
      <c r="B482">
        <v>0</v>
      </c>
      <c r="C482">
        <v>0</v>
      </c>
      <c r="D482">
        <f t="shared" si="7"/>
        <v>0</v>
      </c>
      <c r="E482" t="s">
        <v>2240</v>
      </c>
      <c r="F482" t="s">
        <v>9600</v>
      </c>
      <c r="G482" t="s">
        <v>10547</v>
      </c>
      <c r="H482" s="4" t="s">
        <v>6160</v>
      </c>
      <c r="I482" s="4" t="s">
        <v>4019</v>
      </c>
    </row>
    <row r="483" spans="1:9">
      <c r="A483">
        <v>15409000</v>
      </c>
      <c r="B483">
        <v>14790000</v>
      </c>
      <c r="C483">
        <v>14990000</v>
      </c>
      <c r="D483">
        <f t="shared" si="7"/>
        <v>14990000</v>
      </c>
      <c r="E483" t="s">
        <v>1216</v>
      </c>
      <c r="F483" t="s">
        <v>6485</v>
      </c>
      <c r="G483" t="s">
        <v>10331</v>
      </c>
      <c r="H483" s="4" t="s">
        <v>6487</v>
      </c>
      <c r="I483" s="4" t="s">
        <v>6488</v>
      </c>
    </row>
    <row r="484" spans="1:9">
      <c r="A484">
        <v>45714000</v>
      </c>
      <c r="B484">
        <v>41130000</v>
      </c>
      <c r="C484">
        <v>25616000</v>
      </c>
      <c r="D484">
        <f t="shared" si="7"/>
        <v>41130000</v>
      </c>
      <c r="E484" t="s">
        <v>961</v>
      </c>
      <c r="F484" t="s">
        <v>5694</v>
      </c>
      <c r="G484" t="s">
        <v>10279</v>
      </c>
      <c r="H484" s="4" t="s">
        <v>4032</v>
      </c>
      <c r="I484" s="4" t="s">
        <v>5696</v>
      </c>
    </row>
    <row r="485" spans="1:9">
      <c r="A485">
        <v>10315000</v>
      </c>
      <c r="B485">
        <v>10904000</v>
      </c>
      <c r="C485">
        <v>10929000</v>
      </c>
      <c r="D485">
        <f t="shared" si="7"/>
        <v>10904000</v>
      </c>
      <c r="E485" t="s">
        <v>2041</v>
      </c>
      <c r="F485" t="s">
        <v>9011</v>
      </c>
      <c r="G485" t="s">
        <v>10508</v>
      </c>
      <c r="H485" s="4" t="s">
        <v>4032</v>
      </c>
      <c r="I485" s="4" t="s">
        <v>9013</v>
      </c>
    </row>
    <row r="486" spans="1:9">
      <c r="A486">
        <v>5760000</v>
      </c>
      <c r="B486">
        <v>7137700</v>
      </c>
      <c r="C486">
        <v>7135500</v>
      </c>
      <c r="D486">
        <f t="shared" si="7"/>
        <v>7135500</v>
      </c>
      <c r="E486" t="s">
        <v>456</v>
      </c>
      <c r="F486" t="s">
        <v>4030</v>
      </c>
      <c r="G486" t="s">
        <v>10180</v>
      </c>
      <c r="H486" s="4" t="s">
        <v>4032</v>
      </c>
      <c r="I486" s="4" t="s">
        <v>4033</v>
      </c>
    </row>
    <row r="487" spans="1:9">
      <c r="A487">
        <v>16295000</v>
      </c>
      <c r="B487">
        <v>17460000</v>
      </c>
      <c r="C487">
        <v>17782000</v>
      </c>
      <c r="D487">
        <f t="shared" si="7"/>
        <v>17460000</v>
      </c>
      <c r="E487" t="s">
        <v>1545</v>
      </c>
      <c r="F487" t="s">
        <v>7497</v>
      </c>
      <c r="G487" t="s">
        <v>10401</v>
      </c>
      <c r="H487" s="4" t="s">
        <v>7499</v>
      </c>
      <c r="I487" s="4" t="s">
        <v>7500</v>
      </c>
    </row>
    <row r="488" spans="1:9">
      <c r="A488">
        <v>28410000</v>
      </c>
      <c r="B488">
        <v>27392000</v>
      </c>
      <c r="C488">
        <v>25343000</v>
      </c>
      <c r="D488">
        <f t="shared" si="7"/>
        <v>27392000</v>
      </c>
      <c r="E488" t="s">
        <v>739</v>
      </c>
      <c r="F488" t="s">
        <v>4971</v>
      </c>
      <c r="G488" t="s">
        <v>739</v>
      </c>
      <c r="H488" s="4" t="s">
        <v>2628</v>
      </c>
      <c r="I488" s="4" t="s">
        <v>2999</v>
      </c>
    </row>
    <row r="489" spans="1:9">
      <c r="A489">
        <v>23626000</v>
      </c>
      <c r="B489">
        <v>15871000</v>
      </c>
      <c r="C489">
        <v>22034000</v>
      </c>
      <c r="D489">
        <f t="shared" si="7"/>
        <v>22034000</v>
      </c>
      <c r="E489" t="s">
        <v>2318</v>
      </c>
      <c r="F489" t="s">
        <v>9842</v>
      </c>
      <c r="G489" t="s">
        <v>2318</v>
      </c>
      <c r="H489" s="4" t="s">
        <v>2628</v>
      </c>
      <c r="I489" s="4" t="s">
        <v>9844</v>
      </c>
    </row>
    <row r="490" spans="1:9">
      <c r="A490">
        <v>66651000</v>
      </c>
      <c r="B490">
        <v>72204000</v>
      </c>
      <c r="C490">
        <v>72121000</v>
      </c>
      <c r="D490">
        <f t="shared" si="7"/>
        <v>72121000</v>
      </c>
      <c r="E490" t="s">
        <v>699</v>
      </c>
      <c r="F490" t="s">
        <v>4835</v>
      </c>
      <c r="G490" t="s">
        <v>10230</v>
      </c>
      <c r="H490" s="4" t="s">
        <v>2750</v>
      </c>
      <c r="I490" s="4" t="s">
        <v>4837</v>
      </c>
    </row>
    <row r="491" spans="1:9">
      <c r="A491">
        <v>0</v>
      </c>
      <c r="B491">
        <v>0</v>
      </c>
      <c r="C491">
        <v>0</v>
      </c>
      <c r="D491">
        <f t="shared" si="7"/>
        <v>0</v>
      </c>
      <c r="E491" t="s">
        <v>2354</v>
      </c>
      <c r="F491" t="s">
        <v>9947</v>
      </c>
      <c r="G491" t="s">
        <v>2354</v>
      </c>
      <c r="H491" s="4" t="s">
        <v>2531</v>
      </c>
      <c r="I491" s="4" t="s">
        <v>9948</v>
      </c>
    </row>
    <row r="492" spans="1:9">
      <c r="A492">
        <v>10873000</v>
      </c>
      <c r="B492">
        <v>10472000</v>
      </c>
      <c r="C492">
        <v>10408000</v>
      </c>
      <c r="D492">
        <f t="shared" si="7"/>
        <v>10472000</v>
      </c>
      <c r="E492" t="s">
        <v>1631</v>
      </c>
      <c r="F492" t="s">
        <v>7766</v>
      </c>
      <c r="G492" t="s">
        <v>10417</v>
      </c>
      <c r="H492" s="4" t="s">
        <v>3464</v>
      </c>
      <c r="I492" s="4" t="s">
        <v>4837</v>
      </c>
    </row>
    <row r="493" spans="1:9">
      <c r="A493">
        <v>0</v>
      </c>
      <c r="B493">
        <v>0</v>
      </c>
      <c r="C493">
        <v>0</v>
      </c>
      <c r="D493">
        <f t="shared" si="7"/>
        <v>0</v>
      </c>
      <c r="E493" t="s">
        <v>72</v>
      </c>
      <c r="F493" t="s">
        <v>2748</v>
      </c>
      <c r="G493" t="s">
        <v>72</v>
      </c>
      <c r="H493" s="4" t="s">
        <v>2750</v>
      </c>
      <c r="I493" s="4" t="s">
        <v>2751</v>
      </c>
    </row>
    <row r="494" spans="1:9">
      <c r="A494">
        <v>0</v>
      </c>
      <c r="B494">
        <v>0</v>
      </c>
      <c r="C494">
        <v>0</v>
      </c>
      <c r="D494">
        <f t="shared" si="7"/>
        <v>0</v>
      </c>
      <c r="E494" t="s">
        <v>345</v>
      </c>
      <c r="F494" t="s">
        <v>3672</v>
      </c>
      <c r="G494" t="s">
        <v>345</v>
      </c>
      <c r="H494" s="4" t="s">
        <v>2494</v>
      </c>
      <c r="I494" s="4" t="s">
        <v>3674</v>
      </c>
    </row>
    <row r="495" spans="1:9">
      <c r="A495">
        <v>0</v>
      </c>
      <c r="B495">
        <v>0</v>
      </c>
      <c r="C495">
        <v>0</v>
      </c>
      <c r="D495">
        <f t="shared" si="7"/>
        <v>0</v>
      </c>
      <c r="E495" t="s">
        <v>579</v>
      </c>
      <c r="F495" t="s">
        <v>4444</v>
      </c>
      <c r="G495" t="s">
        <v>579</v>
      </c>
      <c r="H495" s="4" t="s">
        <v>2539</v>
      </c>
      <c r="I495" s="4" t="s">
        <v>4445</v>
      </c>
    </row>
    <row r="496" spans="1:9">
      <c r="A496">
        <v>0</v>
      </c>
      <c r="B496">
        <v>0</v>
      </c>
      <c r="C496">
        <v>0</v>
      </c>
      <c r="D496">
        <f t="shared" si="7"/>
        <v>0</v>
      </c>
      <c r="E496" t="s">
        <v>1926</v>
      </c>
      <c r="F496" t="s">
        <v>8658</v>
      </c>
      <c r="G496" t="s">
        <v>1926</v>
      </c>
      <c r="H496" s="4" t="s">
        <v>8660</v>
      </c>
      <c r="I496" s="4" t="s">
        <v>8661</v>
      </c>
    </row>
    <row r="497" spans="1:9">
      <c r="A497">
        <v>23352000</v>
      </c>
      <c r="B497">
        <v>22403000</v>
      </c>
      <c r="C497">
        <v>22492000</v>
      </c>
      <c r="D497">
        <f t="shared" si="7"/>
        <v>22492000</v>
      </c>
      <c r="E497" t="s">
        <v>1004</v>
      </c>
      <c r="F497" t="s">
        <v>5819</v>
      </c>
      <c r="G497" t="s">
        <v>10288</v>
      </c>
      <c r="H497" s="4" t="s">
        <v>2531</v>
      </c>
      <c r="I497" s="4" t="s">
        <v>5821</v>
      </c>
    </row>
    <row r="498" spans="1:9">
      <c r="A498">
        <v>22005000</v>
      </c>
      <c r="B498">
        <v>30334000</v>
      </c>
      <c r="C498">
        <v>33040000</v>
      </c>
      <c r="D498">
        <f t="shared" si="7"/>
        <v>30334000</v>
      </c>
      <c r="E498" t="s">
        <v>384</v>
      </c>
      <c r="F498" t="s">
        <v>3797</v>
      </c>
      <c r="G498" t="s">
        <v>10165</v>
      </c>
      <c r="H498" s="4" t="s">
        <v>3799</v>
      </c>
      <c r="I498" s="4" t="s">
        <v>3800</v>
      </c>
    </row>
    <row r="499" spans="1:9">
      <c r="A499">
        <v>0</v>
      </c>
      <c r="B499">
        <v>0</v>
      </c>
      <c r="C499">
        <v>0</v>
      </c>
      <c r="D499">
        <f t="shared" si="7"/>
        <v>0</v>
      </c>
      <c r="E499" t="s">
        <v>2052</v>
      </c>
      <c r="F499" t="s">
        <v>9040</v>
      </c>
      <c r="G499" t="s">
        <v>10509</v>
      </c>
      <c r="H499" s="4" t="s">
        <v>9042</v>
      </c>
      <c r="I499" s="4" t="s">
        <v>9043</v>
      </c>
    </row>
    <row r="500" spans="1:9">
      <c r="A500">
        <v>17619000</v>
      </c>
      <c r="B500">
        <v>19208000</v>
      </c>
      <c r="C500">
        <v>17572000</v>
      </c>
      <c r="D500">
        <f t="shared" si="7"/>
        <v>17619000</v>
      </c>
      <c r="E500" t="s">
        <v>890</v>
      </c>
      <c r="F500" t="s">
        <v>5467</v>
      </c>
      <c r="G500" t="s">
        <v>10262</v>
      </c>
      <c r="H500" s="4" t="s">
        <v>4448</v>
      </c>
      <c r="I500" s="4" t="s">
        <v>5469</v>
      </c>
    </row>
    <row r="501" spans="1:9">
      <c r="D501">
        <f>SUM(D2:D500)</f>
        <v>19678472510</v>
      </c>
    </row>
    <row r="504" spans="1:9">
      <c r="H504" s="4"/>
    </row>
    <row r="508" spans="1:9">
      <c r="H508" s="4"/>
    </row>
    <row r="514" spans="8:8">
      <c r="H514" s="4"/>
    </row>
    <row r="515" spans="8:8">
      <c r="H515" s="4"/>
    </row>
    <row r="534" spans="8:8">
      <c r="H534" s="4"/>
    </row>
    <row r="535" spans="8:8">
      <c r="H535" s="4"/>
    </row>
    <row r="552" spans="8:8">
      <c r="H552" s="4"/>
    </row>
    <row r="589" spans="8:8">
      <c r="H589" s="4"/>
    </row>
    <row r="597" spans="8:8">
      <c r="H597" s="4"/>
    </row>
    <row r="599" spans="8:8">
      <c r="H599" s="4"/>
    </row>
    <row r="602" spans="8:8">
      <c r="H602" s="4"/>
    </row>
    <row r="610" spans="8:8">
      <c r="H610" s="4"/>
    </row>
    <row r="616" spans="8:8">
      <c r="H616" s="4"/>
    </row>
    <row r="619" spans="8:8">
      <c r="H619" s="4"/>
    </row>
    <row r="620" spans="8:8">
      <c r="H620" s="4"/>
    </row>
    <row r="624" spans="8:8">
      <c r="H624" s="4"/>
    </row>
    <row r="626" spans="8:8">
      <c r="H626" s="4"/>
    </row>
    <row r="639" spans="8:8">
      <c r="H639" s="4"/>
    </row>
    <row r="645" spans="8:8">
      <c r="H645" s="4"/>
    </row>
    <row r="647" spans="8:8">
      <c r="H647" s="4"/>
    </row>
    <row r="652" spans="8:8">
      <c r="H652" s="4"/>
    </row>
    <row r="692" spans="8:8">
      <c r="H692" s="4"/>
    </row>
    <row r="700" spans="8:8">
      <c r="H700" s="4"/>
    </row>
    <row r="722" spans="8:8">
      <c r="H722" s="4"/>
    </row>
    <row r="726" spans="8:8">
      <c r="H726" s="4"/>
    </row>
    <row r="728" spans="8:8">
      <c r="H728" s="4"/>
    </row>
    <row r="732" spans="8:8">
      <c r="H732" s="4"/>
    </row>
    <row r="747" spans="8:8">
      <c r="H747" s="4"/>
    </row>
    <row r="748" spans="8:8">
      <c r="H748" s="4"/>
    </row>
    <row r="753" spans="8:8">
      <c r="H753" s="4"/>
    </row>
    <row r="772" spans="8:8">
      <c r="H772" s="4"/>
    </row>
    <row r="779" spans="8:8">
      <c r="H779" s="4"/>
    </row>
    <row r="785" spans="8:8">
      <c r="H785" s="4"/>
    </row>
    <row r="794" spans="8:8">
      <c r="H794" s="4"/>
    </row>
    <row r="802" spans="8:8">
      <c r="H802" s="4"/>
    </row>
    <row r="805" spans="8:8">
      <c r="H805" s="4"/>
    </row>
    <row r="811" spans="8:8">
      <c r="H811" s="4"/>
    </row>
    <row r="817" spans="8:8">
      <c r="H817" s="4"/>
    </row>
    <row r="822" spans="8:8">
      <c r="H822" s="4"/>
    </row>
    <row r="827" spans="8:8">
      <c r="H827" s="4"/>
    </row>
    <row r="834" spans="8:8">
      <c r="H834" s="4"/>
    </row>
    <row r="836" spans="8:8">
      <c r="H836" s="4"/>
    </row>
    <row r="857" spans="8:8">
      <c r="H857" s="4"/>
    </row>
    <row r="860" spans="8:8">
      <c r="H860" s="4"/>
    </row>
    <row r="864" spans="8:8">
      <c r="H864" s="4"/>
    </row>
    <row r="887" spans="8:8">
      <c r="H887" s="4"/>
    </row>
    <row r="908" spans="8:8">
      <c r="H908" s="4"/>
    </row>
    <row r="923" spans="8:8">
      <c r="H923" s="4"/>
    </row>
    <row r="924" spans="8:8">
      <c r="H924" s="4"/>
    </row>
    <row r="925" spans="8:8">
      <c r="H925" s="4"/>
    </row>
    <row r="937" spans="8:8">
      <c r="H937" s="4"/>
    </row>
    <row r="963" spans="8:8">
      <c r="H963" s="4"/>
    </row>
    <row r="972" spans="8:8">
      <c r="H972" s="4"/>
    </row>
    <row r="983" spans="8:8">
      <c r="H983" s="4"/>
    </row>
    <row r="996" spans="8:8">
      <c r="H996" s="4"/>
    </row>
    <row r="998" spans="8:8">
      <c r="H998" s="4"/>
    </row>
    <row r="1003" spans="8:8">
      <c r="H1003" s="4"/>
    </row>
    <row r="1006" spans="8:8">
      <c r="H1006" s="4"/>
    </row>
    <row r="1012" spans="8:8">
      <c r="H1012" s="4"/>
    </row>
    <row r="1018" spans="8:8">
      <c r="H1018" s="4"/>
    </row>
    <row r="1020" spans="8:8">
      <c r="H1020" s="4"/>
    </row>
    <row r="1062" spans="8:8">
      <c r="H1062" s="4"/>
    </row>
    <row r="1072" spans="8:8">
      <c r="H1072" s="4"/>
    </row>
    <row r="1073" spans="8:8">
      <c r="H1073" s="4"/>
    </row>
    <row r="1077" spans="8:8">
      <c r="H1077" s="4"/>
    </row>
    <row r="1079" spans="8:8">
      <c r="H1079" s="4"/>
    </row>
    <row r="1086" spans="8:8">
      <c r="H1086" s="4"/>
    </row>
    <row r="1094" spans="8:8">
      <c r="H1094" s="4"/>
    </row>
    <row r="1097" spans="8:8">
      <c r="H1097" s="4"/>
    </row>
    <row r="1106" spans="8:8">
      <c r="H1106" s="4"/>
    </row>
    <row r="1108" spans="8:8">
      <c r="H1108" s="4"/>
    </row>
    <row r="1109" spans="8:8">
      <c r="H1109" s="4"/>
    </row>
    <row r="1112" spans="8:8">
      <c r="H1112" s="4"/>
    </row>
    <row r="1119" spans="8:8">
      <c r="H1119" s="4"/>
    </row>
    <row r="1123" spans="8:8">
      <c r="H1123" s="4"/>
    </row>
    <row r="1126" spans="8:8">
      <c r="H1126" s="4"/>
    </row>
    <row r="1128" spans="8:8">
      <c r="H1128" s="4"/>
    </row>
    <row r="1130" spans="8:8">
      <c r="H1130" s="4"/>
    </row>
    <row r="1160" spans="8:8">
      <c r="H1160" s="4"/>
    </row>
    <row r="1174" spans="8:8">
      <c r="H1174" s="4"/>
    </row>
    <row r="1186" spans="8:8">
      <c r="H1186" s="4"/>
    </row>
    <row r="1191" spans="8:8">
      <c r="H1191" s="4"/>
    </row>
    <row r="1199" spans="8:8">
      <c r="H1199" s="4"/>
    </row>
    <row r="1212" spans="8:8">
      <c r="H1212" s="4"/>
    </row>
    <row r="1214" spans="8:8">
      <c r="H1214" s="4"/>
    </row>
    <row r="1220" spans="8:8">
      <c r="H1220" s="4"/>
    </row>
    <row r="1227" spans="8:8">
      <c r="H1227" s="4"/>
    </row>
    <row r="1247" spans="8:8">
      <c r="H1247" s="4"/>
    </row>
    <row r="1248" spans="8:8">
      <c r="H1248" s="4"/>
    </row>
    <row r="1251" spans="8:8">
      <c r="H1251" s="4"/>
    </row>
    <row r="1257" spans="8:8">
      <c r="H1257" s="4"/>
    </row>
    <row r="1272" spans="8:8">
      <c r="H1272" s="4"/>
    </row>
    <row r="1275" spans="8:8">
      <c r="H1275" s="4"/>
    </row>
    <row r="1277" spans="8:8">
      <c r="H1277" s="4"/>
    </row>
    <row r="1278" spans="8:8">
      <c r="H1278" s="4"/>
    </row>
    <row r="1303" spans="8:8">
      <c r="H1303" s="4"/>
    </row>
    <row r="1309" spans="8:8">
      <c r="H1309" s="4"/>
    </row>
    <row r="1313" spans="8:8">
      <c r="H1313" s="4"/>
    </row>
    <row r="1323" spans="8:8">
      <c r="H1323" s="4"/>
    </row>
    <row r="1350" spans="8:8">
      <c r="H1350" s="4"/>
    </row>
    <row r="1359" spans="8:8">
      <c r="H1359" s="4"/>
    </row>
    <row r="1368" spans="8:8">
      <c r="H1368" s="4"/>
    </row>
    <row r="1403" spans="8:8">
      <c r="H1403" s="4"/>
    </row>
    <row r="1406" spans="8:8">
      <c r="H1406" s="4"/>
    </row>
    <row r="1407" spans="8:8">
      <c r="H1407" s="4"/>
    </row>
    <row r="1410" spans="8:8">
      <c r="H1410" s="4"/>
    </row>
    <row r="1424" spans="8:8">
      <c r="H1424" s="4"/>
    </row>
    <row r="1437" spans="8:8">
      <c r="H1437" s="4"/>
    </row>
    <row r="1438" spans="8:8">
      <c r="H1438" s="4"/>
    </row>
    <row r="1442" spans="8:8">
      <c r="H1442" s="4"/>
    </row>
    <row r="1448" spans="8:8">
      <c r="H1448" s="4"/>
    </row>
    <row r="1458" spans="8:8">
      <c r="H1458" s="4"/>
    </row>
    <row r="1463" spans="8:8">
      <c r="H1463" s="4"/>
    </row>
    <row r="1477" spans="8:8">
      <c r="H1477" s="4"/>
    </row>
    <row r="1500" spans="8:8">
      <c r="H1500" s="4"/>
    </row>
    <row r="1512" spans="8:8">
      <c r="H1512" s="4"/>
    </row>
    <row r="1522" spans="8:8">
      <c r="H1522" s="4"/>
    </row>
    <row r="1526" spans="8:8">
      <c r="H1526" s="4"/>
    </row>
    <row r="1550" spans="8:8">
      <c r="H1550" s="4"/>
    </row>
    <row r="1556" spans="8:8">
      <c r="H1556" s="4"/>
    </row>
    <row r="1558" spans="8:8">
      <c r="H1558" s="4"/>
    </row>
    <row r="1561" spans="8:8">
      <c r="H1561" s="4"/>
    </row>
    <row r="1606" spans="8:8">
      <c r="H1606" s="4"/>
    </row>
    <row r="1615" spans="8:8">
      <c r="H1615" s="4"/>
    </row>
    <row r="1622" spans="8:8">
      <c r="H1622" s="4"/>
    </row>
    <row r="1624" spans="8:8">
      <c r="H1624" s="4"/>
    </row>
    <row r="1631" spans="8:8">
      <c r="H1631" s="4"/>
    </row>
    <row r="1646" spans="8:8">
      <c r="H1646" s="4"/>
    </row>
    <row r="1660" spans="8:8">
      <c r="H1660" s="4"/>
    </row>
    <row r="1664" spans="8:8">
      <c r="H1664" s="4"/>
    </row>
    <row r="1667" spans="8:8">
      <c r="H1667" s="4"/>
    </row>
    <row r="1668" spans="8:8">
      <c r="H1668" s="4"/>
    </row>
    <row r="1673" spans="8:8">
      <c r="H1673" s="4"/>
    </row>
    <row r="1675" spans="8:8">
      <c r="H1675" s="4"/>
    </row>
    <row r="1676" spans="8:8">
      <c r="H1676" s="4"/>
    </row>
    <row r="1681" spans="8:8">
      <c r="H1681" s="4"/>
    </row>
    <row r="1712" spans="8:8">
      <c r="H1712" s="4"/>
    </row>
    <row r="1719" spans="8:8">
      <c r="H1719" s="4"/>
    </row>
    <row r="1760" spans="8:8">
      <c r="H1760" s="4"/>
    </row>
    <row r="1761" spans="8:8">
      <c r="H1761" s="4"/>
    </row>
    <row r="1804" spans="8:8">
      <c r="H1804" s="4"/>
    </row>
    <row r="1809" spans="8:8">
      <c r="H1809" s="4"/>
    </row>
    <row r="1814" spans="8:8">
      <c r="H1814" s="4"/>
    </row>
    <row r="1817" spans="8:8">
      <c r="H1817" s="4"/>
    </row>
    <row r="1833" spans="8:8">
      <c r="H1833" s="4"/>
    </row>
    <row r="1838" spans="8:8">
      <c r="H1838" s="4"/>
    </row>
    <row r="1840" spans="8:8">
      <c r="H1840" s="4"/>
    </row>
    <row r="1856" spans="8:8">
      <c r="H1856" s="4"/>
    </row>
    <row r="1867" spans="8:8">
      <c r="H1867" s="4"/>
    </row>
    <row r="1868" spans="8:8">
      <c r="H1868" s="4"/>
    </row>
    <row r="1876" spans="8:8">
      <c r="H1876" s="4"/>
    </row>
    <row r="1895" spans="8:8">
      <c r="H1895" s="4"/>
    </row>
    <row r="1907" spans="8:8">
      <c r="H1907" s="4"/>
    </row>
    <row r="1929" spans="8:8">
      <c r="H1929" s="4"/>
    </row>
    <row r="1943" spans="8:8">
      <c r="H1943" s="4"/>
    </row>
    <row r="1950" spans="8:8">
      <c r="H1950" s="4"/>
    </row>
    <row r="1953" spans="8:8">
      <c r="H1953" s="4"/>
    </row>
    <row r="1967" spans="8:8">
      <c r="H1967" s="4"/>
    </row>
    <row r="1968" spans="8:8">
      <c r="H1968" s="4"/>
    </row>
    <row r="1977" spans="8:8">
      <c r="H1977" s="4"/>
    </row>
    <row r="1987" spans="8:8">
      <c r="H1987" s="4"/>
    </row>
    <row r="1993" spans="8:8">
      <c r="H1993" s="4"/>
    </row>
    <row r="2002" spans="8:8">
      <c r="H2002" s="4"/>
    </row>
    <row r="2024" spans="8:8">
      <c r="H2024" s="4"/>
    </row>
    <row r="2038" spans="8:8">
      <c r="H2038" s="4"/>
    </row>
    <row r="2059" spans="8:8">
      <c r="H2059" s="4"/>
    </row>
    <row r="2062" spans="8:8">
      <c r="H2062" s="4"/>
    </row>
    <row r="2065" spans="8:8">
      <c r="H2065" s="4"/>
    </row>
    <row r="2067" spans="8:8">
      <c r="H2067" s="4"/>
    </row>
    <row r="2070" spans="8:8">
      <c r="H2070" s="4"/>
    </row>
    <row r="2074" spans="8:8">
      <c r="H2074" s="4"/>
    </row>
    <row r="2100" spans="8:8">
      <c r="H2100" s="4"/>
    </row>
    <row r="2106" spans="8:8">
      <c r="H2106" s="4"/>
    </row>
    <row r="2107" spans="8:8">
      <c r="H2107" s="4"/>
    </row>
    <row r="2137" spans="8:8">
      <c r="H2137" s="4"/>
    </row>
    <row r="2140" spans="8:8">
      <c r="H2140" s="4"/>
    </row>
    <row r="2141" spans="8:8">
      <c r="H2141" s="4"/>
    </row>
    <row r="2149" spans="8:8">
      <c r="H2149" s="4"/>
    </row>
    <row r="2152" spans="8:8">
      <c r="H2152" s="4"/>
    </row>
    <row r="2167" spans="8:8">
      <c r="H2167" s="4"/>
    </row>
    <row r="2181" spans="8:8">
      <c r="H2181" s="4"/>
    </row>
    <row r="2187" spans="8:8">
      <c r="H2187" s="4"/>
    </row>
    <row r="2225" spans="8:8">
      <c r="H2225" s="4"/>
    </row>
    <row r="2230" spans="8:8">
      <c r="H2230" s="4"/>
    </row>
    <row r="2231" spans="8:8">
      <c r="H2231" s="4"/>
    </row>
    <row r="2251" spans="8:8">
      <c r="H2251" s="4"/>
    </row>
    <row r="2253" spans="8:8">
      <c r="H2253" s="4"/>
    </row>
    <row r="2255" spans="8:8">
      <c r="H2255" s="4"/>
    </row>
    <row r="2261" spans="8:8">
      <c r="H2261" s="4"/>
    </row>
    <row r="2267" spans="8:8">
      <c r="H2267" s="4"/>
    </row>
    <row r="2268" spans="8:8">
      <c r="H2268" s="4"/>
    </row>
    <row r="2272" spans="8:8">
      <c r="H2272" s="4"/>
    </row>
    <row r="2283" spans="8:8">
      <c r="H2283" s="4"/>
    </row>
    <row r="2286" spans="8:8">
      <c r="H2286" s="4"/>
    </row>
    <row r="2297" spans="8:8">
      <c r="H2297" s="4"/>
    </row>
    <row r="2304" spans="8:8">
      <c r="H2304" s="4"/>
    </row>
    <row r="2311" spans="8:8">
      <c r="H2311" s="4"/>
    </row>
    <row r="2313" spans="8:8">
      <c r="H2313" s="4"/>
    </row>
    <row r="2323" spans="8:8">
      <c r="H2323" s="4"/>
    </row>
    <row r="2345" spans="8:8">
      <c r="H2345" s="4"/>
    </row>
    <row r="2348" spans="8:8">
      <c r="H2348" s="4"/>
    </row>
    <row r="2352" spans="8:8">
      <c r="H2352" s="4"/>
    </row>
    <row r="2355" spans="8:8">
      <c r="H2355" s="4"/>
    </row>
    <row r="2357" spans="8:8">
      <c r="H2357" s="4"/>
    </row>
    <row r="2375" spans="8:8">
      <c r="H2375" s="4"/>
    </row>
    <row r="2376" spans="8:8">
      <c r="H2376" s="4"/>
    </row>
    <row r="2395" spans="8:8">
      <c r="H2395" s="4"/>
    </row>
    <row r="2396" spans="8:8">
      <c r="H2396" s="4"/>
    </row>
    <row r="2398" spans="8:8">
      <c r="H2398" s="4"/>
    </row>
    <row r="2400" spans="8:8">
      <c r="H2400" s="4"/>
    </row>
    <row r="2439" spans="8:8">
      <c r="H2439" s="4"/>
    </row>
    <row r="2446" spans="8:8">
      <c r="H2446" s="4"/>
    </row>
    <row r="2464" spans="8:8">
      <c r="H2464" s="4"/>
    </row>
    <row r="2471" spans="8:8">
      <c r="H2471" s="4"/>
    </row>
    <row r="2478" spans="8:8">
      <c r="H2478" s="4"/>
    </row>
  </sheetData>
  <autoFilter ref="I1:I2481">
    <sortState ref="A2:I2481">
      <sortCondition sortBy="fontColor" ref="I1:I2481" dxfId="1"/>
    </sortState>
  </autoFilter>
  <sortState ref="A2:I501">
    <sortCondition ref="F78"/>
  </sortState>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I2459"/>
  <sheetViews>
    <sheetView topLeftCell="A714" workbookViewId="0">
      <selection activeCell="G740" sqref="G740"/>
    </sheetView>
  </sheetViews>
  <sheetFormatPr defaultRowHeight="14.4"/>
  <sheetData>
    <row r="1" spans="1:9" ht="72">
      <c r="A1" s="1" t="s">
        <v>0</v>
      </c>
      <c r="B1" s="1" t="s">
        <v>1</v>
      </c>
      <c r="C1" s="1" t="s">
        <v>2</v>
      </c>
      <c r="D1" s="1" t="s">
        <v>10079</v>
      </c>
      <c r="E1" s="2" t="s">
        <v>3</v>
      </c>
      <c r="F1" s="1" t="s">
        <v>2484</v>
      </c>
      <c r="G1" s="1" t="s">
        <v>2485</v>
      </c>
      <c r="H1" s="1" t="s">
        <v>2486</v>
      </c>
      <c r="I1" s="1" t="s">
        <v>2487</v>
      </c>
    </row>
    <row r="2" spans="1:9">
      <c r="A2">
        <v>0</v>
      </c>
      <c r="B2">
        <v>0</v>
      </c>
      <c r="C2">
        <v>0</v>
      </c>
      <c r="D2">
        <f t="shared" ref="D2:D65" si="0">MEDIAN(A2:C2)</f>
        <v>0</v>
      </c>
      <c r="E2" t="s">
        <v>11</v>
      </c>
      <c r="F2" t="s">
        <v>2514</v>
      </c>
      <c r="G2" t="s">
        <v>2515</v>
      </c>
      <c r="H2" t="s">
        <v>2516</v>
      </c>
      <c r="I2" s="4" t="s">
        <v>2517</v>
      </c>
    </row>
    <row r="3" spans="1:9">
      <c r="A3">
        <v>10225000</v>
      </c>
      <c r="B3">
        <v>0</v>
      </c>
      <c r="C3">
        <v>6670200</v>
      </c>
      <c r="D3">
        <f t="shared" si="0"/>
        <v>6670200</v>
      </c>
      <c r="E3" t="s">
        <v>17</v>
      </c>
      <c r="F3" t="s">
        <v>2537</v>
      </c>
      <c r="G3" t="s">
        <v>2538</v>
      </c>
      <c r="H3" s="4" t="s">
        <v>2539</v>
      </c>
      <c r="I3" s="4" t="s">
        <v>2540</v>
      </c>
    </row>
    <row r="4" spans="1:9">
      <c r="A4">
        <v>2575900</v>
      </c>
      <c r="B4">
        <v>0</v>
      </c>
      <c r="C4">
        <v>2679600</v>
      </c>
      <c r="D4">
        <f t="shared" si="0"/>
        <v>2575900</v>
      </c>
      <c r="E4" t="s">
        <v>20</v>
      </c>
      <c r="F4" t="s">
        <v>2547</v>
      </c>
      <c r="G4" t="s">
        <v>2548</v>
      </c>
      <c r="H4" s="4" t="s">
        <v>2549</v>
      </c>
      <c r="I4" s="4" t="s">
        <v>2550</v>
      </c>
    </row>
    <row r="5" spans="1:9">
      <c r="A5">
        <v>47822000</v>
      </c>
      <c r="B5">
        <v>45142000</v>
      </c>
      <c r="C5">
        <v>45934000</v>
      </c>
      <c r="D5">
        <f t="shared" si="0"/>
        <v>45934000</v>
      </c>
      <c r="E5" t="s">
        <v>21</v>
      </c>
      <c r="F5" t="s">
        <v>2551</v>
      </c>
      <c r="G5" t="s">
        <v>2552</v>
      </c>
      <c r="H5" s="4" t="s">
        <v>2553</v>
      </c>
      <c r="I5" s="4" t="s">
        <v>2554</v>
      </c>
    </row>
    <row r="6" spans="1:9">
      <c r="A6">
        <v>8462000</v>
      </c>
      <c r="B6">
        <v>8295100</v>
      </c>
      <c r="C6">
        <v>8676800</v>
      </c>
      <c r="D6">
        <f t="shared" si="0"/>
        <v>8462000</v>
      </c>
      <c r="E6" t="s">
        <v>24</v>
      </c>
      <c r="F6" t="s">
        <v>2562</v>
      </c>
      <c r="G6" t="s">
        <v>2563</v>
      </c>
      <c r="H6" t="s">
        <v>2564</v>
      </c>
      <c r="I6" s="4" t="s">
        <v>2565</v>
      </c>
    </row>
    <row r="7" spans="1:9">
      <c r="A7">
        <v>0</v>
      </c>
      <c r="B7">
        <v>0</v>
      </c>
      <c r="C7">
        <v>0</v>
      </c>
      <c r="D7">
        <f t="shared" si="0"/>
        <v>0</v>
      </c>
      <c r="E7" t="s">
        <v>34</v>
      </c>
      <c r="F7" t="s">
        <v>2599</v>
      </c>
      <c r="G7" t="s">
        <v>2600</v>
      </c>
      <c r="H7" s="4" t="s">
        <v>2601</v>
      </c>
      <c r="I7" s="4" t="s">
        <v>2602</v>
      </c>
    </row>
    <row r="8" spans="1:9">
      <c r="A8">
        <v>10160000</v>
      </c>
      <c r="B8">
        <v>9270100</v>
      </c>
      <c r="C8">
        <v>9726900</v>
      </c>
      <c r="D8">
        <f t="shared" si="0"/>
        <v>9726900</v>
      </c>
      <c r="E8" t="s">
        <v>37</v>
      </c>
      <c r="F8" t="s">
        <v>2610</v>
      </c>
      <c r="G8" t="s">
        <v>2611</v>
      </c>
      <c r="H8" s="4" t="s">
        <v>2612</v>
      </c>
      <c r="I8" s="4" t="s">
        <v>2565</v>
      </c>
    </row>
    <row r="9" spans="1:9">
      <c r="A9">
        <v>0</v>
      </c>
      <c r="B9">
        <v>0</v>
      </c>
      <c r="C9">
        <v>0</v>
      </c>
      <c r="D9">
        <f t="shared" si="0"/>
        <v>0</v>
      </c>
      <c r="E9" t="s">
        <v>38</v>
      </c>
      <c r="F9" t="s">
        <v>2613</v>
      </c>
      <c r="G9" t="s">
        <v>2614</v>
      </c>
      <c r="H9" t="s">
        <v>2615</v>
      </c>
      <c r="I9" s="4" t="s">
        <v>2616</v>
      </c>
    </row>
    <row r="10" spans="1:9">
      <c r="A10">
        <v>0</v>
      </c>
      <c r="B10">
        <v>0</v>
      </c>
      <c r="C10">
        <v>0</v>
      </c>
      <c r="D10">
        <f t="shared" si="0"/>
        <v>0</v>
      </c>
      <c r="E10" t="s">
        <v>43</v>
      </c>
      <c r="F10" t="s">
        <v>2630</v>
      </c>
      <c r="G10" t="s">
        <v>2631</v>
      </c>
      <c r="H10" s="4" t="s">
        <v>2632</v>
      </c>
      <c r="I10" s="4" t="s">
        <v>2633</v>
      </c>
    </row>
    <row r="11" spans="1:9">
      <c r="A11">
        <v>77560000</v>
      </c>
      <c r="B11">
        <v>55016000</v>
      </c>
      <c r="C11">
        <v>54999000</v>
      </c>
      <c r="D11">
        <f t="shared" si="0"/>
        <v>55016000</v>
      </c>
      <c r="E11" t="s">
        <v>2400</v>
      </c>
      <c r="F11" t="s">
        <v>2634</v>
      </c>
      <c r="G11" t="s">
        <v>2635</v>
      </c>
      <c r="H11" s="4" t="s">
        <v>2636</v>
      </c>
      <c r="I11" s="4" t="s">
        <v>2637</v>
      </c>
    </row>
    <row r="12" spans="1:9">
      <c r="A12">
        <v>51510000</v>
      </c>
      <c r="B12">
        <v>49479000</v>
      </c>
      <c r="C12">
        <v>50769000</v>
      </c>
      <c r="D12">
        <f t="shared" si="0"/>
        <v>50769000</v>
      </c>
      <c r="E12" t="s">
        <v>2401</v>
      </c>
      <c r="F12" t="s">
        <v>2638</v>
      </c>
      <c r="G12" t="s">
        <v>2639</v>
      </c>
      <c r="H12" s="4" t="s">
        <v>2636</v>
      </c>
      <c r="I12" s="4" t="s">
        <v>2637</v>
      </c>
    </row>
    <row r="13" spans="1:9">
      <c r="A13">
        <v>10854000</v>
      </c>
      <c r="B13">
        <v>10758000</v>
      </c>
      <c r="C13">
        <v>12258000</v>
      </c>
      <c r="D13">
        <f t="shared" si="0"/>
        <v>10854000</v>
      </c>
      <c r="E13" t="s">
        <v>44</v>
      </c>
      <c r="F13" t="s">
        <v>2640</v>
      </c>
      <c r="G13" t="s">
        <v>2641</v>
      </c>
      <c r="H13" t="s">
        <v>2642</v>
      </c>
      <c r="I13" s="4" t="s">
        <v>2643</v>
      </c>
    </row>
    <row r="14" spans="1:9">
      <c r="A14">
        <v>0</v>
      </c>
      <c r="B14">
        <v>0</v>
      </c>
      <c r="C14">
        <v>0</v>
      </c>
      <c r="D14">
        <f t="shared" si="0"/>
        <v>0</v>
      </c>
      <c r="E14" t="s">
        <v>45</v>
      </c>
      <c r="F14" t="s">
        <v>2644</v>
      </c>
      <c r="G14" t="s">
        <v>2645</v>
      </c>
      <c r="H14" t="s">
        <v>2646</v>
      </c>
      <c r="I14" s="4" t="s">
        <v>2565</v>
      </c>
    </row>
    <row r="15" spans="1:9">
      <c r="A15">
        <v>0</v>
      </c>
      <c r="B15">
        <v>0</v>
      </c>
      <c r="C15">
        <v>0</v>
      </c>
      <c r="D15">
        <f t="shared" si="0"/>
        <v>0</v>
      </c>
      <c r="E15" t="s">
        <v>46</v>
      </c>
      <c r="F15" t="s">
        <v>2647</v>
      </c>
      <c r="G15" t="s">
        <v>2648</v>
      </c>
      <c r="H15" s="4" t="s">
        <v>2649</v>
      </c>
      <c r="I15" s="4" t="s">
        <v>2650</v>
      </c>
    </row>
    <row r="16" spans="1:9">
      <c r="A16">
        <v>0</v>
      </c>
      <c r="B16">
        <v>0</v>
      </c>
      <c r="C16">
        <v>0</v>
      </c>
      <c r="D16">
        <f t="shared" si="0"/>
        <v>0</v>
      </c>
      <c r="E16" t="s">
        <v>47</v>
      </c>
      <c r="F16" t="s">
        <v>2651</v>
      </c>
      <c r="G16" t="s">
        <v>2652</v>
      </c>
      <c r="H16" s="4" t="s">
        <v>2653</v>
      </c>
      <c r="I16" s="4" t="s">
        <v>2654</v>
      </c>
    </row>
    <row r="17" spans="1:9">
      <c r="A17">
        <v>31980000</v>
      </c>
      <c r="B17">
        <v>32838000</v>
      </c>
      <c r="C17">
        <v>33924000</v>
      </c>
      <c r="D17">
        <f t="shared" si="0"/>
        <v>32838000</v>
      </c>
      <c r="E17" t="s">
        <v>51</v>
      </c>
      <c r="F17" t="s">
        <v>2665</v>
      </c>
      <c r="G17" t="s">
        <v>2666</v>
      </c>
      <c r="H17" s="4" t="s">
        <v>2667</v>
      </c>
      <c r="I17" s="4" t="s">
        <v>2668</v>
      </c>
    </row>
    <row r="18" spans="1:9">
      <c r="A18">
        <v>0</v>
      </c>
      <c r="B18">
        <v>0</v>
      </c>
      <c r="C18">
        <v>0</v>
      </c>
      <c r="D18">
        <f t="shared" si="0"/>
        <v>0</v>
      </c>
      <c r="E18" t="s">
        <v>53</v>
      </c>
      <c r="F18" t="s">
        <v>2673</v>
      </c>
      <c r="G18" t="s">
        <v>2674</v>
      </c>
      <c r="H18" s="4" t="s">
        <v>2675</v>
      </c>
      <c r="I18" s="4" t="s">
        <v>2676</v>
      </c>
    </row>
    <row r="19" spans="1:9">
      <c r="A19">
        <v>15137000</v>
      </c>
      <c r="B19">
        <v>9747400</v>
      </c>
      <c r="C19">
        <v>14349000</v>
      </c>
      <c r="D19">
        <f t="shared" si="0"/>
        <v>14349000</v>
      </c>
      <c r="E19" t="s">
        <v>56</v>
      </c>
      <c r="F19" t="s">
        <v>2684</v>
      </c>
      <c r="G19" t="s">
        <v>2685</v>
      </c>
      <c r="H19" s="4" t="s">
        <v>2686</v>
      </c>
      <c r="I19" s="4" t="s">
        <v>2565</v>
      </c>
    </row>
    <row r="20" spans="1:9">
      <c r="A20">
        <v>5630800</v>
      </c>
      <c r="B20">
        <v>6184000</v>
      </c>
      <c r="C20">
        <v>5916300</v>
      </c>
      <c r="D20">
        <f t="shared" si="0"/>
        <v>5916300</v>
      </c>
      <c r="E20" t="s">
        <v>57</v>
      </c>
      <c r="F20" t="s">
        <v>2687</v>
      </c>
      <c r="G20" t="s">
        <v>2688</v>
      </c>
      <c r="H20" s="4" t="s">
        <v>2689</v>
      </c>
      <c r="I20" s="4" t="s">
        <v>2690</v>
      </c>
    </row>
    <row r="21" spans="1:9">
      <c r="A21">
        <v>9922300</v>
      </c>
      <c r="B21">
        <v>10051000</v>
      </c>
      <c r="C21">
        <v>10048000</v>
      </c>
      <c r="D21">
        <f t="shared" si="0"/>
        <v>10048000</v>
      </c>
      <c r="E21" t="s">
        <v>58</v>
      </c>
      <c r="F21" t="s">
        <v>2691</v>
      </c>
      <c r="G21" t="s">
        <v>2692</v>
      </c>
      <c r="H21" s="4" t="s">
        <v>2693</v>
      </c>
      <c r="I21" s="4" t="s">
        <v>2694</v>
      </c>
    </row>
    <row r="22" spans="1:9">
      <c r="A22">
        <v>0</v>
      </c>
      <c r="B22">
        <v>0</v>
      </c>
      <c r="C22">
        <v>0</v>
      </c>
      <c r="D22">
        <f t="shared" si="0"/>
        <v>0</v>
      </c>
      <c r="E22" t="s">
        <v>60</v>
      </c>
      <c r="F22" t="s">
        <v>2703</v>
      </c>
      <c r="G22" t="s">
        <v>2704</v>
      </c>
      <c r="H22" s="4" t="s">
        <v>2705</v>
      </c>
      <c r="I22" s="4" t="s">
        <v>2706</v>
      </c>
    </row>
    <row r="23" spans="1:9">
      <c r="A23">
        <v>10645000</v>
      </c>
      <c r="B23">
        <v>10490000</v>
      </c>
      <c r="C23">
        <v>10399000</v>
      </c>
      <c r="D23">
        <f t="shared" si="0"/>
        <v>10490000</v>
      </c>
      <c r="E23" t="s">
        <v>65</v>
      </c>
      <c r="F23" t="s">
        <v>2722</v>
      </c>
      <c r="G23" t="s">
        <v>2723</v>
      </c>
      <c r="H23" s="4" t="s">
        <v>2724</v>
      </c>
      <c r="I23" s="4" t="s">
        <v>2725</v>
      </c>
    </row>
    <row r="24" spans="1:9">
      <c r="A24">
        <v>5897400</v>
      </c>
      <c r="B24">
        <v>7025900</v>
      </c>
      <c r="C24">
        <v>4786700</v>
      </c>
      <c r="D24">
        <f t="shared" si="0"/>
        <v>5897400</v>
      </c>
      <c r="E24" t="s">
        <v>68</v>
      </c>
      <c r="F24" t="s">
        <v>2734</v>
      </c>
      <c r="G24" t="s">
        <v>2735</v>
      </c>
      <c r="H24" s="4" t="s">
        <v>2736</v>
      </c>
      <c r="I24" s="4" t="s">
        <v>2676</v>
      </c>
    </row>
    <row r="25" spans="1:9">
      <c r="A25">
        <v>15363000</v>
      </c>
      <c r="B25">
        <v>14888000</v>
      </c>
      <c r="C25">
        <v>14814000</v>
      </c>
      <c r="D25">
        <f t="shared" si="0"/>
        <v>14888000</v>
      </c>
      <c r="E25" t="s">
        <v>70</v>
      </c>
      <c r="F25" t="s">
        <v>2741</v>
      </c>
      <c r="G25" t="s">
        <v>2742</v>
      </c>
      <c r="H25" s="4" t="s">
        <v>2535</v>
      </c>
      <c r="I25" s="4" t="s">
        <v>2743</v>
      </c>
    </row>
    <row r="26" spans="1:9">
      <c r="A26">
        <v>86102000</v>
      </c>
      <c r="B26">
        <v>87436000</v>
      </c>
      <c r="C26">
        <v>61431000</v>
      </c>
      <c r="D26">
        <f t="shared" si="0"/>
        <v>86102000</v>
      </c>
      <c r="E26" t="s">
        <v>80</v>
      </c>
      <c r="F26" t="s">
        <v>2779</v>
      </c>
      <c r="G26" t="s">
        <v>2780</v>
      </c>
      <c r="H26" t="s">
        <v>2781</v>
      </c>
      <c r="I26" s="4" t="s">
        <v>2782</v>
      </c>
    </row>
    <row r="27" spans="1:9">
      <c r="A27">
        <v>0</v>
      </c>
      <c r="B27">
        <v>0</v>
      </c>
      <c r="C27">
        <v>0</v>
      </c>
      <c r="D27">
        <f t="shared" si="0"/>
        <v>0</v>
      </c>
      <c r="E27" t="s">
        <v>83</v>
      </c>
      <c r="F27" t="s">
        <v>2790</v>
      </c>
      <c r="G27" t="s">
        <v>2791</v>
      </c>
      <c r="H27" t="s">
        <v>2792</v>
      </c>
      <c r="I27" s="4" t="s">
        <v>2743</v>
      </c>
    </row>
    <row r="28" spans="1:9">
      <c r="A28">
        <v>89664000</v>
      </c>
      <c r="B28">
        <v>92936000</v>
      </c>
      <c r="C28">
        <v>95687000</v>
      </c>
      <c r="D28">
        <f t="shared" si="0"/>
        <v>92936000</v>
      </c>
      <c r="E28" t="s">
        <v>2405</v>
      </c>
      <c r="F28" t="s">
        <v>2828</v>
      </c>
      <c r="G28" t="s">
        <v>2829</v>
      </c>
      <c r="H28" s="4" t="s">
        <v>2830</v>
      </c>
      <c r="I28" s="4" t="s">
        <v>2637</v>
      </c>
    </row>
    <row r="29" spans="1:9">
      <c r="A29">
        <v>0</v>
      </c>
      <c r="B29">
        <v>10635000</v>
      </c>
      <c r="C29">
        <v>10632000</v>
      </c>
      <c r="D29">
        <f t="shared" si="0"/>
        <v>10632000</v>
      </c>
      <c r="E29" t="s">
        <v>2406</v>
      </c>
      <c r="F29" t="s">
        <v>2831</v>
      </c>
      <c r="G29" t="s">
        <v>2832</v>
      </c>
      <c r="H29" s="4" t="s">
        <v>2833</v>
      </c>
      <c r="I29" s="4" t="s">
        <v>2637</v>
      </c>
    </row>
    <row r="30" spans="1:9">
      <c r="A30">
        <v>33037000</v>
      </c>
      <c r="B30">
        <v>29494000</v>
      </c>
      <c r="C30">
        <v>32530000</v>
      </c>
      <c r="D30">
        <f t="shared" si="0"/>
        <v>32530000</v>
      </c>
      <c r="E30" t="s">
        <v>95</v>
      </c>
      <c r="F30" t="s">
        <v>2839</v>
      </c>
      <c r="G30" t="s">
        <v>2840</v>
      </c>
      <c r="H30" s="4" t="s">
        <v>2841</v>
      </c>
      <c r="I30" s="4" t="s">
        <v>2842</v>
      </c>
    </row>
    <row r="31" spans="1:9">
      <c r="A31">
        <v>7337900</v>
      </c>
      <c r="B31">
        <v>6991900</v>
      </c>
      <c r="C31">
        <v>7336600</v>
      </c>
      <c r="D31">
        <f t="shared" si="0"/>
        <v>7336600</v>
      </c>
      <c r="E31" t="s">
        <v>104</v>
      </c>
      <c r="F31" t="s">
        <v>2867</v>
      </c>
      <c r="G31" t="s">
        <v>2868</v>
      </c>
      <c r="H31" s="4" t="s">
        <v>2765</v>
      </c>
      <c r="I31" s="4" t="s">
        <v>2676</v>
      </c>
    </row>
    <row r="32" spans="1:9">
      <c r="A32">
        <v>743900000</v>
      </c>
      <c r="B32">
        <v>726230000</v>
      </c>
      <c r="C32">
        <v>729350000</v>
      </c>
      <c r="D32">
        <f t="shared" si="0"/>
        <v>729350000</v>
      </c>
      <c r="E32" t="s">
        <v>105</v>
      </c>
      <c r="F32" t="s">
        <v>2869</v>
      </c>
      <c r="G32" t="s">
        <v>2870</v>
      </c>
      <c r="H32" s="4" t="s">
        <v>2798</v>
      </c>
      <c r="I32" s="4" t="s">
        <v>2871</v>
      </c>
    </row>
    <row r="33" spans="1:9">
      <c r="A33">
        <v>5076900</v>
      </c>
      <c r="B33">
        <v>0</v>
      </c>
      <c r="C33">
        <v>4606300</v>
      </c>
      <c r="D33">
        <f t="shared" si="0"/>
        <v>4606300</v>
      </c>
      <c r="E33" t="s">
        <v>106</v>
      </c>
      <c r="F33" t="s">
        <v>2872</v>
      </c>
      <c r="G33" t="s">
        <v>2873</v>
      </c>
      <c r="H33" s="4" t="s">
        <v>2874</v>
      </c>
      <c r="I33" s="4" t="s">
        <v>2875</v>
      </c>
    </row>
    <row r="34" spans="1:9">
      <c r="A34">
        <v>12496000</v>
      </c>
      <c r="B34">
        <v>12305000</v>
      </c>
      <c r="C34">
        <v>12022000</v>
      </c>
      <c r="D34">
        <f t="shared" si="0"/>
        <v>12305000</v>
      </c>
      <c r="E34" t="s">
        <v>107</v>
      </c>
      <c r="F34" t="s">
        <v>2876</v>
      </c>
      <c r="G34" t="s">
        <v>2877</v>
      </c>
      <c r="H34" s="4" t="s">
        <v>2874</v>
      </c>
      <c r="I34" s="4" t="s">
        <v>2878</v>
      </c>
    </row>
    <row r="35" spans="1:9">
      <c r="A35">
        <v>7379200</v>
      </c>
      <c r="B35">
        <v>7679900</v>
      </c>
      <c r="C35">
        <v>7752100</v>
      </c>
      <c r="D35">
        <f t="shared" si="0"/>
        <v>7679900</v>
      </c>
      <c r="E35" t="s">
        <v>116</v>
      </c>
      <c r="F35" t="s">
        <v>2911</v>
      </c>
      <c r="G35" t="s">
        <v>2912</v>
      </c>
      <c r="H35" s="4" t="s">
        <v>2913</v>
      </c>
      <c r="I35" s="4" t="s">
        <v>2565</v>
      </c>
    </row>
    <row r="36" spans="1:9">
      <c r="A36">
        <v>0</v>
      </c>
      <c r="B36">
        <v>0</v>
      </c>
      <c r="C36">
        <v>0</v>
      </c>
      <c r="D36">
        <f t="shared" si="0"/>
        <v>0</v>
      </c>
      <c r="E36" t="s">
        <v>119</v>
      </c>
      <c r="F36" t="s">
        <v>2921</v>
      </c>
      <c r="G36" t="s">
        <v>2922</v>
      </c>
      <c r="H36" s="4" t="s">
        <v>2923</v>
      </c>
      <c r="I36" s="4" t="s">
        <v>2565</v>
      </c>
    </row>
    <row r="37" spans="1:9">
      <c r="A37">
        <v>0</v>
      </c>
      <c r="B37">
        <v>0</v>
      </c>
      <c r="C37">
        <v>0</v>
      </c>
      <c r="D37">
        <f t="shared" si="0"/>
        <v>0</v>
      </c>
      <c r="E37" t="s">
        <v>122</v>
      </c>
      <c r="F37" t="s">
        <v>2930</v>
      </c>
      <c r="G37" t="s">
        <v>2931</v>
      </c>
      <c r="H37" t="s">
        <v>2932</v>
      </c>
      <c r="I37" s="4" t="s">
        <v>2933</v>
      </c>
    </row>
    <row r="38" spans="1:9">
      <c r="A38">
        <v>7901000</v>
      </c>
      <c r="B38">
        <v>7998400</v>
      </c>
      <c r="C38">
        <v>7813500</v>
      </c>
      <c r="D38">
        <f t="shared" si="0"/>
        <v>7901000</v>
      </c>
      <c r="E38" t="s">
        <v>124</v>
      </c>
      <c r="F38" t="s">
        <v>2937</v>
      </c>
      <c r="G38" t="s">
        <v>2938</v>
      </c>
      <c r="H38" s="4" t="s">
        <v>2874</v>
      </c>
      <c r="I38" s="4" t="s">
        <v>2676</v>
      </c>
    </row>
    <row r="39" spans="1:9">
      <c r="A39">
        <v>0</v>
      </c>
      <c r="B39">
        <v>0</v>
      </c>
      <c r="C39">
        <v>0</v>
      </c>
      <c r="D39">
        <f t="shared" si="0"/>
        <v>0</v>
      </c>
      <c r="E39" t="s">
        <v>128</v>
      </c>
      <c r="F39" t="s">
        <v>2950</v>
      </c>
      <c r="G39" t="s">
        <v>2951</v>
      </c>
      <c r="H39" s="4" t="s">
        <v>2952</v>
      </c>
      <c r="I39" s="4" t="s">
        <v>2565</v>
      </c>
    </row>
    <row r="40" spans="1:9">
      <c r="A40">
        <v>20853000</v>
      </c>
      <c r="B40">
        <v>19759000</v>
      </c>
      <c r="C40">
        <v>19802000</v>
      </c>
      <c r="D40">
        <f t="shared" si="0"/>
        <v>19802000</v>
      </c>
      <c r="E40" t="s">
        <v>132</v>
      </c>
      <c r="F40" t="s">
        <v>2966</v>
      </c>
      <c r="G40" t="s">
        <v>2967</v>
      </c>
      <c r="H40" s="4" t="s">
        <v>2968</v>
      </c>
      <c r="I40" s="4" t="s">
        <v>2875</v>
      </c>
    </row>
    <row r="41" spans="1:9">
      <c r="A41">
        <v>0</v>
      </c>
      <c r="B41">
        <v>5227500</v>
      </c>
      <c r="C41">
        <v>5225900</v>
      </c>
      <c r="D41">
        <f t="shared" si="0"/>
        <v>5225900</v>
      </c>
      <c r="E41" t="s">
        <v>133</v>
      </c>
      <c r="F41" t="s">
        <v>2969</v>
      </c>
      <c r="G41" t="s">
        <v>2970</v>
      </c>
      <c r="H41" s="4" t="s">
        <v>2971</v>
      </c>
      <c r="I41" s="4" t="s">
        <v>2565</v>
      </c>
    </row>
    <row r="42" spans="1:9">
      <c r="A42">
        <v>7617300</v>
      </c>
      <c r="B42">
        <v>7627000</v>
      </c>
      <c r="C42">
        <v>6507800</v>
      </c>
      <c r="D42">
        <f t="shared" si="0"/>
        <v>7617300</v>
      </c>
      <c r="E42" t="s">
        <v>135</v>
      </c>
      <c r="F42" t="s">
        <v>2976</v>
      </c>
      <c r="G42" t="s">
        <v>2977</v>
      </c>
      <c r="H42" s="4" t="s">
        <v>2978</v>
      </c>
      <c r="I42" s="4" t="s">
        <v>2676</v>
      </c>
    </row>
    <row r="43" spans="1:9">
      <c r="A43">
        <v>3436900</v>
      </c>
      <c r="B43">
        <v>3385100</v>
      </c>
      <c r="C43">
        <v>3349900</v>
      </c>
      <c r="D43">
        <f t="shared" si="0"/>
        <v>3385100</v>
      </c>
      <c r="E43" t="s">
        <v>138</v>
      </c>
      <c r="F43" t="s">
        <v>2986</v>
      </c>
      <c r="G43" t="s">
        <v>2987</v>
      </c>
      <c r="H43" t="s">
        <v>2988</v>
      </c>
      <c r="I43" s="4" t="s">
        <v>2989</v>
      </c>
    </row>
    <row r="44" spans="1:9">
      <c r="A44">
        <v>0</v>
      </c>
      <c r="B44">
        <v>0</v>
      </c>
      <c r="C44">
        <v>0</v>
      </c>
      <c r="D44">
        <f t="shared" si="0"/>
        <v>0</v>
      </c>
      <c r="E44" t="s">
        <v>140</v>
      </c>
      <c r="F44" t="s">
        <v>2994</v>
      </c>
      <c r="G44" t="s">
        <v>2995</v>
      </c>
      <c r="H44" s="4" t="s">
        <v>2996</v>
      </c>
      <c r="I44" s="4" t="s">
        <v>2565</v>
      </c>
    </row>
    <row r="45" spans="1:9">
      <c r="A45">
        <v>3645600</v>
      </c>
      <c r="B45">
        <v>3326200</v>
      </c>
      <c r="C45">
        <v>0</v>
      </c>
      <c r="D45">
        <f t="shared" si="0"/>
        <v>3326200</v>
      </c>
      <c r="E45" t="s">
        <v>154</v>
      </c>
      <c r="F45" t="s">
        <v>3042</v>
      </c>
      <c r="G45" t="s">
        <v>3043</v>
      </c>
      <c r="H45" s="4" t="s">
        <v>3044</v>
      </c>
      <c r="I45" s="4" t="s">
        <v>3045</v>
      </c>
    </row>
    <row r="46" spans="1:9">
      <c r="A46">
        <v>45542000</v>
      </c>
      <c r="B46">
        <v>43172000</v>
      </c>
      <c r="C46">
        <v>42163000</v>
      </c>
      <c r="D46">
        <f t="shared" si="0"/>
        <v>43172000</v>
      </c>
      <c r="E46" t="s">
        <v>157</v>
      </c>
      <c r="F46" t="s">
        <v>3052</v>
      </c>
      <c r="G46" t="s">
        <v>3053</v>
      </c>
      <c r="H46" t="s">
        <v>3054</v>
      </c>
      <c r="I46" s="4" t="s">
        <v>3055</v>
      </c>
    </row>
    <row r="47" spans="1:9">
      <c r="A47">
        <v>19700000</v>
      </c>
      <c r="B47">
        <v>18433000</v>
      </c>
      <c r="C47">
        <v>16558000</v>
      </c>
      <c r="D47">
        <f t="shared" si="0"/>
        <v>18433000</v>
      </c>
      <c r="E47" t="s">
        <v>162</v>
      </c>
      <c r="F47" t="s">
        <v>3065</v>
      </c>
      <c r="G47" t="s">
        <v>3066</v>
      </c>
      <c r="H47" s="4" t="s">
        <v>3067</v>
      </c>
      <c r="I47" s="4" t="s">
        <v>2565</v>
      </c>
    </row>
    <row r="48" spans="1:9">
      <c r="A48">
        <v>469190000</v>
      </c>
      <c r="B48">
        <v>584390000</v>
      </c>
      <c r="C48">
        <v>595550000</v>
      </c>
      <c r="D48">
        <f t="shared" si="0"/>
        <v>584390000</v>
      </c>
      <c r="E48" t="s">
        <v>2410</v>
      </c>
      <c r="F48" t="s">
        <v>3096</v>
      </c>
      <c r="G48" t="s">
        <v>3097</v>
      </c>
      <c r="H48" t="s">
        <v>3098</v>
      </c>
      <c r="I48" s="4" t="s">
        <v>3099</v>
      </c>
    </row>
    <row r="49" spans="1:9">
      <c r="A49">
        <v>238410000</v>
      </c>
      <c r="B49">
        <v>255560000</v>
      </c>
      <c r="C49">
        <v>257740000</v>
      </c>
      <c r="D49">
        <f t="shared" si="0"/>
        <v>255560000</v>
      </c>
      <c r="E49" t="s">
        <v>2411</v>
      </c>
      <c r="F49" t="s">
        <v>3111</v>
      </c>
      <c r="G49" t="s">
        <v>3112</v>
      </c>
      <c r="H49" t="s">
        <v>3113</v>
      </c>
      <c r="I49" s="4" t="s">
        <v>3099</v>
      </c>
    </row>
    <row r="50" spans="1:9">
      <c r="A50">
        <v>17936000</v>
      </c>
      <c r="B50">
        <v>18941000</v>
      </c>
      <c r="C50">
        <v>19027000</v>
      </c>
      <c r="D50">
        <f t="shared" si="0"/>
        <v>18941000</v>
      </c>
      <c r="E50" t="s">
        <v>178</v>
      </c>
      <c r="F50" t="s">
        <v>3123</v>
      </c>
      <c r="G50" t="s">
        <v>3124</v>
      </c>
      <c r="H50" s="4" t="s">
        <v>3125</v>
      </c>
      <c r="I50" s="4" t="s">
        <v>2875</v>
      </c>
    </row>
    <row r="51" spans="1:9">
      <c r="A51">
        <v>31019000</v>
      </c>
      <c r="B51">
        <v>32890000</v>
      </c>
      <c r="C51">
        <v>32413000</v>
      </c>
      <c r="D51">
        <f t="shared" si="0"/>
        <v>32413000</v>
      </c>
      <c r="E51" t="s">
        <v>181</v>
      </c>
      <c r="F51" t="s">
        <v>3134</v>
      </c>
      <c r="G51" t="s">
        <v>3135</v>
      </c>
      <c r="H51" s="4" t="s">
        <v>3136</v>
      </c>
      <c r="I51" s="4" t="s">
        <v>2743</v>
      </c>
    </row>
    <row r="52" spans="1:9">
      <c r="A52">
        <v>19087000</v>
      </c>
      <c r="B52">
        <v>18850000</v>
      </c>
      <c r="C52">
        <v>20114000</v>
      </c>
      <c r="D52">
        <f t="shared" si="0"/>
        <v>19087000</v>
      </c>
      <c r="E52" t="s">
        <v>192</v>
      </c>
      <c r="F52" t="s">
        <v>3169</v>
      </c>
      <c r="G52" t="s">
        <v>3170</v>
      </c>
      <c r="H52" s="4" t="s">
        <v>3171</v>
      </c>
      <c r="I52" s="4" t="s">
        <v>2875</v>
      </c>
    </row>
    <row r="53" spans="1:9">
      <c r="A53">
        <v>26415000</v>
      </c>
      <c r="B53">
        <v>26342000</v>
      </c>
      <c r="C53">
        <v>26342000</v>
      </c>
      <c r="D53">
        <f t="shared" si="0"/>
        <v>26342000</v>
      </c>
      <c r="E53" t="s">
        <v>194</v>
      </c>
      <c r="F53" t="s">
        <v>3176</v>
      </c>
      <c r="G53" t="s">
        <v>3177</v>
      </c>
      <c r="H53" s="4" t="s">
        <v>3178</v>
      </c>
      <c r="I53" s="4" t="s">
        <v>2643</v>
      </c>
    </row>
    <row r="54" spans="1:9">
      <c r="A54">
        <v>9197700</v>
      </c>
      <c r="B54">
        <v>8970500</v>
      </c>
      <c r="C54">
        <v>8967800</v>
      </c>
      <c r="D54">
        <f t="shared" si="0"/>
        <v>8970500</v>
      </c>
      <c r="E54" t="s">
        <v>206</v>
      </c>
      <c r="F54" t="s">
        <v>3209</v>
      </c>
      <c r="G54" t="s">
        <v>3210</v>
      </c>
      <c r="H54" s="4" t="s">
        <v>3211</v>
      </c>
      <c r="I54" s="4" t="s">
        <v>3212</v>
      </c>
    </row>
    <row r="55" spans="1:9">
      <c r="A55">
        <v>0</v>
      </c>
      <c r="B55">
        <v>0</v>
      </c>
      <c r="C55">
        <v>0</v>
      </c>
      <c r="D55">
        <f t="shared" si="0"/>
        <v>0</v>
      </c>
      <c r="E55" t="s">
        <v>207</v>
      </c>
      <c r="F55" t="s">
        <v>3213</v>
      </c>
      <c r="G55" t="s">
        <v>3214</v>
      </c>
      <c r="H55" s="4" t="s">
        <v>3215</v>
      </c>
      <c r="I55" s="4" t="s">
        <v>3216</v>
      </c>
    </row>
    <row r="56" spans="1:9">
      <c r="A56">
        <v>0</v>
      </c>
      <c r="B56">
        <v>0</v>
      </c>
      <c r="C56">
        <v>0</v>
      </c>
      <c r="D56">
        <f t="shared" si="0"/>
        <v>0</v>
      </c>
      <c r="E56" t="s">
        <v>209</v>
      </c>
      <c r="F56" t="s">
        <v>3219</v>
      </c>
      <c r="G56" t="s">
        <v>3220</v>
      </c>
      <c r="H56" s="4" t="s">
        <v>3221</v>
      </c>
      <c r="I56" s="4" t="s">
        <v>3222</v>
      </c>
    </row>
    <row r="57" spans="1:9">
      <c r="A57">
        <v>1845900</v>
      </c>
      <c r="B57">
        <v>1872700</v>
      </c>
      <c r="C57">
        <v>0</v>
      </c>
      <c r="D57">
        <f t="shared" si="0"/>
        <v>1845900</v>
      </c>
      <c r="E57" t="s">
        <v>210</v>
      </c>
      <c r="F57" t="s">
        <v>3223</v>
      </c>
      <c r="G57" t="s">
        <v>3224</v>
      </c>
      <c r="H57" s="4" t="s">
        <v>3225</v>
      </c>
      <c r="I57" s="4" t="s">
        <v>3226</v>
      </c>
    </row>
    <row r="58" spans="1:9">
      <c r="A58">
        <v>0</v>
      </c>
      <c r="B58">
        <v>0</v>
      </c>
      <c r="C58">
        <v>0</v>
      </c>
      <c r="D58">
        <f t="shared" si="0"/>
        <v>0</v>
      </c>
      <c r="E58" t="s">
        <v>211</v>
      </c>
      <c r="F58" t="s">
        <v>3227</v>
      </c>
      <c r="G58" t="s">
        <v>3228</v>
      </c>
      <c r="H58" s="4" t="s">
        <v>3229</v>
      </c>
      <c r="I58" s="4" t="s">
        <v>2725</v>
      </c>
    </row>
    <row r="59" spans="1:9">
      <c r="A59">
        <v>0</v>
      </c>
      <c r="B59">
        <v>0</v>
      </c>
      <c r="C59">
        <v>0</v>
      </c>
      <c r="D59">
        <f t="shared" si="0"/>
        <v>0</v>
      </c>
      <c r="E59" t="s">
        <v>216</v>
      </c>
      <c r="F59" t="s">
        <v>3242</v>
      </c>
      <c r="G59" t="s">
        <v>3243</v>
      </c>
      <c r="H59" s="4" t="s">
        <v>3244</v>
      </c>
      <c r="I59" s="4" t="s">
        <v>2676</v>
      </c>
    </row>
    <row r="60" spans="1:9">
      <c r="A60">
        <v>0</v>
      </c>
      <c r="B60">
        <v>0</v>
      </c>
      <c r="C60">
        <v>0</v>
      </c>
      <c r="D60">
        <f t="shared" si="0"/>
        <v>0</v>
      </c>
      <c r="E60" t="s">
        <v>2412</v>
      </c>
      <c r="F60" t="s">
        <v>3247</v>
      </c>
      <c r="G60" t="s">
        <v>3248</v>
      </c>
      <c r="H60" s="4" t="s">
        <v>2874</v>
      </c>
      <c r="I60" s="4" t="s">
        <v>2565</v>
      </c>
    </row>
    <row r="61" spans="1:9">
      <c r="A61">
        <v>17940000</v>
      </c>
      <c r="B61">
        <v>19226000</v>
      </c>
      <c r="C61">
        <v>16995000</v>
      </c>
      <c r="D61">
        <f t="shared" si="0"/>
        <v>17940000</v>
      </c>
      <c r="E61" t="s">
        <v>220</v>
      </c>
      <c r="F61" t="s">
        <v>3257</v>
      </c>
      <c r="G61" t="s">
        <v>3258</v>
      </c>
      <c r="H61" s="4" t="s">
        <v>3259</v>
      </c>
      <c r="I61" s="4" t="s">
        <v>3260</v>
      </c>
    </row>
    <row r="62" spans="1:9">
      <c r="A62">
        <v>0</v>
      </c>
      <c r="B62">
        <v>0</v>
      </c>
      <c r="C62">
        <v>0</v>
      </c>
      <c r="D62">
        <f t="shared" si="0"/>
        <v>0</v>
      </c>
      <c r="E62" t="s">
        <v>227</v>
      </c>
      <c r="F62" t="s">
        <v>3281</v>
      </c>
      <c r="G62" t="s">
        <v>3282</v>
      </c>
      <c r="H62" s="4" t="s">
        <v>2765</v>
      </c>
      <c r="I62" s="4" t="s">
        <v>2743</v>
      </c>
    </row>
    <row r="63" spans="1:9">
      <c r="A63">
        <v>9399900</v>
      </c>
      <c r="B63">
        <v>0</v>
      </c>
      <c r="C63">
        <v>8491300</v>
      </c>
      <c r="D63">
        <f t="shared" si="0"/>
        <v>8491300</v>
      </c>
      <c r="E63" t="s">
        <v>229</v>
      </c>
      <c r="F63" t="s">
        <v>3285</v>
      </c>
      <c r="G63" t="s">
        <v>3286</v>
      </c>
      <c r="H63" s="4" t="s">
        <v>3287</v>
      </c>
      <c r="I63" s="4" t="s">
        <v>3288</v>
      </c>
    </row>
    <row r="64" spans="1:9">
      <c r="A64">
        <v>5508900</v>
      </c>
      <c r="B64">
        <v>4375500</v>
      </c>
      <c r="C64">
        <v>5241600</v>
      </c>
      <c r="D64">
        <f t="shared" si="0"/>
        <v>5241600</v>
      </c>
      <c r="E64" t="s">
        <v>230</v>
      </c>
      <c r="F64" t="s">
        <v>3289</v>
      </c>
      <c r="G64" t="s">
        <v>3290</v>
      </c>
      <c r="H64" s="4" t="s">
        <v>2535</v>
      </c>
      <c r="I64" s="4" t="s">
        <v>2743</v>
      </c>
    </row>
    <row r="65" spans="1:9">
      <c r="A65">
        <v>0</v>
      </c>
      <c r="B65">
        <v>2251100</v>
      </c>
      <c r="C65">
        <v>2405400</v>
      </c>
      <c r="D65">
        <f t="shared" si="0"/>
        <v>2251100</v>
      </c>
      <c r="E65" t="s">
        <v>233</v>
      </c>
      <c r="F65" t="s">
        <v>3299</v>
      </c>
      <c r="G65" t="s">
        <v>3300</v>
      </c>
      <c r="H65" s="4" t="s">
        <v>3301</v>
      </c>
      <c r="I65" s="4" t="s">
        <v>3302</v>
      </c>
    </row>
    <row r="66" spans="1:9">
      <c r="A66">
        <v>135420000</v>
      </c>
      <c r="B66">
        <v>134750000</v>
      </c>
      <c r="C66">
        <v>138990000</v>
      </c>
      <c r="D66">
        <f t="shared" ref="D66:D129" si="1">MEDIAN(A66:C66)</f>
        <v>135420000</v>
      </c>
      <c r="E66" t="s">
        <v>239</v>
      </c>
      <c r="F66" t="s">
        <v>3319</v>
      </c>
      <c r="G66" t="s">
        <v>3320</v>
      </c>
      <c r="H66" s="4" t="s">
        <v>2535</v>
      </c>
      <c r="I66" s="4" t="s">
        <v>2743</v>
      </c>
    </row>
    <row r="67" spans="1:9">
      <c r="A67">
        <v>51053000</v>
      </c>
      <c r="B67">
        <v>48754000</v>
      </c>
      <c r="C67">
        <v>47981000</v>
      </c>
      <c r="D67">
        <f t="shared" si="1"/>
        <v>48754000</v>
      </c>
      <c r="E67" t="s">
        <v>242</v>
      </c>
      <c r="F67" t="s">
        <v>3328</v>
      </c>
      <c r="G67" t="s">
        <v>3329</v>
      </c>
      <c r="H67" s="4" t="s">
        <v>3330</v>
      </c>
      <c r="I67" s="4" t="s">
        <v>3331</v>
      </c>
    </row>
    <row r="68" spans="1:9">
      <c r="A68">
        <v>0</v>
      </c>
      <c r="B68">
        <v>0</v>
      </c>
      <c r="C68">
        <v>0</v>
      </c>
      <c r="D68">
        <f t="shared" si="1"/>
        <v>0</v>
      </c>
      <c r="E68" t="s">
        <v>245</v>
      </c>
      <c r="F68" t="s">
        <v>3338</v>
      </c>
      <c r="G68" t="s">
        <v>3339</v>
      </c>
      <c r="H68" t="s">
        <v>3340</v>
      </c>
      <c r="I68" s="4" t="s">
        <v>3341</v>
      </c>
    </row>
    <row r="69" spans="1:9">
      <c r="A69">
        <v>0</v>
      </c>
      <c r="B69">
        <v>0</v>
      </c>
      <c r="C69">
        <v>0</v>
      </c>
      <c r="D69">
        <f t="shared" si="1"/>
        <v>0</v>
      </c>
      <c r="E69" t="s">
        <v>246</v>
      </c>
      <c r="F69" t="s">
        <v>3342</v>
      </c>
      <c r="G69" t="s">
        <v>3343</v>
      </c>
      <c r="H69" s="4" t="s">
        <v>3344</v>
      </c>
      <c r="I69" s="4" t="s">
        <v>3345</v>
      </c>
    </row>
    <row r="70" spans="1:9">
      <c r="A70">
        <v>306470000</v>
      </c>
      <c r="B70">
        <v>273090000</v>
      </c>
      <c r="C70">
        <v>278100000</v>
      </c>
      <c r="D70">
        <f t="shared" si="1"/>
        <v>278100000</v>
      </c>
      <c r="E70" t="s">
        <v>2413</v>
      </c>
      <c r="F70" t="s">
        <v>3379</v>
      </c>
      <c r="G70" t="s">
        <v>3380</v>
      </c>
      <c r="H70" t="s">
        <v>3098</v>
      </c>
      <c r="I70" s="4" t="s">
        <v>3099</v>
      </c>
    </row>
    <row r="71" spans="1:9">
      <c r="A71">
        <v>2260600</v>
      </c>
      <c r="B71">
        <v>0</v>
      </c>
      <c r="C71">
        <v>2150900</v>
      </c>
      <c r="D71">
        <f t="shared" si="1"/>
        <v>2150900</v>
      </c>
      <c r="E71" t="s">
        <v>258</v>
      </c>
      <c r="F71" t="s">
        <v>3384</v>
      </c>
      <c r="G71" t="s">
        <v>3385</v>
      </c>
      <c r="H71" s="4" t="s">
        <v>3386</v>
      </c>
      <c r="I71" s="4" t="s">
        <v>2565</v>
      </c>
    </row>
    <row r="72" spans="1:9">
      <c r="A72">
        <v>12875000</v>
      </c>
      <c r="B72">
        <v>13907000</v>
      </c>
      <c r="C72">
        <v>13386000</v>
      </c>
      <c r="D72">
        <f t="shared" si="1"/>
        <v>13386000</v>
      </c>
      <c r="E72" t="s">
        <v>261</v>
      </c>
      <c r="F72" t="s">
        <v>3392</v>
      </c>
      <c r="G72" t="s">
        <v>3393</v>
      </c>
      <c r="H72" s="4" t="s">
        <v>3394</v>
      </c>
      <c r="I72" s="4" t="s">
        <v>2743</v>
      </c>
    </row>
    <row r="73" spans="1:9">
      <c r="A73">
        <v>9720000</v>
      </c>
      <c r="B73">
        <v>10043000</v>
      </c>
      <c r="C73">
        <v>10994000</v>
      </c>
      <c r="D73">
        <f t="shared" si="1"/>
        <v>10043000</v>
      </c>
      <c r="E73" t="s">
        <v>264</v>
      </c>
      <c r="F73" t="s">
        <v>3400</v>
      </c>
      <c r="G73" t="s">
        <v>3401</v>
      </c>
      <c r="H73" t="s">
        <v>3402</v>
      </c>
      <c r="I73" s="4" t="s">
        <v>3403</v>
      </c>
    </row>
    <row r="74" spans="1:9">
      <c r="A74">
        <v>8195800</v>
      </c>
      <c r="B74">
        <v>8013000</v>
      </c>
      <c r="C74">
        <v>7986100</v>
      </c>
      <c r="D74">
        <f t="shared" si="1"/>
        <v>8013000</v>
      </c>
      <c r="E74" t="s">
        <v>267</v>
      </c>
      <c r="F74" t="s">
        <v>3410</v>
      </c>
      <c r="G74" t="s">
        <v>3411</v>
      </c>
      <c r="H74" s="4" t="s">
        <v>3412</v>
      </c>
      <c r="I74" s="4" t="s">
        <v>3413</v>
      </c>
    </row>
    <row r="75" spans="1:9">
      <c r="A75">
        <v>0</v>
      </c>
      <c r="B75">
        <v>0</v>
      </c>
      <c r="C75">
        <v>0</v>
      </c>
      <c r="D75">
        <f t="shared" si="1"/>
        <v>0</v>
      </c>
      <c r="E75" t="s">
        <v>268</v>
      </c>
      <c r="F75" t="s">
        <v>3414</v>
      </c>
      <c r="G75" t="s">
        <v>3415</v>
      </c>
      <c r="H75" s="4" t="s">
        <v>3416</v>
      </c>
      <c r="I75" s="4" t="s">
        <v>2676</v>
      </c>
    </row>
    <row r="76" spans="1:9">
      <c r="A76">
        <v>0</v>
      </c>
      <c r="B76">
        <v>0</v>
      </c>
      <c r="C76">
        <v>0</v>
      </c>
      <c r="D76">
        <f t="shared" si="1"/>
        <v>0</v>
      </c>
      <c r="E76" t="s">
        <v>269</v>
      </c>
      <c r="F76" t="s">
        <v>3417</v>
      </c>
      <c r="G76" t="s">
        <v>3418</v>
      </c>
      <c r="H76" t="s">
        <v>3054</v>
      </c>
      <c r="I76" s="4" t="s">
        <v>3288</v>
      </c>
    </row>
    <row r="77" spans="1:9">
      <c r="A77">
        <v>0</v>
      </c>
      <c r="B77">
        <v>0</v>
      </c>
      <c r="C77">
        <v>0</v>
      </c>
      <c r="D77">
        <f t="shared" si="1"/>
        <v>0</v>
      </c>
      <c r="E77" t="s">
        <v>271</v>
      </c>
      <c r="F77" t="s">
        <v>3423</v>
      </c>
      <c r="G77" t="s">
        <v>3424</v>
      </c>
      <c r="H77" s="4" t="s">
        <v>3425</v>
      </c>
      <c r="I77" s="4" t="s">
        <v>2676</v>
      </c>
    </row>
    <row r="78" spans="1:9">
      <c r="A78">
        <v>55655000</v>
      </c>
      <c r="B78">
        <v>56191000</v>
      </c>
      <c r="C78">
        <v>55972000</v>
      </c>
      <c r="D78">
        <f t="shared" si="1"/>
        <v>55972000</v>
      </c>
      <c r="E78" t="s">
        <v>272</v>
      </c>
      <c r="F78" t="s">
        <v>3426</v>
      </c>
      <c r="G78" t="s">
        <v>3427</v>
      </c>
      <c r="H78" s="4" t="s">
        <v>3428</v>
      </c>
      <c r="I78" s="4" t="s">
        <v>3429</v>
      </c>
    </row>
    <row r="79" spans="1:9">
      <c r="A79">
        <v>25738000</v>
      </c>
      <c r="B79">
        <v>26403000</v>
      </c>
      <c r="C79">
        <v>26239000</v>
      </c>
      <c r="D79">
        <f t="shared" si="1"/>
        <v>26239000</v>
      </c>
      <c r="E79" t="s">
        <v>276</v>
      </c>
      <c r="F79" t="s">
        <v>3440</v>
      </c>
      <c r="G79" t="s">
        <v>3441</v>
      </c>
      <c r="H79" s="4" t="s">
        <v>3442</v>
      </c>
      <c r="I79" s="4" t="s">
        <v>3443</v>
      </c>
    </row>
    <row r="80" spans="1:9">
      <c r="A80">
        <v>229420000</v>
      </c>
      <c r="B80">
        <v>229670000</v>
      </c>
      <c r="C80">
        <v>217850000</v>
      </c>
      <c r="D80">
        <f t="shared" si="1"/>
        <v>229420000</v>
      </c>
      <c r="E80" t="s">
        <v>277</v>
      </c>
      <c r="F80" t="s">
        <v>3444</v>
      </c>
      <c r="G80" t="s">
        <v>3445</v>
      </c>
      <c r="H80" t="s">
        <v>3446</v>
      </c>
      <c r="I80" s="4" t="s">
        <v>3447</v>
      </c>
    </row>
    <row r="81" spans="1:9">
      <c r="A81">
        <v>32288000</v>
      </c>
      <c r="B81">
        <v>32092000</v>
      </c>
      <c r="C81">
        <v>31755000</v>
      </c>
      <c r="D81">
        <f t="shared" si="1"/>
        <v>32092000</v>
      </c>
      <c r="E81" t="s">
        <v>278</v>
      </c>
      <c r="F81" t="s">
        <v>3448</v>
      </c>
      <c r="G81" t="s">
        <v>3449</v>
      </c>
      <c r="H81" t="s">
        <v>3450</v>
      </c>
      <c r="I81" s="4" t="s">
        <v>3451</v>
      </c>
    </row>
    <row r="82" spans="1:9">
      <c r="A82">
        <v>37548000</v>
      </c>
      <c r="B82">
        <v>28335000</v>
      </c>
      <c r="C82">
        <v>37029000</v>
      </c>
      <c r="D82">
        <f t="shared" si="1"/>
        <v>37029000</v>
      </c>
      <c r="E82" t="s">
        <v>284</v>
      </c>
      <c r="F82" t="s">
        <v>3470</v>
      </c>
      <c r="G82" t="s">
        <v>3471</v>
      </c>
      <c r="H82" t="s">
        <v>2564</v>
      </c>
      <c r="I82" s="4" t="s">
        <v>3472</v>
      </c>
    </row>
    <row r="83" spans="1:9">
      <c r="A83">
        <v>17571000</v>
      </c>
      <c r="B83">
        <v>16708000</v>
      </c>
      <c r="C83">
        <v>17147000</v>
      </c>
      <c r="D83">
        <f t="shared" si="1"/>
        <v>17147000</v>
      </c>
      <c r="E83" t="s">
        <v>286</v>
      </c>
      <c r="F83" t="s">
        <v>3476</v>
      </c>
      <c r="G83" t="s">
        <v>3477</v>
      </c>
      <c r="H83" s="4" t="s">
        <v>3478</v>
      </c>
      <c r="I83" s="4" t="s">
        <v>3479</v>
      </c>
    </row>
    <row r="84" spans="1:9">
      <c r="A84">
        <v>0</v>
      </c>
      <c r="B84">
        <v>2716700</v>
      </c>
      <c r="C84">
        <v>2715900</v>
      </c>
      <c r="D84">
        <f t="shared" si="1"/>
        <v>2715900</v>
      </c>
      <c r="E84" t="s">
        <v>292</v>
      </c>
      <c r="F84" t="s">
        <v>3496</v>
      </c>
      <c r="G84" t="s">
        <v>3497</v>
      </c>
      <c r="H84" s="4" t="s">
        <v>3498</v>
      </c>
      <c r="I84" s="4" t="s">
        <v>2743</v>
      </c>
    </row>
    <row r="85" spans="1:9">
      <c r="A85">
        <v>0</v>
      </c>
      <c r="B85">
        <v>0</v>
      </c>
      <c r="C85">
        <v>0</v>
      </c>
      <c r="D85">
        <f t="shared" si="1"/>
        <v>0</v>
      </c>
      <c r="E85" t="s">
        <v>295</v>
      </c>
      <c r="F85" t="s">
        <v>3505</v>
      </c>
      <c r="G85" t="s">
        <v>3506</v>
      </c>
      <c r="H85" s="4" t="s">
        <v>3507</v>
      </c>
      <c r="I85" s="4" t="s">
        <v>2565</v>
      </c>
    </row>
    <row r="86" spans="1:9">
      <c r="A86">
        <v>4817100</v>
      </c>
      <c r="B86">
        <v>4823200</v>
      </c>
      <c r="C86">
        <v>0</v>
      </c>
      <c r="D86">
        <f t="shared" si="1"/>
        <v>4817100</v>
      </c>
      <c r="E86" t="s">
        <v>298</v>
      </c>
      <c r="F86" t="s">
        <v>3513</v>
      </c>
      <c r="G86" t="s">
        <v>3514</v>
      </c>
      <c r="H86" s="4" t="s">
        <v>3515</v>
      </c>
      <c r="I86" s="4" t="s">
        <v>2643</v>
      </c>
    </row>
    <row r="87" spans="1:9">
      <c r="A87">
        <v>13870000</v>
      </c>
      <c r="B87">
        <v>13160000</v>
      </c>
      <c r="C87">
        <v>13397000</v>
      </c>
      <c r="D87">
        <f t="shared" si="1"/>
        <v>13397000</v>
      </c>
      <c r="E87" t="s">
        <v>299</v>
      </c>
      <c r="F87" t="s">
        <v>3516</v>
      </c>
      <c r="G87" t="s">
        <v>3517</v>
      </c>
      <c r="H87" s="4" t="s">
        <v>2535</v>
      </c>
      <c r="I87" s="4" t="s">
        <v>3518</v>
      </c>
    </row>
    <row r="88" spans="1:9">
      <c r="A88">
        <v>4952200</v>
      </c>
      <c r="B88">
        <v>5587700</v>
      </c>
      <c r="C88">
        <v>5539000</v>
      </c>
      <c r="D88">
        <f t="shared" si="1"/>
        <v>5539000</v>
      </c>
      <c r="E88" t="s">
        <v>303</v>
      </c>
      <c r="F88" t="s">
        <v>3528</v>
      </c>
      <c r="G88" t="s">
        <v>3529</v>
      </c>
      <c r="H88" s="4" t="s">
        <v>3530</v>
      </c>
      <c r="I88" s="4" t="s">
        <v>3531</v>
      </c>
    </row>
    <row r="89" spans="1:9">
      <c r="A89">
        <v>6597500</v>
      </c>
      <c r="B89">
        <v>7893100</v>
      </c>
      <c r="C89">
        <v>7890700</v>
      </c>
      <c r="D89">
        <f t="shared" si="1"/>
        <v>7890700</v>
      </c>
      <c r="E89" t="s">
        <v>308</v>
      </c>
      <c r="F89" t="s">
        <v>3549</v>
      </c>
      <c r="G89" t="s">
        <v>3550</v>
      </c>
      <c r="H89" s="4" t="s">
        <v>3551</v>
      </c>
      <c r="I89" s="4" t="s">
        <v>2676</v>
      </c>
    </row>
    <row r="90" spans="1:9">
      <c r="A90">
        <v>0</v>
      </c>
      <c r="B90">
        <v>0</v>
      </c>
      <c r="C90">
        <v>0</v>
      </c>
      <c r="D90">
        <f t="shared" si="1"/>
        <v>0</v>
      </c>
      <c r="E90" t="s">
        <v>310</v>
      </c>
      <c r="F90" t="s">
        <v>3553</v>
      </c>
      <c r="G90" t="s">
        <v>3554</v>
      </c>
      <c r="H90" s="4" t="s">
        <v>3555</v>
      </c>
      <c r="I90" s="4" t="s">
        <v>2676</v>
      </c>
    </row>
    <row r="91" spans="1:9">
      <c r="A91">
        <v>0</v>
      </c>
      <c r="B91">
        <v>0</v>
      </c>
      <c r="C91">
        <v>0</v>
      </c>
      <c r="D91">
        <f t="shared" si="1"/>
        <v>0</v>
      </c>
      <c r="E91" t="s">
        <v>311</v>
      </c>
      <c r="F91" t="s">
        <v>3556</v>
      </c>
      <c r="G91" t="s">
        <v>3557</v>
      </c>
      <c r="H91" t="s">
        <v>3558</v>
      </c>
      <c r="I91" s="4" t="s">
        <v>3559</v>
      </c>
    </row>
    <row r="92" spans="1:9">
      <c r="A92">
        <v>0</v>
      </c>
      <c r="B92">
        <v>0</v>
      </c>
      <c r="C92">
        <v>0</v>
      </c>
      <c r="D92">
        <f t="shared" si="1"/>
        <v>0</v>
      </c>
      <c r="E92" t="s">
        <v>312</v>
      </c>
      <c r="F92" t="s">
        <v>3560</v>
      </c>
      <c r="G92" t="s">
        <v>3561</v>
      </c>
      <c r="H92" t="s">
        <v>3562</v>
      </c>
      <c r="I92" s="4" t="s">
        <v>3563</v>
      </c>
    </row>
    <row r="93" spans="1:9">
      <c r="A93">
        <v>0</v>
      </c>
      <c r="B93">
        <v>0</v>
      </c>
      <c r="C93">
        <v>0</v>
      </c>
      <c r="D93">
        <f t="shared" si="1"/>
        <v>0</v>
      </c>
      <c r="E93" t="s">
        <v>314</v>
      </c>
      <c r="F93" t="s">
        <v>3567</v>
      </c>
      <c r="G93" t="s">
        <v>3568</v>
      </c>
      <c r="H93" s="4" t="s">
        <v>3569</v>
      </c>
      <c r="I93" s="4" t="s">
        <v>3570</v>
      </c>
    </row>
    <row r="94" spans="1:9">
      <c r="A94">
        <v>27408000</v>
      </c>
      <c r="B94">
        <v>18954000</v>
      </c>
      <c r="C94">
        <v>22069000</v>
      </c>
      <c r="D94">
        <f t="shared" si="1"/>
        <v>22069000</v>
      </c>
      <c r="E94" t="s">
        <v>318</v>
      </c>
      <c r="F94" t="s">
        <v>3582</v>
      </c>
      <c r="G94" t="s">
        <v>3583</v>
      </c>
      <c r="H94" s="4" t="s">
        <v>2874</v>
      </c>
      <c r="I94" s="4" t="s">
        <v>2565</v>
      </c>
    </row>
    <row r="95" spans="1:9">
      <c r="A95">
        <v>17845000</v>
      </c>
      <c r="B95">
        <v>17568000</v>
      </c>
      <c r="C95">
        <v>17269000</v>
      </c>
      <c r="D95">
        <f t="shared" si="1"/>
        <v>17568000</v>
      </c>
      <c r="E95" t="s">
        <v>319</v>
      </c>
      <c r="F95" t="s">
        <v>3584</v>
      </c>
      <c r="G95" t="s">
        <v>3585</v>
      </c>
      <c r="H95" t="s">
        <v>3586</v>
      </c>
      <c r="I95" s="4" t="s">
        <v>2676</v>
      </c>
    </row>
    <row r="96" spans="1:9">
      <c r="A96">
        <v>0</v>
      </c>
      <c r="B96">
        <v>0</v>
      </c>
      <c r="C96">
        <v>0</v>
      </c>
      <c r="D96">
        <f t="shared" si="1"/>
        <v>0</v>
      </c>
      <c r="E96" t="s">
        <v>321</v>
      </c>
      <c r="F96" t="s">
        <v>3591</v>
      </c>
      <c r="G96" t="s">
        <v>3592</v>
      </c>
      <c r="H96" s="4" t="s">
        <v>3593</v>
      </c>
      <c r="I96" s="4" t="s">
        <v>2676</v>
      </c>
    </row>
    <row r="97" spans="1:9">
      <c r="A97">
        <v>0</v>
      </c>
      <c r="B97">
        <v>0</v>
      </c>
      <c r="C97">
        <v>0</v>
      </c>
      <c r="D97">
        <f t="shared" si="1"/>
        <v>0</v>
      </c>
      <c r="E97" t="s">
        <v>322</v>
      </c>
      <c r="F97" t="s">
        <v>3594</v>
      </c>
      <c r="G97" t="s">
        <v>3595</v>
      </c>
      <c r="H97" s="4" t="s">
        <v>3596</v>
      </c>
      <c r="I97" s="4" t="s">
        <v>3597</v>
      </c>
    </row>
    <row r="98" spans="1:9">
      <c r="A98">
        <v>11210000</v>
      </c>
      <c r="B98">
        <v>11341000</v>
      </c>
      <c r="C98">
        <v>12151000</v>
      </c>
      <c r="D98">
        <f t="shared" si="1"/>
        <v>11341000</v>
      </c>
      <c r="E98" t="s">
        <v>325</v>
      </c>
      <c r="F98" t="s">
        <v>3604</v>
      </c>
      <c r="G98" t="s">
        <v>3605</v>
      </c>
      <c r="H98" t="s">
        <v>3606</v>
      </c>
      <c r="I98" s="4" t="s">
        <v>3559</v>
      </c>
    </row>
    <row r="99" spans="1:9">
      <c r="A99">
        <v>4531400</v>
      </c>
      <c r="B99">
        <v>4537200</v>
      </c>
      <c r="C99">
        <v>0</v>
      </c>
      <c r="D99">
        <f t="shared" si="1"/>
        <v>4531400</v>
      </c>
      <c r="E99" t="s">
        <v>328</v>
      </c>
      <c r="F99" t="s">
        <v>3614</v>
      </c>
      <c r="G99" t="s">
        <v>3615</v>
      </c>
      <c r="H99" s="4" t="s">
        <v>3616</v>
      </c>
      <c r="I99" s="4" t="s">
        <v>2743</v>
      </c>
    </row>
    <row r="100" spans="1:9">
      <c r="A100">
        <v>7034100</v>
      </c>
      <c r="B100">
        <v>6832600</v>
      </c>
      <c r="C100">
        <v>6802700</v>
      </c>
      <c r="D100">
        <f t="shared" si="1"/>
        <v>6832600</v>
      </c>
      <c r="E100" t="s">
        <v>332</v>
      </c>
      <c r="F100" t="s">
        <v>3628</v>
      </c>
      <c r="G100" t="s">
        <v>3629</v>
      </c>
      <c r="H100" s="4" t="s">
        <v>3630</v>
      </c>
      <c r="I100" s="4" t="s">
        <v>2743</v>
      </c>
    </row>
    <row r="101" spans="1:9">
      <c r="A101">
        <v>24078000</v>
      </c>
      <c r="B101">
        <v>23114000</v>
      </c>
      <c r="C101">
        <v>23577000</v>
      </c>
      <c r="D101">
        <f t="shared" si="1"/>
        <v>23577000</v>
      </c>
      <c r="E101" t="s">
        <v>335</v>
      </c>
      <c r="F101" t="s">
        <v>3641</v>
      </c>
      <c r="G101" t="s">
        <v>3642</v>
      </c>
      <c r="H101" s="4" t="s">
        <v>3643</v>
      </c>
      <c r="I101" s="4" t="s">
        <v>2565</v>
      </c>
    </row>
    <row r="102" spans="1:9">
      <c r="A102">
        <v>11498000</v>
      </c>
      <c r="B102">
        <v>11575000</v>
      </c>
      <c r="C102">
        <v>10705000</v>
      </c>
      <c r="D102">
        <f t="shared" si="1"/>
        <v>11498000</v>
      </c>
      <c r="E102" t="s">
        <v>338</v>
      </c>
      <c r="F102" t="s">
        <v>3649</v>
      </c>
      <c r="G102" t="s">
        <v>338</v>
      </c>
      <c r="H102" s="4" t="s">
        <v>2535</v>
      </c>
      <c r="I102" s="4" t="s">
        <v>2743</v>
      </c>
    </row>
    <row r="103" spans="1:9">
      <c r="A103">
        <v>12404000</v>
      </c>
      <c r="B103">
        <v>13583000</v>
      </c>
      <c r="C103">
        <v>13197000</v>
      </c>
      <c r="D103">
        <f t="shared" si="1"/>
        <v>13197000</v>
      </c>
      <c r="E103" t="s">
        <v>342</v>
      </c>
      <c r="F103" t="s">
        <v>3661</v>
      </c>
      <c r="G103" t="s">
        <v>3662</v>
      </c>
      <c r="H103" s="4" t="s">
        <v>3663</v>
      </c>
      <c r="I103" s="4" t="s">
        <v>3664</v>
      </c>
    </row>
    <row r="104" spans="1:9">
      <c r="A104">
        <v>0</v>
      </c>
      <c r="B104">
        <v>0</v>
      </c>
      <c r="C104">
        <v>0</v>
      </c>
      <c r="D104">
        <f t="shared" si="1"/>
        <v>0</v>
      </c>
      <c r="E104" t="s">
        <v>343</v>
      </c>
      <c r="F104" t="s">
        <v>3665</v>
      </c>
      <c r="G104" t="s">
        <v>3666</v>
      </c>
      <c r="H104" s="4" t="s">
        <v>3667</v>
      </c>
      <c r="I104" s="4" t="s">
        <v>2676</v>
      </c>
    </row>
    <row r="105" spans="1:9">
      <c r="A105">
        <v>8849100</v>
      </c>
      <c r="B105">
        <v>9570600</v>
      </c>
      <c r="C105">
        <v>9567700</v>
      </c>
      <c r="D105">
        <f t="shared" si="1"/>
        <v>9567700</v>
      </c>
      <c r="E105" t="s">
        <v>344</v>
      </c>
      <c r="F105" t="s">
        <v>3668</v>
      </c>
      <c r="G105" t="s">
        <v>3669</v>
      </c>
      <c r="H105" s="4" t="s">
        <v>3670</v>
      </c>
      <c r="I105" s="4" t="s">
        <v>3671</v>
      </c>
    </row>
    <row r="106" spans="1:9">
      <c r="A106">
        <v>7363700</v>
      </c>
      <c r="B106">
        <v>7421500</v>
      </c>
      <c r="C106">
        <v>7119400</v>
      </c>
      <c r="D106">
        <f t="shared" si="1"/>
        <v>7363700</v>
      </c>
      <c r="E106" t="s">
        <v>348</v>
      </c>
      <c r="F106" t="s">
        <v>3682</v>
      </c>
      <c r="G106" t="s">
        <v>3683</v>
      </c>
      <c r="H106" s="4" t="s">
        <v>2539</v>
      </c>
      <c r="I106" s="4" t="s">
        <v>3684</v>
      </c>
    </row>
    <row r="107" spans="1:9">
      <c r="A107">
        <v>24936000</v>
      </c>
      <c r="B107">
        <v>17608000</v>
      </c>
      <c r="C107">
        <v>24094000</v>
      </c>
      <c r="D107">
        <f t="shared" si="1"/>
        <v>24094000</v>
      </c>
      <c r="E107" t="s">
        <v>349</v>
      </c>
      <c r="F107" t="s">
        <v>3685</v>
      </c>
      <c r="G107" t="s">
        <v>3686</v>
      </c>
      <c r="H107" s="4" t="s">
        <v>3687</v>
      </c>
      <c r="I107" s="4" t="s">
        <v>3429</v>
      </c>
    </row>
    <row r="108" spans="1:9">
      <c r="A108">
        <v>17129000</v>
      </c>
      <c r="B108">
        <v>17341000</v>
      </c>
      <c r="C108">
        <v>17148000</v>
      </c>
      <c r="D108">
        <f t="shared" si="1"/>
        <v>17148000</v>
      </c>
      <c r="E108" t="s">
        <v>350</v>
      </c>
      <c r="F108" t="s">
        <v>3688</v>
      </c>
      <c r="G108" t="s">
        <v>3689</v>
      </c>
      <c r="H108" s="4" t="s">
        <v>3498</v>
      </c>
      <c r="I108" s="4" t="s">
        <v>2725</v>
      </c>
    </row>
    <row r="109" spans="1:9">
      <c r="A109">
        <v>11349000</v>
      </c>
      <c r="B109">
        <v>12575000</v>
      </c>
      <c r="C109">
        <v>12571000</v>
      </c>
      <c r="D109">
        <f t="shared" si="1"/>
        <v>12571000</v>
      </c>
      <c r="E109" t="s">
        <v>351</v>
      </c>
      <c r="F109" t="s">
        <v>3690</v>
      </c>
      <c r="G109" t="s">
        <v>3691</v>
      </c>
      <c r="H109" s="4" t="s">
        <v>3692</v>
      </c>
      <c r="I109" s="4" t="s">
        <v>3693</v>
      </c>
    </row>
    <row r="110" spans="1:9">
      <c r="A110">
        <v>0</v>
      </c>
      <c r="B110">
        <v>0</v>
      </c>
      <c r="C110">
        <v>0</v>
      </c>
      <c r="D110">
        <f t="shared" si="1"/>
        <v>0</v>
      </c>
      <c r="E110" t="s">
        <v>352</v>
      </c>
      <c r="F110" t="s">
        <v>3694</v>
      </c>
      <c r="G110" t="s">
        <v>3695</v>
      </c>
      <c r="H110" s="4" t="s">
        <v>2874</v>
      </c>
      <c r="I110" s="4" t="s">
        <v>2565</v>
      </c>
    </row>
    <row r="111" spans="1:9">
      <c r="A111">
        <v>15622000</v>
      </c>
      <c r="B111">
        <v>15060000</v>
      </c>
      <c r="C111">
        <v>14990000</v>
      </c>
      <c r="D111">
        <f t="shared" si="1"/>
        <v>15060000</v>
      </c>
      <c r="E111" t="s">
        <v>358</v>
      </c>
      <c r="F111" t="s">
        <v>3711</v>
      </c>
      <c r="G111" t="s">
        <v>3712</v>
      </c>
      <c r="H111" s="4" t="s">
        <v>2955</v>
      </c>
      <c r="I111" s="4" t="s">
        <v>2743</v>
      </c>
    </row>
    <row r="112" spans="1:9">
      <c r="A112">
        <v>3850800</v>
      </c>
      <c r="B112">
        <v>4189100</v>
      </c>
      <c r="C112">
        <v>4049500</v>
      </c>
      <c r="D112">
        <f t="shared" si="1"/>
        <v>4049500</v>
      </c>
      <c r="E112" t="s">
        <v>360</v>
      </c>
      <c r="F112" t="s">
        <v>3717</v>
      </c>
      <c r="G112" t="s">
        <v>3718</v>
      </c>
      <c r="H112" t="s">
        <v>3719</v>
      </c>
      <c r="I112" s="4" t="s">
        <v>3720</v>
      </c>
    </row>
    <row r="113" spans="1:9">
      <c r="A113">
        <v>0</v>
      </c>
      <c r="B113">
        <v>0</v>
      </c>
      <c r="C113">
        <v>0</v>
      </c>
      <c r="D113">
        <f t="shared" si="1"/>
        <v>0</v>
      </c>
      <c r="E113" t="s">
        <v>366</v>
      </c>
      <c r="F113" t="s">
        <v>3737</v>
      </c>
      <c r="G113" t="s">
        <v>3738</v>
      </c>
      <c r="H113" t="s">
        <v>3739</v>
      </c>
      <c r="I113" s="4" t="s">
        <v>3740</v>
      </c>
    </row>
    <row r="114" spans="1:9">
      <c r="A114">
        <v>0</v>
      </c>
      <c r="B114">
        <v>0</v>
      </c>
      <c r="C114">
        <v>0</v>
      </c>
      <c r="D114">
        <f t="shared" si="1"/>
        <v>0</v>
      </c>
      <c r="E114" t="s">
        <v>375</v>
      </c>
      <c r="F114" t="s">
        <v>3769</v>
      </c>
      <c r="G114" t="s">
        <v>3770</v>
      </c>
      <c r="H114" t="s">
        <v>3771</v>
      </c>
      <c r="I114" s="4" t="s">
        <v>2875</v>
      </c>
    </row>
    <row r="115" spans="1:9">
      <c r="A115">
        <v>6905600</v>
      </c>
      <c r="B115">
        <v>6678400</v>
      </c>
      <c r="C115">
        <v>6623200</v>
      </c>
      <c r="D115">
        <f t="shared" si="1"/>
        <v>6678400</v>
      </c>
      <c r="E115" t="s">
        <v>376</v>
      </c>
      <c r="F115" t="s">
        <v>3772</v>
      </c>
      <c r="G115" t="s">
        <v>3773</v>
      </c>
      <c r="H115" s="4" t="s">
        <v>2874</v>
      </c>
      <c r="I115" s="4" t="s">
        <v>2565</v>
      </c>
    </row>
    <row r="116" spans="1:9">
      <c r="A116">
        <v>21990000</v>
      </c>
      <c r="B116">
        <v>24476000</v>
      </c>
      <c r="C116">
        <v>24468000</v>
      </c>
      <c r="D116">
        <f t="shared" si="1"/>
        <v>24468000</v>
      </c>
      <c r="E116" t="s">
        <v>379</v>
      </c>
      <c r="F116" t="s">
        <v>3781</v>
      </c>
      <c r="G116" t="s">
        <v>3782</v>
      </c>
      <c r="H116" s="4" t="s">
        <v>3783</v>
      </c>
      <c r="I116" s="4" t="s">
        <v>2871</v>
      </c>
    </row>
    <row r="117" spans="1:9">
      <c r="A117">
        <v>8848600</v>
      </c>
      <c r="B117">
        <v>8859800</v>
      </c>
      <c r="C117">
        <v>0</v>
      </c>
      <c r="D117">
        <f t="shared" si="1"/>
        <v>8848600</v>
      </c>
      <c r="E117" t="s">
        <v>381</v>
      </c>
      <c r="F117" t="s">
        <v>3787</v>
      </c>
      <c r="G117" t="s">
        <v>3788</v>
      </c>
      <c r="H117" s="4" t="s">
        <v>2535</v>
      </c>
      <c r="I117" s="4" t="s">
        <v>2743</v>
      </c>
    </row>
    <row r="118" spans="1:9">
      <c r="A118">
        <v>0</v>
      </c>
      <c r="B118">
        <v>0</v>
      </c>
      <c r="C118">
        <v>0</v>
      </c>
      <c r="D118">
        <f t="shared" si="1"/>
        <v>0</v>
      </c>
      <c r="E118" t="s">
        <v>382</v>
      </c>
      <c r="F118" t="s">
        <v>3789</v>
      </c>
      <c r="G118" t="s">
        <v>3790</v>
      </c>
      <c r="H118" t="s">
        <v>3791</v>
      </c>
      <c r="I118" s="4" t="s">
        <v>3792</v>
      </c>
    </row>
    <row r="119" spans="1:9">
      <c r="A119">
        <v>5554300</v>
      </c>
      <c r="B119">
        <v>5560700</v>
      </c>
      <c r="C119">
        <v>5556900</v>
      </c>
      <c r="D119">
        <f t="shared" si="1"/>
        <v>5556900</v>
      </c>
      <c r="E119" t="s">
        <v>387</v>
      </c>
      <c r="F119" t="s">
        <v>3808</v>
      </c>
      <c r="G119" t="s">
        <v>3809</v>
      </c>
      <c r="H119" s="4" t="s">
        <v>2874</v>
      </c>
      <c r="I119" s="4" t="s">
        <v>2565</v>
      </c>
    </row>
    <row r="120" spans="1:9">
      <c r="A120">
        <v>18087000</v>
      </c>
      <c r="B120">
        <v>17806000</v>
      </c>
      <c r="C120">
        <v>17503000</v>
      </c>
      <c r="D120">
        <f t="shared" si="1"/>
        <v>17806000</v>
      </c>
      <c r="E120" t="s">
        <v>393</v>
      </c>
      <c r="F120" t="s">
        <v>3827</v>
      </c>
      <c r="G120" t="s">
        <v>3828</v>
      </c>
      <c r="H120" s="4" t="s">
        <v>2535</v>
      </c>
      <c r="I120" s="4" t="s">
        <v>2743</v>
      </c>
    </row>
    <row r="121" spans="1:9">
      <c r="A121">
        <v>0</v>
      </c>
      <c r="B121">
        <v>0</v>
      </c>
      <c r="C121">
        <v>0</v>
      </c>
      <c r="D121">
        <f t="shared" si="1"/>
        <v>0</v>
      </c>
      <c r="E121" t="s">
        <v>394</v>
      </c>
      <c r="F121" t="s">
        <v>3829</v>
      </c>
      <c r="G121" t="s">
        <v>3830</v>
      </c>
      <c r="H121" s="4" t="s">
        <v>3630</v>
      </c>
      <c r="I121" s="4" t="s">
        <v>2743</v>
      </c>
    </row>
    <row r="122" spans="1:9">
      <c r="A122">
        <v>49454000</v>
      </c>
      <c r="B122">
        <v>51161000</v>
      </c>
      <c r="C122">
        <v>45994000</v>
      </c>
      <c r="D122">
        <f t="shared" si="1"/>
        <v>49454000</v>
      </c>
      <c r="E122" t="s">
        <v>396</v>
      </c>
      <c r="F122" t="s">
        <v>3835</v>
      </c>
      <c r="G122" t="s">
        <v>3836</v>
      </c>
      <c r="H122" s="4" t="s">
        <v>3837</v>
      </c>
      <c r="I122" s="4" t="s">
        <v>3838</v>
      </c>
    </row>
    <row r="123" spans="1:9">
      <c r="A123">
        <v>8425800</v>
      </c>
      <c r="B123">
        <v>8146400</v>
      </c>
      <c r="C123">
        <v>8441900</v>
      </c>
      <c r="D123">
        <f t="shared" si="1"/>
        <v>8425800</v>
      </c>
      <c r="E123" t="s">
        <v>406</v>
      </c>
      <c r="F123" t="s">
        <v>3868</v>
      </c>
      <c r="G123" t="s">
        <v>3869</v>
      </c>
      <c r="H123" t="s">
        <v>3870</v>
      </c>
      <c r="I123" s="4" t="s">
        <v>3871</v>
      </c>
    </row>
    <row r="124" spans="1:9">
      <c r="A124">
        <v>13822000</v>
      </c>
      <c r="B124">
        <v>12081000</v>
      </c>
      <c r="C124">
        <v>13003000</v>
      </c>
      <c r="D124">
        <f t="shared" si="1"/>
        <v>13003000</v>
      </c>
      <c r="E124" t="s">
        <v>409</v>
      </c>
      <c r="F124" t="s">
        <v>3880</v>
      </c>
      <c r="G124" t="s">
        <v>3881</v>
      </c>
      <c r="H124" s="4" t="s">
        <v>3882</v>
      </c>
      <c r="I124" s="4" t="s">
        <v>3883</v>
      </c>
    </row>
    <row r="125" spans="1:9">
      <c r="A125">
        <v>95812000</v>
      </c>
      <c r="B125">
        <v>92952000</v>
      </c>
      <c r="C125">
        <v>98463000</v>
      </c>
      <c r="D125">
        <f t="shared" si="1"/>
        <v>95812000</v>
      </c>
      <c r="E125" t="s">
        <v>411</v>
      </c>
      <c r="F125" t="s">
        <v>3888</v>
      </c>
      <c r="G125" t="s">
        <v>3889</v>
      </c>
      <c r="H125" s="4" t="s">
        <v>2535</v>
      </c>
      <c r="I125" s="4" t="s">
        <v>3890</v>
      </c>
    </row>
    <row r="126" spans="1:9">
      <c r="A126">
        <v>10782000</v>
      </c>
      <c r="B126">
        <v>11375000</v>
      </c>
      <c r="C126">
        <v>11380000</v>
      </c>
      <c r="D126">
        <f t="shared" si="1"/>
        <v>11375000</v>
      </c>
      <c r="E126" t="s">
        <v>413</v>
      </c>
      <c r="F126" t="s">
        <v>3895</v>
      </c>
      <c r="G126" t="s">
        <v>3896</v>
      </c>
      <c r="H126" s="4" t="s">
        <v>3897</v>
      </c>
      <c r="I126" s="4" t="s">
        <v>2676</v>
      </c>
    </row>
    <row r="127" spans="1:9">
      <c r="A127">
        <v>0</v>
      </c>
      <c r="B127">
        <v>0</v>
      </c>
      <c r="C127">
        <v>0</v>
      </c>
      <c r="D127">
        <f t="shared" si="1"/>
        <v>0</v>
      </c>
      <c r="E127" t="s">
        <v>414</v>
      </c>
      <c r="F127" t="s">
        <v>3898</v>
      </c>
      <c r="G127" t="s">
        <v>3899</v>
      </c>
      <c r="H127" s="4" t="s">
        <v>3900</v>
      </c>
      <c r="I127" s="4" t="s">
        <v>2725</v>
      </c>
    </row>
    <row r="128" spans="1:9">
      <c r="A128">
        <v>0</v>
      </c>
      <c r="B128">
        <v>0</v>
      </c>
      <c r="C128">
        <v>0</v>
      </c>
      <c r="D128">
        <f t="shared" si="1"/>
        <v>0</v>
      </c>
      <c r="E128" t="s">
        <v>416</v>
      </c>
      <c r="F128" t="s">
        <v>3904</v>
      </c>
      <c r="G128" t="s">
        <v>3905</v>
      </c>
      <c r="H128" s="4" t="s">
        <v>2535</v>
      </c>
      <c r="I128" s="4" t="s">
        <v>2743</v>
      </c>
    </row>
    <row r="129" spans="1:9">
      <c r="A129">
        <v>2819700</v>
      </c>
      <c r="B129">
        <v>0</v>
      </c>
      <c r="C129">
        <v>2878500</v>
      </c>
      <c r="D129">
        <f t="shared" si="1"/>
        <v>2819700</v>
      </c>
      <c r="E129" t="s">
        <v>420</v>
      </c>
      <c r="F129" t="s">
        <v>3914</v>
      </c>
      <c r="G129" t="s">
        <v>3915</v>
      </c>
      <c r="H129" s="4" t="s">
        <v>3916</v>
      </c>
      <c r="I129" s="4" t="s">
        <v>2743</v>
      </c>
    </row>
    <row r="130" spans="1:9">
      <c r="A130">
        <v>10991000</v>
      </c>
      <c r="B130">
        <v>12490000</v>
      </c>
      <c r="C130">
        <v>11040000</v>
      </c>
      <c r="D130">
        <f t="shared" ref="D130:D193" si="2">MEDIAN(A130:C130)</f>
        <v>11040000</v>
      </c>
      <c r="E130" t="s">
        <v>422</v>
      </c>
      <c r="F130" t="s">
        <v>3921</v>
      </c>
      <c r="G130" t="s">
        <v>3922</v>
      </c>
      <c r="H130" s="4" t="s">
        <v>3923</v>
      </c>
      <c r="I130" s="4" t="s">
        <v>3924</v>
      </c>
    </row>
    <row r="131" spans="1:9">
      <c r="A131">
        <v>3799500</v>
      </c>
      <c r="B131">
        <v>3778600</v>
      </c>
      <c r="C131">
        <v>4378000</v>
      </c>
      <c r="D131">
        <f t="shared" si="2"/>
        <v>3799500</v>
      </c>
      <c r="E131" t="s">
        <v>427</v>
      </c>
      <c r="F131" t="s">
        <v>3938</v>
      </c>
      <c r="G131" t="s">
        <v>3939</v>
      </c>
      <c r="H131" t="s">
        <v>3940</v>
      </c>
      <c r="I131" s="4" t="s">
        <v>3941</v>
      </c>
    </row>
    <row r="132" spans="1:9">
      <c r="A132">
        <v>4421100</v>
      </c>
      <c r="B132">
        <v>0</v>
      </c>
      <c r="C132">
        <v>4884000</v>
      </c>
      <c r="D132">
        <f t="shared" si="2"/>
        <v>4421100</v>
      </c>
      <c r="E132" t="s">
        <v>429</v>
      </c>
      <c r="F132" t="s">
        <v>3946</v>
      </c>
      <c r="G132" t="s">
        <v>3947</v>
      </c>
      <c r="H132" s="4" t="s">
        <v>3125</v>
      </c>
      <c r="I132" s="4" t="s">
        <v>2676</v>
      </c>
    </row>
    <row r="133" spans="1:9">
      <c r="A133">
        <v>0</v>
      </c>
      <c r="B133">
        <v>0</v>
      </c>
      <c r="C133">
        <v>0</v>
      </c>
      <c r="D133">
        <f t="shared" si="2"/>
        <v>0</v>
      </c>
      <c r="E133" t="s">
        <v>434</v>
      </c>
      <c r="F133" t="s">
        <v>3961</v>
      </c>
      <c r="G133" t="s">
        <v>3962</v>
      </c>
      <c r="H133" s="4" t="s">
        <v>3963</v>
      </c>
      <c r="I133" s="4" t="s">
        <v>3964</v>
      </c>
    </row>
    <row r="134" spans="1:9">
      <c r="A134">
        <v>0</v>
      </c>
      <c r="B134">
        <v>0</v>
      </c>
      <c r="C134">
        <v>0</v>
      </c>
      <c r="D134">
        <f t="shared" si="2"/>
        <v>0</v>
      </c>
      <c r="E134" t="s">
        <v>436</v>
      </c>
      <c r="F134" t="s">
        <v>3968</v>
      </c>
      <c r="G134" t="s">
        <v>3969</v>
      </c>
      <c r="H134" s="4" t="s">
        <v>3970</v>
      </c>
      <c r="I134" s="4" t="s">
        <v>3971</v>
      </c>
    </row>
    <row r="135" spans="1:9">
      <c r="A135">
        <v>27097000</v>
      </c>
      <c r="B135">
        <v>27579000</v>
      </c>
      <c r="C135">
        <v>25363000</v>
      </c>
      <c r="D135">
        <f t="shared" si="2"/>
        <v>27097000</v>
      </c>
      <c r="E135" t="s">
        <v>437</v>
      </c>
      <c r="F135" t="s">
        <v>3972</v>
      </c>
      <c r="G135" t="s">
        <v>3973</v>
      </c>
      <c r="H135" s="4" t="s">
        <v>3974</v>
      </c>
      <c r="I135" s="4" t="s">
        <v>3975</v>
      </c>
    </row>
    <row r="136" spans="1:9">
      <c r="A136">
        <v>0</v>
      </c>
      <c r="B136">
        <v>0</v>
      </c>
      <c r="C136">
        <v>0</v>
      </c>
      <c r="D136">
        <f t="shared" si="2"/>
        <v>0</v>
      </c>
      <c r="E136" t="s">
        <v>440</v>
      </c>
      <c r="F136" t="s">
        <v>3982</v>
      </c>
      <c r="G136" t="s">
        <v>3983</v>
      </c>
      <c r="H136" s="4" t="s">
        <v>3125</v>
      </c>
      <c r="I136" s="4" t="s">
        <v>2565</v>
      </c>
    </row>
    <row r="137" spans="1:9">
      <c r="A137">
        <v>0</v>
      </c>
      <c r="B137">
        <v>0</v>
      </c>
      <c r="C137">
        <v>0</v>
      </c>
      <c r="D137">
        <f t="shared" si="2"/>
        <v>0</v>
      </c>
      <c r="E137" t="s">
        <v>444</v>
      </c>
      <c r="F137" t="s">
        <v>3993</v>
      </c>
      <c r="G137" t="s">
        <v>3994</v>
      </c>
      <c r="H137" s="4" t="s">
        <v>3995</v>
      </c>
      <c r="I137" s="4" t="s">
        <v>3996</v>
      </c>
    </row>
    <row r="138" spans="1:9">
      <c r="A138">
        <v>0</v>
      </c>
      <c r="B138">
        <v>0</v>
      </c>
      <c r="C138">
        <v>0</v>
      </c>
      <c r="D138">
        <f t="shared" si="2"/>
        <v>0</v>
      </c>
      <c r="E138" t="s">
        <v>447</v>
      </c>
      <c r="F138" t="s">
        <v>4002</v>
      </c>
      <c r="G138" t="s">
        <v>4003</v>
      </c>
      <c r="H138" s="4" t="s">
        <v>4004</v>
      </c>
      <c r="I138" s="4" t="s">
        <v>4005</v>
      </c>
    </row>
    <row r="139" spans="1:9">
      <c r="A139">
        <v>32023000</v>
      </c>
      <c r="B139">
        <v>31970000</v>
      </c>
      <c r="C139">
        <v>32908000</v>
      </c>
      <c r="D139">
        <f t="shared" si="2"/>
        <v>32023000</v>
      </c>
      <c r="E139" t="s">
        <v>451</v>
      </c>
      <c r="F139" t="s">
        <v>4014</v>
      </c>
      <c r="G139" t="s">
        <v>4015</v>
      </c>
      <c r="H139" s="4" t="s">
        <v>4016</v>
      </c>
      <c r="I139" s="4" t="s">
        <v>2676</v>
      </c>
    </row>
    <row r="140" spans="1:9">
      <c r="A140">
        <v>4596000</v>
      </c>
      <c r="B140">
        <v>4601800</v>
      </c>
      <c r="C140">
        <v>0</v>
      </c>
      <c r="D140">
        <f t="shared" si="2"/>
        <v>4596000</v>
      </c>
      <c r="E140" t="s">
        <v>457</v>
      </c>
      <c r="F140" t="s">
        <v>4034</v>
      </c>
      <c r="G140" t="s">
        <v>4035</v>
      </c>
      <c r="H140" t="s">
        <v>4036</v>
      </c>
      <c r="I140" s="4" t="s">
        <v>4037</v>
      </c>
    </row>
    <row r="141" spans="1:9">
      <c r="A141">
        <v>0</v>
      </c>
      <c r="B141">
        <v>0</v>
      </c>
      <c r="C141">
        <v>0</v>
      </c>
      <c r="D141">
        <f t="shared" si="2"/>
        <v>0</v>
      </c>
      <c r="E141" t="s">
        <v>461</v>
      </c>
      <c r="F141" t="s">
        <v>4047</v>
      </c>
      <c r="G141" t="s">
        <v>4048</v>
      </c>
      <c r="H141" s="4" t="s">
        <v>4049</v>
      </c>
      <c r="I141" s="4" t="s">
        <v>4050</v>
      </c>
    </row>
    <row r="142" spans="1:9">
      <c r="A142">
        <v>40166000</v>
      </c>
      <c r="B142">
        <v>38063000</v>
      </c>
      <c r="C142">
        <v>38219000</v>
      </c>
      <c r="D142">
        <f t="shared" si="2"/>
        <v>38219000</v>
      </c>
      <c r="E142" t="s">
        <v>463</v>
      </c>
      <c r="F142" t="s">
        <v>4053</v>
      </c>
      <c r="G142" t="s">
        <v>4054</v>
      </c>
      <c r="H142" s="4" t="s">
        <v>4055</v>
      </c>
      <c r="I142" s="4" t="s">
        <v>2565</v>
      </c>
    </row>
    <row r="143" spans="1:9">
      <c r="A143">
        <v>0</v>
      </c>
      <c r="B143">
        <v>0</v>
      </c>
      <c r="C143">
        <v>0</v>
      </c>
      <c r="D143">
        <f t="shared" si="2"/>
        <v>0</v>
      </c>
      <c r="E143" t="s">
        <v>473</v>
      </c>
      <c r="F143" t="s">
        <v>4082</v>
      </c>
      <c r="G143" t="s">
        <v>4083</v>
      </c>
      <c r="H143" s="4" t="s">
        <v>4084</v>
      </c>
      <c r="I143" s="4" t="s">
        <v>2676</v>
      </c>
    </row>
    <row r="144" spans="1:9">
      <c r="A144">
        <v>0</v>
      </c>
      <c r="B144">
        <v>0</v>
      </c>
      <c r="C144">
        <v>0</v>
      </c>
      <c r="D144">
        <f t="shared" si="2"/>
        <v>0</v>
      </c>
      <c r="E144" t="s">
        <v>479</v>
      </c>
      <c r="F144" t="s">
        <v>4101</v>
      </c>
      <c r="G144" t="s">
        <v>4102</v>
      </c>
      <c r="H144" s="4" t="s">
        <v>2874</v>
      </c>
      <c r="I144" s="4" t="s">
        <v>2676</v>
      </c>
    </row>
    <row r="145" spans="1:9">
      <c r="A145">
        <v>6449900</v>
      </c>
      <c r="B145">
        <v>5052400</v>
      </c>
      <c r="C145">
        <v>6118100</v>
      </c>
      <c r="D145">
        <f t="shared" si="2"/>
        <v>6118100</v>
      </c>
      <c r="E145" t="s">
        <v>480</v>
      </c>
      <c r="F145" t="s">
        <v>4103</v>
      </c>
      <c r="G145" t="s">
        <v>4104</v>
      </c>
      <c r="H145" s="4" t="s">
        <v>4105</v>
      </c>
      <c r="I145" s="4" t="s">
        <v>4106</v>
      </c>
    </row>
    <row r="146" spans="1:9">
      <c r="A146">
        <v>0</v>
      </c>
      <c r="B146">
        <v>0</v>
      </c>
      <c r="C146">
        <v>0</v>
      </c>
      <c r="D146">
        <f t="shared" si="2"/>
        <v>0</v>
      </c>
      <c r="E146" t="s">
        <v>484</v>
      </c>
      <c r="F146" t="s">
        <v>4116</v>
      </c>
      <c r="G146" t="s">
        <v>4117</v>
      </c>
      <c r="H146" s="4" t="s">
        <v>2874</v>
      </c>
      <c r="I146" s="4" t="s">
        <v>2676</v>
      </c>
    </row>
    <row r="147" spans="1:9">
      <c r="A147">
        <v>0</v>
      </c>
      <c r="B147">
        <v>0</v>
      </c>
      <c r="C147">
        <v>0</v>
      </c>
      <c r="D147">
        <f t="shared" si="2"/>
        <v>0</v>
      </c>
      <c r="E147" t="s">
        <v>488</v>
      </c>
      <c r="F147" t="s">
        <v>4129</v>
      </c>
      <c r="G147" t="s">
        <v>4130</v>
      </c>
      <c r="H147" s="4" t="s">
        <v>4131</v>
      </c>
      <c r="I147" s="4" t="s">
        <v>2676</v>
      </c>
    </row>
    <row r="148" spans="1:9">
      <c r="A148">
        <v>78861000</v>
      </c>
      <c r="B148">
        <v>81944000</v>
      </c>
      <c r="C148">
        <v>78922000</v>
      </c>
      <c r="D148">
        <f t="shared" si="2"/>
        <v>78922000</v>
      </c>
      <c r="E148" t="s">
        <v>489</v>
      </c>
      <c r="F148" t="s">
        <v>4132</v>
      </c>
      <c r="G148" t="s">
        <v>4133</v>
      </c>
      <c r="H148" s="4" t="s">
        <v>4134</v>
      </c>
      <c r="I148" s="4" t="s">
        <v>4135</v>
      </c>
    </row>
    <row r="149" spans="1:9">
      <c r="A149">
        <v>3118000</v>
      </c>
      <c r="B149">
        <v>3313900</v>
      </c>
      <c r="C149">
        <v>3401800</v>
      </c>
      <c r="D149">
        <f t="shared" si="2"/>
        <v>3313900</v>
      </c>
      <c r="E149" t="s">
        <v>491</v>
      </c>
      <c r="F149" t="s">
        <v>4140</v>
      </c>
      <c r="G149" t="s">
        <v>4141</v>
      </c>
      <c r="H149" t="s">
        <v>4142</v>
      </c>
      <c r="I149" s="4" t="s">
        <v>3288</v>
      </c>
    </row>
    <row r="150" spans="1:9">
      <c r="A150">
        <v>5048000</v>
      </c>
      <c r="B150">
        <v>5997800</v>
      </c>
      <c r="C150">
        <v>5586900</v>
      </c>
      <c r="D150">
        <f t="shared" si="2"/>
        <v>5586900</v>
      </c>
      <c r="E150" t="s">
        <v>493</v>
      </c>
      <c r="F150" t="s">
        <v>4145</v>
      </c>
      <c r="G150" t="s">
        <v>4146</v>
      </c>
      <c r="H150" s="4" t="s">
        <v>4147</v>
      </c>
      <c r="I150" s="4" t="s">
        <v>4148</v>
      </c>
    </row>
    <row r="151" spans="1:9">
      <c r="A151">
        <v>4200100</v>
      </c>
      <c r="B151">
        <v>0</v>
      </c>
      <c r="C151">
        <v>3637100</v>
      </c>
      <c r="D151">
        <f t="shared" si="2"/>
        <v>3637100</v>
      </c>
      <c r="E151" t="s">
        <v>495</v>
      </c>
      <c r="F151" t="s">
        <v>4151</v>
      </c>
      <c r="G151" t="s">
        <v>4152</v>
      </c>
      <c r="H151" s="4" t="s">
        <v>4153</v>
      </c>
      <c r="I151" s="4" t="s">
        <v>4154</v>
      </c>
    </row>
    <row r="152" spans="1:9">
      <c r="A152">
        <v>2103100</v>
      </c>
      <c r="B152">
        <v>0</v>
      </c>
      <c r="C152">
        <v>1675800</v>
      </c>
      <c r="D152">
        <f t="shared" si="2"/>
        <v>1675800</v>
      </c>
      <c r="E152" t="s">
        <v>497</v>
      </c>
      <c r="F152" t="s">
        <v>4159</v>
      </c>
      <c r="G152" t="s">
        <v>4160</v>
      </c>
      <c r="H152" s="4" t="s">
        <v>4161</v>
      </c>
      <c r="I152" s="4" t="s">
        <v>4162</v>
      </c>
    </row>
    <row r="153" spans="1:9">
      <c r="A153">
        <v>6272500</v>
      </c>
      <c r="B153">
        <v>6658400</v>
      </c>
      <c r="C153">
        <v>6656400</v>
      </c>
      <c r="D153">
        <f t="shared" si="2"/>
        <v>6656400</v>
      </c>
      <c r="E153" t="s">
        <v>2420</v>
      </c>
      <c r="F153" t="s">
        <v>4163</v>
      </c>
      <c r="G153" t="s">
        <v>4164</v>
      </c>
      <c r="H153" t="s">
        <v>2564</v>
      </c>
      <c r="I153" s="4" t="s">
        <v>4165</v>
      </c>
    </row>
    <row r="154" spans="1:9">
      <c r="A154">
        <v>4659000</v>
      </c>
      <c r="B154">
        <v>6585400</v>
      </c>
      <c r="C154">
        <v>5396900</v>
      </c>
      <c r="D154">
        <f t="shared" si="2"/>
        <v>5396900</v>
      </c>
      <c r="E154" t="s">
        <v>503</v>
      </c>
      <c r="F154" t="s">
        <v>4181</v>
      </c>
      <c r="G154" t="s">
        <v>4182</v>
      </c>
      <c r="H154" t="s">
        <v>4183</v>
      </c>
      <c r="I154" s="4" t="s">
        <v>3403</v>
      </c>
    </row>
    <row r="155" spans="1:9">
      <c r="A155">
        <v>0</v>
      </c>
      <c r="B155">
        <v>2999600</v>
      </c>
      <c r="C155">
        <v>2998700</v>
      </c>
      <c r="D155">
        <f t="shared" si="2"/>
        <v>2998700</v>
      </c>
      <c r="E155" t="s">
        <v>504</v>
      </c>
      <c r="F155" t="s">
        <v>4184</v>
      </c>
      <c r="G155" t="s">
        <v>4185</v>
      </c>
      <c r="H155" s="4" t="s">
        <v>4186</v>
      </c>
      <c r="I155" s="4" t="s">
        <v>4187</v>
      </c>
    </row>
    <row r="156" spans="1:9">
      <c r="A156">
        <v>0</v>
      </c>
      <c r="B156">
        <v>0</v>
      </c>
      <c r="C156">
        <v>0</v>
      </c>
      <c r="D156">
        <f t="shared" si="2"/>
        <v>0</v>
      </c>
      <c r="E156" t="s">
        <v>506</v>
      </c>
      <c r="F156" t="s">
        <v>4192</v>
      </c>
      <c r="G156" t="s">
        <v>4193</v>
      </c>
      <c r="H156" s="4" t="s">
        <v>4194</v>
      </c>
      <c r="I156" s="4" t="s">
        <v>4195</v>
      </c>
    </row>
    <row r="157" spans="1:9">
      <c r="A157">
        <v>8205300</v>
      </c>
      <c r="B157">
        <v>8040200</v>
      </c>
      <c r="C157">
        <v>7839400</v>
      </c>
      <c r="D157">
        <f t="shared" si="2"/>
        <v>8040200</v>
      </c>
      <c r="E157" t="s">
        <v>513</v>
      </c>
      <c r="F157" t="s">
        <v>4214</v>
      </c>
      <c r="G157" t="s">
        <v>4215</v>
      </c>
      <c r="H157" t="s">
        <v>4216</v>
      </c>
      <c r="I157" s="4" t="s">
        <v>4217</v>
      </c>
    </row>
    <row r="158" spans="1:9">
      <c r="A158">
        <v>0</v>
      </c>
      <c r="B158">
        <v>0</v>
      </c>
      <c r="C158">
        <v>0</v>
      </c>
      <c r="D158">
        <f t="shared" si="2"/>
        <v>0</v>
      </c>
      <c r="E158" t="s">
        <v>520</v>
      </c>
      <c r="F158" t="s">
        <v>4237</v>
      </c>
      <c r="G158" t="s">
        <v>4238</v>
      </c>
      <c r="H158" s="4" t="s">
        <v>4239</v>
      </c>
      <c r="I158" s="4" t="s">
        <v>4240</v>
      </c>
    </row>
    <row r="159" spans="1:9">
      <c r="A159">
        <v>0</v>
      </c>
      <c r="B159">
        <v>0</v>
      </c>
      <c r="C159">
        <v>0</v>
      </c>
      <c r="D159">
        <f t="shared" si="2"/>
        <v>0</v>
      </c>
      <c r="E159" t="s">
        <v>522</v>
      </c>
      <c r="F159" t="s">
        <v>4245</v>
      </c>
      <c r="G159" t="s">
        <v>4246</v>
      </c>
      <c r="H159" s="4" t="s">
        <v>4247</v>
      </c>
      <c r="I159" s="4" t="s">
        <v>2875</v>
      </c>
    </row>
    <row r="160" spans="1:9">
      <c r="A160">
        <v>80740000</v>
      </c>
      <c r="B160">
        <v>107360000</v>
      </c>
      <c r="C160">
        <v>79511000</v>
      </c>
      <c r="D160">
        <f t="shared" si="2"/>
        <v>80740000</v>
      </c>
      <c r="E160" t="s">
        <v>523</v>
      </c>
      <c r="F160" t="s">
        <v>4248</v>
      </c>
      <c r="G160" t="s">
        <v>4249</v>
      </c>
      <c r="H160" s="4" t="s">
        <v>2535</v>
      </c>
      <c r="I160" s="4" t="s">
        <v>4250</v>
      </c>
    </row>
    <row r="161" spans="1:9">
      <c r="A161">
        <v>8091000</v>
      </c>
      <c r="B161">
        <v>6865700</v>
      </c>
      <c r="C161">
        <v>7269000</v>
      </c>
      <c r="D161">
        <f t="shared" si="2"/>
        <v>7269000</v>
      </c>
      <c r="E161" t="s">
        <v>524</v>
      </c>
      <c r="F161" t="s">
        <v>4251</v>
      </c>
      <c r="G161" t="s">
        <v>4252</v>
      </c>
      <c r="H161" s="4" t="s">
        <v>4253</v>
      </c>
      <c r="I161" s="4" t="s">
        <v>4254</v>
      </c>
    </row>
    <row r="162" spans="1:9">
      <c r="A162">
        <v>35557000</v>
      </c>
      <c r="B162">
        <v>46439000</v>
      </c>
      <c r="C162">
        <v>41637000</v>
      </c>
      <c r="D162">
        <f t="shared" si="2"/>
        <v>41637000</v>
      </c>
      <c r="E162" t="s">
        <v>529</v>
      </c>
      <c r="F162" t="s">
        <v>4267</v>
      </c>
      <c r="G162" t="s">
        <v>4268</v>
      </c>
      <c r="H162" s="4" t="s">
        <v>4269</v>
      </c>
      <c r="I162" s="4" t="s">
        <v>2565</v>
      </c>
    </row>
    <row r="163" spans="1:9">
      <c r="A163">
        <v>4580300</v>
      </c>
      <c r="B163">
        <v>5033200</v>
      </c>
      <c r="C163">
        <v>5031700</v>
      </c>
      <c r="D163">
        <f t="shared" si="2"/>
        <v>5031700</v>
      </c>
      <c r="E163" t="s">
        <v>534</v>
      </c>
      <c r="F163" t="s">
        <v>4286</v>
      </c>
      <c r="G163" t="s">
        <v>534</v>
      </c>
      <c r="H163" s="4" t="s">
        <v>2535</v>
      </c>
      <c r="I163" s="4" t="s">
        <v>2743</v>
      </c>
    </row>
    <row r="164" spans="1:9">
      <c r="A164">
        <v>0</v>
      </c>
      <c r="B164">
        <v>0</v>
      </c>
      <c r="C164">
        <v>0</v>
      </c>
      <c r="D164">
        <f t="shared" si="2"/>
        <v>0</v>
      </c>
      <c r="E164" t="s">
        <v>535</v>
      </c>
      <c r="F164" t="s">
        <v>4287</v>
      </c>
      <c r="G164" t="s">
        <v>4288</v>
      </c>
      <c r="H164" s="4" t="s">
        <v>4289</v>
      </c>
      <c r="I164" s="4" t="s">
        <v>2875</v>
      </c>
    </row>
    <row r="165" spans="1:9">
      <c r="A165">
        <v>69927000</v>
      </c>
      <c r="B165">
        <v>67971000</v>
      </c>
      <c r="C165">
        <v>70803000</v>
      </c>
      <c r="D165">
        <f t="shared" si="2"/>
        <v>69927000</v>
      </c>
      <c r="E165" t="s">
        <v>536</v>
      </c>
      <c r="F165" t="s">
        <v>4290</v>
      </c>
      <c r="G165" t="s">
        <v>4291</v>
      </c>
      <c r="H165" s="4" t="s">
        <v>3442</v>
      </c>
      <c r="I165" s="4" t="s">
        <v>3443</v>
      </c>
    </row>
    <row r="166" spans="1:9">
      <c r="A166">
        <v>90483000</v>
      </c>
      <c r="B166">
        <v>88371000</v>
      </c>
      <c r="C166">
        <v>90371000</v>
      </c>
      <c r="D166">
        <f t="shared" si="2"/>
        <v>90371000</v>
      </c>
      <c r="E166" t="s">
        <v>537</v>
      </c>
      <c r="F166" t="s">
        <v>4292</v>
      </c>
      <c r="G166" t="s">
        <v>4293</v>
      </c>
      <c r="H166" s="4" t="s">
        <v>4294</v>
      </c>
      <c r="I166" s="4" t="s">
        <v>4295</v>
      </c>
    </row>
    <row r="167" spans="1:9">
      <c r="A167">
        <v>4181500</v>
      </c>
      <c r="B167">
        <v>5248200</v>
      </c>
      <c r="C167">
        <v>5246600</v>
      </c>
      <c r="D167">
        <f t="shared" si="2"/>
        <v>5246600</v>
      </c>
      <c r="E167" t="s">
        <v>538</v>
      </c>
      <c r="F167" t="s">
        <v>4296</v>
      </c>
      <c r="G167" t="s">
        <v>4297</v>
      </c>
      <c r="H167" t="s">
        <v>4298</v>
      </c>
      <c r="I167" s="4" t="s">
        <v>4299</v>
      </c>
    </row>
    <row r="168" spans="1:9">
      <c r="A168">
        <v>0</v>
      </c>
      <c r="B168">
        <v>0</v>
      </c>
      <c r="C168">
        <v>0</v>
      </c>
      <c r="D168">
        <f t="shared" si="2"/>
        <v>0</v>
      </c>
      <c r="E168" t="s">
        <v>539</v>
      </c>
      <c r="F168" t="s">
        <v>4300</v>
      </c>
      <c r="G168" t="s">
        <v>4301</v>
      </c>
      <c r="H168" s="4" t="s">
        <v>2535</v>
      </c>
      <c r="I168" s="4" t="s">
        <v>2743</v>
      </c>
    </row>
    <row r="169" spans="1:9">
      <c r="A169">
        <v>10334000</v>
      </c>
      <c r="B169">
        <v>10607000</v>
      </c>
      <c r="C169">
        <v>0</v>
      </c>
      <c r="D169">
        <f t="shared" si="2"/>
        <v>10334000</v>
      </c>
      <c r="E169" t="s">
        <v>545</v>
      </c>
      <c r="F169" t="s">
        <v>4318</v>
      </c>
      <c r="G169" t="s">
        <v>4319</v>
      </c>
      <c r="H169" s="4" t="s">
        <v>4320</v>
      </c>
      <c r="I169" s="4" t="s">
        <v>2676</v>
      </c>
    </row>
    <row r="170" spans="1:9">
      <c r="A170">
        <v>0</v>
      </c>
      <c r="B170">
        <v>0</v>
      </c>
      <c r="C170">
        <v>0</v>
      </c>
      <c r="D170">
        <f t="shared" si="2"/>
        <v>0</v>
      </c>
      <c r="E170" t="s">
        <v>546</v>
      </c>
      <c r="F170" t="s">
        <v>4323</v>
      </c>
      <c r="G170" t="s">
        <v>4324</v>
      </c>
      <c r="H170" s="4" t="s">
        <v>4325</v>
      </c>
      <c r="I170" s="4" t="s">
        <v>4326</v>
      </c>
    </row>
    <row r="171" spans="1:9">
      <c r="A171">
        <v>11263000</v>
      </c>
      <c r="B171">
        <v>11130000</v>
      </c>
      <c r="C171">
        <v>11255000</v>
      </c>
      <c r="D171">
        <f t="shared" si="2"/>
        <v>11255000</v>
      </c>
      <c r="E171" t="s">
        <v>551</v>
      </c>
      <c r="F171" t="s">
        <v>4342</v>
      </c>
      <c r="G171" t="s">
        <v>4343</v>
      </c>
      <c r="H171" s="4" t="s">
        <v>4344</v>
      </c>
      <c r="I171" s="4" t="s">
        <v>4345</v>
      </c>
    </row>
    <row r="172" spans="1:9">
      <c r="A172">
        <v>0</v>
      </c>
      <c r="B172">
        <v>0</v>
      </c>
      <c r="C172">
        <v>0</v>
      </c>
      <c r="D172">
        <f t="shared" si="2"/>
        <v>0</v>
      </c>
      <c r="E172" t="s">
        <v>554</v>
      </c>
      <c r="F172" t="s">
        <v>4351</v>
      </c>
      <c r="G172" t="s">
        <v>4352</v>
      </c>
      <c r="H172" s="4" t="s">
        <v>4353</v>
      </c>
      <c r="I172" s="4" t="s">
        <v>4354</v>
      </c>
    </row>
    <row r="173" spans="1:9">
      <c r="A173">
        <v>6325500</v>
      </c>
      <c r="B173">
        <v>6011200</v>
      </c>
      <c r="C173">
        <v>6193700</v>
      </c>
      <c r="D173">
        <f t="shared" si="2"/>
        <v>6193700</v>
      </c>
      <c r="E173" t="s">
        <v>555</v>
      </c>
      <c r="F173" t="s">
        <v>4358</v>
      </c>
      <c r="G173" t="s">
        <v>4359</v>
      </c>
      <c r="H173" t="s">
        <v>4360</v>
      </c>
      <c r="I173" s="4" t="s">
        <v>4361</v>
      </c>
    </row>
    <row r="174" spans="1:9">
      <c r="A174">
        <v>9822000</v>
      </c>
      <c r="B174">
        <v>11006000</v>
      </c>
      <c r="C174">
        <v>11199000</v>
      </c>
      <c r="D174">
        <f t="shared" si="2"/>
        <v>11006000</v>
      </c>
      <c r="E174" t="s">
        <v>557</v>
      </c>
      <c r="F174" t="s">
        <v>4369</v>
      </c>
      <c r="G174" t="s">
        <v>4370</v>
      </c>
      <c r="H174" t="s">
        <v>4371</v>
      </c>
      <c r="I174" s="4" t="s">
        <v>4372</v>
      </c>
    </row>
    <row r="175" spans="1:9">
      <c r="A175">
        <v>21225000</v>
      </c>
      <c r="B175">
        <v>20788000</v>
      </c>
      <c r="C175">
        <v>19860000</v>
      </c>
      <c r="D175">
        <f t="shared" si="2"/>
        <v>20788000</v>
      </c>
      <c r="E175" t="s">
        <v>559</v>
      </c>
      <c r="F175" t="s">
        <v>4375</v>
      </c>
      <c r="G175" t="s">
        <v>4376</v>
      </c>
      <c r="H175" s="4" t="s">
        <v>2535</v>
      </c>
      <c r="I175" s="4" t="s">
        <v>4377</v>
      </c>
    </row>
    <row r="176" spans="1:9">
      <c r="A176">
        <v>0</v>
      </c>
      <c r="B176">
        <v>0</v>
      </c>
      <c r="C176">
        <v>0</v>
      </c>
      <c r="D176">
        <f t="shared" si="2"/>
        <v>0</v>
      </c>
      <c r="E176" t="s">
        <v>561</v>
      </c>
      <c r="F176" t="s">
        <v>4380</v>
      </c>
      <c r="G176" t="s">
        <v>4381</v>
      </c>
      <c r="H176" s="4" t="s">
        <v>4382</v>
      </c>
      <c r="I176" s="4" t="s">
        <v>2676</v>
      </c>
    </row>
    <row r="177" spans="1:9">
      <c r="A177">
        <v>11001000</v>
      </c>
      <c r="B177">
        <v>10506000</v>
      </c>
      <c r="C177">
        <v>10199000</v>
      </c>
      <c r="D177">
        <f t="shared" si="2"/>
        <v>10506000</v>
      </c>
      <c r="E177" t="s">
        <v>565</v>
      </c>
      <c r="F177" t="s">
        <v>4393</v>
      </c>
      <c r="G177" t="s">
        <v>4394</v>
      </c>
      <c r="H177" s="4" t="s">
        <v>4395</v>
      </c>
      <c r="I177" s="4" t="s">
        <v>4396</v>
      </c>
    </row>
    <row r="178" spans="1:9">
      <c r="A178">
        <v>57016000</v>
      </c>
      <c r="B178">
        <v>62221000</v>
      </c>
      <c r="C178">
        <v>56006000</v>
      </c>
      <c r="D178">
        <f t="shared" si="2"/>
        <v>57016000</v>
      </c>
      <c r="E178" t="s">
        <v>572</v>
      </c>
      <c r="F178" t="s">
        <v>4418</v>
      </c>
      <c r="G178" t="s">
        <v>4419</v>
      </c>
      <c r="H178" s="4" t="s">
        <v>4420</v>
      </c>
      <c r="I178" s="4" t="s">
        <v>4421</v>
      </c>
    </row>
    <row r="179" spans="1:9">
      <c r="A179">
        <v>0</v>
      </c>
      <c r="B179">
        <v>0</v>
      </c>
      <c r="C179">
        <v>0</v>
      </c>
      <c r="D179">
        <f t="shared" si="2"/>
        <v>0</v>
      </c>
      <c r="E179" t="s">
        <v>579</v>
      </c>
      <c r="F179" t="s">
        <v>4444</v>
      </c>
      <c r="G179" t="s">
        <v>579</v>
      </c>
      <c r="H179" s="4" t="s">
        <v>2539</v>
      </c>
      <c r="I179" s="4" t="s">
        <v>4445</v>
      </c>
    </row>
    <row r="180" spans="1:9">
      <c r="A180">
        <v>339210000</v>
      </c>
      <c r="B180">
        <v>342860000</v>
      </c>
      <c r="C180">
        <v>342360000</v>
      </c>
      <c r="D180">
        <f t="shared" si="2"/>
        <v>342360000</v>
      </c>
      <c r="E180" t="s">
        <v>594</v>
      </c>
      <c r="F180" t="s">
        <v>4494</v>
      </c>
      <c r="G180" t="s">
        <v>4495</v>
      </c>
      <c r="H180" s="4" t="s">
        <v>4496</v>
      </c>
      <c r="I180" s="4" t="s">
        <v>3883</v>
      </c>
    </row>
    <row r="181" spans="1:9">
      <c r="A181">
        <v>20970000</v>
      </c>
      <c r="B181">
        <v>23247000</v>
      </c>
      <c r="C181">
        <v>16558000</v>
      </c>
      <c r="D181">
        <f t="shared" si="2"/>
        <v>20970000</v>
      </c>
      <c r="E181" t="s">
        <v>597</v>
      </c>
      <c r="F181" t="s">
        <v>4505</v>
      </c>
      <c r="G181" t="s">
        <v>4506</v>
      </c>
      <c r="H181" s="4" t="s">
        <v>4507</v>
      </c>
      <c r="I181" s="4" t="s">
        <v>2565</v>
      </c>
    </row>
    <row r="182" spans="1:9">
      <c r="A182">
        <v>430230000</v>
      </c>
      <c r="B182">
        <v>412010000</v>
      </c>
      <c r="C182">
        <v>412550000</v>
      </c>
      <c r="D182">
        <f t="shared" si="2"/>
        <v>412550000</v>
      </c>
      <c r="E182" t="s">
        <v>608</v>
      </c>
      <c r="F182" t="s">
        <v>4542</v>
      </c>
      <c r="G182" t="s">
        <v>4543</v>
      </c>
      <c r="H182" t="s">
        <v>4544</v>
      </c>
      <c r="I182" s="4" t="s">
        <v>4545</v>
      </c>
    </row>
    <row r="183" spans="1:9">
      <c r="A183">
        <v>0</v>
      </c>
      <c r="B183">
        <v>0</v>
      </c>
      <c r="C183">
        <v>0</v>
      </c>
      <c r="D183">
        <f t="shared" si="2"/>
        <v>0</v>
      </c>
      <c r="E183" t="s">
        <v>609</v>
      </c>
      <c r="F183" t="s">
        <v>4546</v>
      </c>
      <c r="G183" t="s">
        <v>4547</v>
      </c>
      <c r="H183" s="4" t="s">
        <v>4548</v>
      </c>
      <c r="I183" s="4" t="s">
        <v>4549</v>
      </c>
    </row>
    <row r="184" spans="1:9">
      <c r="A184">
        <v>3033800</v>
      </c>
      <c r="B184">
        <v>3083100</v>
      </c>
      <c r="C184">
        <v>3128300</v>
      </c>
      <c r="D184">
        <f t="shared" si="2"/>
        <v>3083100</v>
      </c>
      <c r="E184" t="s">
        <v>610</v>
      </c>
      <c r="F184" t="s">
        <v>4550</v>
      </c>
      <c r="G184" t="s">
        <v>4551</v>
      </c>
      <c r="H184" s="4" t="s">
        <v>2535</v>
      </c>
      <c r="I184" s="4" t="s">
        <v>2743</v>
      </c>
    </row>
    <row r="185" spans="1:9">
      <c r="A185">
        <v>88952000</v>
      </c>
      <c r="B185">
        <v>90048000</v>
      </c>
      <c r="C185">
        <v>88659000</v>
      </c>
      <c r="D185">
        <f t="shared" si="2"/>
        <v>88952000</v>
      </c>
      <c r="E185" t="s">
        <v>616</v>
      </c>
      <c r="F185" t="s">
        <v>4571</v>
      </c>
      <c r="G185" t="s">
        <v>4572</v>
      </c>
      <c r="H185" s="4" t="s">
        <v>3330</v>
      </c>
      <c r="I185" s="4" t="s">
        <v>4573</v>
      </c>
    </row>
    <row r="186" spans="1:9">
      <c r="A186">
        <v>8979000</v>
      </c>
      <c r="B186">
        <v>7225600</v>
      </c>
      <c r="C186">
        <v>8741100</v>
      </c>
      <c r="D186">
        <f t="shared" si="2"/>
        <v>8741100</v>
      </c>
      <c r="E186" t="s">
        <v>618</v>
      </c>
      <c r="F186" t="s">
        <v>4577</v>
      </c>
      <c r="G186" t="s">
        <v>4578</v>
      </c>
      <c r="H186" s="4" t="s">
        <v>4579</v>
      </c>
      <c r="I186" s="4" t="s">
        <v>2725</v>
      </c>
    </row>
    <row r="187" spans="1:9">
      <c r="A187">
        <v>0</v>
      </c>
      <c r="B187">
        <v>0</v>
      </c>
      <c r="C187">
        <v>0</v>
      </c>
      <c r="D187">
        <f t="shared" si="2"/>
        <v>0</v>
      </c>
      <c r="E187" t="s">
        <v>619</v>
      </c>
      <c r="F187" t="s">
        <v>4580</v>
      </c>
      <c r="G187" t="s">
        <v>4581</v>
      </c>
      <c r="H187" t="s">
        <v>4582</v>
      </c>
      <c r="I187" s="4" t="s">
        <v>2565</v>
      </c>
    </row>
    <row r="188" spans="1:9">
      <c r="A188">
        <v>0</v>
      </c>
      <c r="B188">
        <v>0</v>
      </c>
      <c r="C188">
        <v>0</v>
      </c>
      <c r="D188">
        <f t="shared" si="2"/>
        <v>0</v>
      </c>
      <c r="E188" t="s">
        <v>627</v>
      </c>
      <c r="F188" t="s">
        <v>4608</v>
      </c>
      <c r="G188" t="s">
        <v>4609</v>
      </c>
      <c r="H188" s="4" t="s">
        <v>4610</v>
      </c>
      <c r="I188" s="4" t="s">
        <v>4611</v>
      </c>
    </row>
    <row r="189" spans="1:9">
      <c r="A189">
        <v>0</v>
      </c>
      <c r="B189">
        <v>0</v>
      </c>
      <c r="C189">
        <v>0</v>
      </c>
      <c r="D189">
        <f t="shared" si="2"/>
        <v>0</v>
      </c>
      <c r="E189" t="s">
        <v>632</v>
      </c>
      <c r="F189" t="s">
        <v>4624</v>
      </c>
      <c r="G189" t="s">
        <v>4625</v>
      </c>
      <c r="H189" s="4" t="s">
        <v>4626</v>
      </c>
      <c r="I189" s="4" t="s">
        <v>4627</v>
      </c>
    </row>
    <row r="190" spans="1:9">
      <c r="A190">
        <v>55125000</v>
      </c>
      <c r="B190">
        <v>55015000</v>
      </c>
      <c r="C190">
        <v>54886000</v>
      </c>
      <c r="D190">
        <f t="shared" si="2"/>
        <v>55015000</v>
      </c>
      <c r="E190" t="s">
        <v>633</v>
      </c>
      <c r="F190" t="s">
        <v>4628</v>
      </c>
      <c r="G190" t="s">
        <v>4629</v>
      </c>
      <c r="H190" s="4" t="s">
        <v>2535</v>
      </c>
      <c r="I190" s="4" t="s">
        <v>4630</v>
      </c>
    </row>
    <row r="191" spans="1:9">
      <c r="A191">
        <v>4111000</v>
      </c>
      <c r="B191">
        <v>0</v>
      </c>
      <c r="C191">
        <v>3911500</v>
      </c>
      <c r="D191">
        <f t="shared" si="2"/>
        <v>3911500</v>
      </c>
      <c r="E191" t="s">
        <v>638</v>
      </c>
      <c r="F191" t="s">
        <v>4642</v>
      </c>
      <c r="G191" t="s">
        <v>4643</v>
      </c>
      <c r="H191" s="4" t="s">
        <v>2535</v>
      </c>
      <c r="I191" s="4" t="s">
        <v>2676</v>
      </c>
    </row>
    <row r="192" spans="1:9">
      <c r="A192">
        <v>27884000</v>
      </c>
      <c r="B192">
        <v>26538000</v>
      </c>
      <c r="C192">
        <v>23887000</v>
      </c>
      <c r="D192">
        <f t="shared" si="2"/>
        <v>26538000</v>
      </c>
      <c r="E192" t="s">
        <v>645</v>
      </c>
      <c r="F192" t="s">
        <v>4663</v>
      </c>
      <c r="G192" t="s">
        <v>4664</v>
      </c>
      <c r="H192" s="4" t="s">
        <v>4665</v>
      </c>
      <c r="I192" s="4" t="s">
        <v>4666</v>
      </c>
    </row>
    <row r="193" spans="1:9">
      <c r="A193">
        <v>62239000</v>
      </c>
      <c r="B193">
        <v>53210000</v>
      </c>
      <c r="C193">
        <v>59020000</v>
      </c>
      <c r="D193">
        <f t="shared" si="2"/>
        <v>59020000</v>
      </c>
      <c r="E193" t="s">
        <v>651</v>
      </c>
      <c r="F193" t="s">
        <v>4683</v>
      </c>
      <c r="G193" t="s">
        <v>4684</v>
      </c>
      <c r="H193" s="4" t="s">
        <v>4685</v>
      </c>
      <c r="I193" s="4" t="s">
        <v>4686</v>
      </c>
    </row>
    <row r="194" spans="1:9">
      <c r="A194">
        <v>0</v>
      </c>
      <c r="B194">
        <v>0</v>
      </c>
      <c r="C194">
        <v>0</v>
      </c>
      <c r="D194">
        <f t="shared" ref="D194:D257" si="3">MEDIAN(A194:C194)</f>
        <v>0</v>
      </c>
      <c r="E194" t="s">
        <v>653</v>
      </c>
      <c r="F194" t="s">
        <v>4691</v>
      </c>
      <c r="G194" t="s">
        <v>4692</v>
      </c>
      <c r="H194" t="s">
        <v>3340</v>
      </c>
      <c r="I194" s="4" t="s">
        <v>3403</v>
      </c>
    </row>
    <row r="195" spans="1:9">
      <c r="A195">
        <v>11328000</v>
      </c>
      <c r="B195">
        <v>10325000</v>
      </c>
      <c r="C195">
        <v>10698000</v>
      </c>
      <c r="D195">
        <f t="shared" si="3"/>
        <v>10698000</v>
      </c>
      <c r="E195" t="s">
        <v>660</v>
      </c>
      <c r="F195" t="s">
        <v>4709</v>
      </c>
      <c r="G195" t="s">
        <v>4710</v>
      </c>
      <c r="H195" s="4" t="s">
        <v>4579</v>
      </c>
      <c r="I195" s="4" t="s">
        <v>2725</v>
      </c>
    </row>
    <row r="196" spans="1:9">
      <c r="A196">
        <v>0</v>
      </c>
      <c r="B196">
        <v>0</v>
      </c>
      <c r="C196">
        <v>0</v>
      </c>
      <c r="D196">
        <f t="shared" si="3"/>
        <v>0</v>
      </c>
      <c r="E196" t="s">
        <v>661</v>
      </c>
      <c r="F196" t="s">
        <v>4711</v>
      </c>
      <c r="G196" t="s">
        <v>4712</v>
      </c>
      <c r="H196" t="s">
        <v>4713</v>
      </c>
      <c r="I196" s="4" t="s">
        <v>4714</v>
      </c>
    </row>
    <row r="197" spans="1:9">
      <c r="A197">
        <v>20033000</v>
      </c>
      <c r="B197">
        <v>18296000</v>
      </c>
      <c r="C197">
        <v>18325000</v>
      </c>
      <c r="D197">
        <f t="shared" si="3"/>
        <v>18325000</v>
      </c>
      <c r="E197" t="s">
        <v>665</v>
      </c>
      <c r="F197" t="s">
        <v>4721</v>
      </c>
      <c r="G197" t="s">
        <v>4722</v>
      </c>
      <c r="H197" t="s">
        <v>2781</v>
      </c>
      <c r="I197" s="4" t="s">
        <v>3559</v>
      </c>
    </row>
    <row r="198" spans="1:9">
      <c r="A198">
        <v>0</v>
      </c>
      <c r="B198">
        <v>0</v>
      </c>
      <c r="C198">
        <v>0</v>
      </c>
      <c r="D198">
        <f t="shared" si="3"/>
        <v>0</v>
      </c>
      <c r="E198" t="s">
        <v>666</v>
      </c>
      <c r="F198" t="s">
        <v>4723</v>
      </c>
      <c r="G198" t="s">
        <v>4724</v>
      </c>
      <c r="H198" t="s">
        <v>4725</v>
      </c>
      <c r="I198" s="4" t="s">
        <v>3559</v>
      </c>
    </row>
    <row r="199" spans="1:9">
      <c r="A199">
        <v>248850000</v>
      </c>
      <c r="B199">
        <v>245130000</v>
      </c>
      <c r="C199">
        <v>242700000</v>
      </c>
      <c r="D199">
        <f t="shared" si="3"/>
        <v>245130000</v>
      </c>
      <c r="E199" t="s">
        <v>667</v>
      </c>
      <c r="F199" t="s">
        <v>4726</v>
      </c>
      <c r="G199" t="s">
        <v>4727</v>
      </c>
      <c r="H199" s="4" t="s">
        <v>4728</v>
      </c>
      <c r="I199" s="4" t="s">
        <v>4729</v>
      </c>
    </row>
    <row r="200" spans="1:9">
      <c r="A200">
        <v>0</v>
      </c>
      <c r="B200">
        <v>0</v>
      </c>
      <c r="C200">
        <v>0</v>
      </c>
      <c r="D200">
        <f t="shared" si="3"/>
        <v>0</v>
      </c>
      <c r="E200" t="s">
        <v>669</v>
      </c>
      <c r="F200" t="s">
        <v>4733</v>
      </c>
      <c r="G200" t="s">
        <v>4734</v>
      </c>
      <c r="H200" s="4" t="s">
        <v>4735</v>
      </c>
      <c r="I200" s="4" t="s">
        <v>3302</v>
      </c>
    </row>
    <row r="201" spans="1:9">
      <c r="A201">
        <v>7769400</v>
      </c>
      <c r="B201">
        <v>6012900</v>
      </c>
      <c r="C201">
        <v>0</v>
      </c>
      <c r="D201">
        <f t="shared" si="3"/>
        <v>6012900</v>
      </c>
      <c r="E201" t="s">
        <v>672</v>
      </c>
      <c r="F201" t="s">
        <v>4741</v>
      </c>
      <c r="G201" t="s">
        <v>4742</v>
      </c>
      <c r="H201" s="4" t="s">
        <v>4743</v>
      </c>
      <c r="I201" s="4" t="s">
        <v>4744</v>
      </c>
    </row>
    <row r="202" spans="1:9">
      <c r="A202">
        <v>0</v>
      </c>
      <c r="B202">
        <v>0</v>
      </c>
      <c r="C202">
        <v>0</v>
      </c>
      <c r="D202">
        <f t="shared" si="3"/>
        <v>0</v>
      </c>
      <c r="E202" t="s">
        <v>673</v>
      </c>
      <c r="F202" t="s">
        <v>4745</v>
      </c>
      <c r="G202" t="s">
        <v>4746</v>
      </c>
      <c r="H202" s="4" t="s">
        <v>4747</v>
      </c>
      <c r="I202" s="4" t="s">
        <v>4748</v>
      </c>
    </row>
    <row r="203" spans="1:9">
      <c r="A203">
        <v>9048700</v>
      </c>
      <c r="B203">
        <v>9143000</v>
      </c>
      <c r="C203">
        <v>9276100</v>
      </c>
      <c r="D203">
        <f t="shared" si="3"/>
        <v>9143000</v>
      </c>
      <c r="E203" t="s">
        <v>674</v>
      </c>
      <c r="F203" t="s">
        <v>4749</v>
      </c>
      <c r="G203" t="s">
        <v>4750</v>
      </c>
      <c r="H203" s="4" t="s">
        <v>4751</v>
      </c>
      <c r="I203" s="4" t="s">
        <v>4752</v>
      </c>
    </row>
    <row r="204" spans="1:9">
      <c r="A204">
        <v>30586000</v>
      </c>
      <c r="B204">
        <v>28509000</v>
      </c>
      <c r="C204">
        <v>30437000</v>
      </c>
      <c r="D204">
        <f t="shared" si="3"/>
        <v>30437000</v>
      </c>
      <c r="E204" t="s">
        <v>675</v>
      </c>
      <c r="F204" t="s">
        <v>4753</v>
      </c>
      <c r="G204" t="s">
        <v>4754</v>
      </c>
      <c r="H204" s="4" t="s">
        <v>3330</v>
      </c>
      <c r="I204" s="4" t="s">
        <v>4755</v>
      </c>
    </row>
    <row r="205" spans="1:9">
      <c r="A205">
        <v>12328000</v>
      </c>
      <c r="B205">
        <v>13358000</v>
      </c>
      <c r="C205">
        <v>13106000</v>
      </c>
      <c r="D205">
        <f t="shared" si="3"/>
        <v>13106000</v>
      </c>
      <c r="E205" t="s">
        <v>676</v>
      </c>
      <c r="F205" t="s">
        <v>4758</v>
      </c>
      <c r="G205" t="s">
        <v>4759</v>
      </c>
      <c r="H205" s="4" t="s">
        <v>4760</v>
      </c>
      <c r="I205" s="4" t="s">
        <v>4761</v>
      </c>
    </row>
    <row r="206" spans="1:9">
      <c r="A206">
        <v>0</v>
      </c>
      <c r="B206">
        <v>0</v>
      </c>
      <c r="C206">
        <v>0</v>
      </c>
      <c r="D206">
        <f t="shared" si="3"/>
        <v>0</v>
      </c>
      <c r="E206" t="s">
        <v>681</v>
      </c>
      <c r="F206" t="s">
        <v>4773</v>
      </c>
      <c r="G206" t="s">
        <v>4774</v>
      </c>
      <c r="H206" s="4" t="s">
        <v>4775</v>
      </c>
      <c r="I206" s="4" t="s">
        <v>2565</v>
      </c>
    </row>
    <row r="207" spans="1:9">
      <c r="A207">
        <v>0</v>
      </c>
      <c r="B207">
        <v>0</v>
      </c>
      <c r="C207">
        <v>0</v>
      </c>
      <c r="D207">
        <f t="shared" si="3"/>
        <v>0</v>
      </c>
      <c r="E207" t="s">
        <v>682</v>
      </c>
      <c r="F207" t="s">
        <v>4776</v>
      </c>
      <c r="G207" t="s">
        <v>4777</v>
      </c>
      <c r="H207" t="s">
        <v>4778</v>
      </c>
      <c r="I207" s="4" t="s">
        <v>4779</v>
      </c>
    </row>
    <row r="208" spans="1:9">
      <c r="A208">
        <v>16217000</v>
      </c>
      <c r="B208">
        <v>15965000</v>
      </c>
      <c r="C208">
        <v>15693000</v>
      </c>
      <c r="D208">
        <f t="shared" si="3"/>
        <v>15965000</v>
      </c>
      <c r="E208" t="s">
        <v>683</v>
      </c>
      <c r="F208" t="s">
        <v>4780</v>
      </c>
      <c r="G208" t="s">
        <v>4781</v>
      </c>
      <c r="H208" s="4" t="s">
        <v>4782</v>
      </c>
      <c r="I208" s="4" t="s">
        <v>2565</v>
      </c>
    </row>
    <row r="209" spans="1:9">
      <c r="A209">
        <v>0</v>
      </c>
      <c r="B209">
        <v>0</v>
      </c>
      <c r="C209">
        <v>0</v>
      </c>
      <c r="D209">
        <f t="shared" si="3"/>
        <v>0</v>
      </c>
      <c r="E209" t="s">
        <v>689</v>
      </c>
      <c r="F209" t="s">
        <v>4800</v>
      </c>
      <c r="G209" t="s">
        <v>4801</v>
      </c>
      <c r="H209" s="4" t="s">
        <v>4802</v>
      </c>
      <c r="I209" s="4" t="s">
        <v>2743</v>
      </c>
    </row>
    <row r="210" spans="1:9">
      <c r="A210">
        <v>8958700</v>
      </c>
      <c r="B210">
        <v>8106500</v>
      </c>
      <c r="C210">
        <v>8523900</v>
      </c>
      <c r="D210">
        <f t="shared" si="3"/>
        <v>8523900</v>
      </c>
      <c r="E210" t="s">
        <v>690</v>
      </c>
      <c r="F210" t="s">
        <v>4803</v>
      </c>
      <c r="G210" t="s">
        <v>4804</v>
      </c>
      <c r="H210" s="4" t="s">
        <v>2535</v>
      </c>
      <c r="I210" s="4" t="s">
        <v>2743</v>
      </c>
    </row>
    <row r="211" spans="1:9">
      <c r="A211">
        <v>2853400</v>
      </c>
      <c r="B211">
        <v>4775300</v>
      </c>
      <c r="C211">
        <v>2816500</v>
      </c>
      <c r="D211">
        <f t="shared" si="3"/>
        <v>2853400</v>
      </c>
      <c r="E211" t="s">
        <v>691</v>
      </c>
      <c r="F211" t="s">
        <v>4805</v>
      </c>
      <c r="G211" t="s">
        <v>4806</v>
      </c>
      <c r="H211" s="4" t="s">
        <v>4807</v>
      </c>
      <c r="I211" s="4" t="s">
        <v>4808</v>
      </c>
    </row>
    <row r="212" spans="1:9">
      <c r="A212">
        <v>212700000</v>
      </c>
      <c r="B212">
        <v>210040000</v>
      </c>
      <c r="C212">
        <v>216380000</v>
      </c>
      <c r="D212">
        <f t="shared" si="3"/>
        <v>212700000</v>
      </c>
      <c r="E212" t="s">
        <v>692</v>
      </c>
      <c r="F212" t="s">
        <v>4809</v>
      </c>
      <c r="G212" t="s">
        <v>4810</v>
      </c>
      <c r="H212" s="4" t="s">
        <v>4811</v>
      </c>
      <c r="I212" s="4" t="s">
        <v>4812</v>
      </c>
    </row>
    <row r="213" spans="1:9">
      <c r="A213">
        <v>9491700</v>
      </c>
      <c r="B213">
        <v>9422100</v>
      </c>
      <c r="C213">
        <v>10021000</v>
      </c>
      <c r="D213">
        <f t="shared" si="3"/>
        <v>9491700</v>
      </c>
      <c r="E213" t="s">
        <v>694</v>
      </c>
      <c r="F213" t="s">
        <v>4817</v>
      </c>
      <c r="G213" t="s">
        <v>4818</v>
      </c>
      <c r="H213" s="4" t="s">
        <v>4819</v>
      </c>
      <c r="I213" s="4" t="s">
        <v>4820</v>
      </c>
    </row>
    <row r="214" spans="1:9">
      <c r="A214">
        <v>15526000</v>
      </c>
      <c r="B214">
        <v>15285000</v>
      </c>
      <c r="C214">
        <v>15024000</v>
      </c>
      <c r="D214">
        <f t="shared" si="3"/>
        <v>15285000</v>
      </c>
      <c r="E214" t="s">
        <v>695</v>
      </c>
      <c r="F214" t="s">
        <v>4821</v>
      </c>
      <c r="G214" t="s">
        <v>4822</v>
      </c>
      <c r="H214" s="4" t="s">
        <v>4823</v>
      </c>
      <c r="I214" s="4" t="s">
        <v>2565</v>
      </c>
    </row>
    <row r="215" spans="1:9">
      <c r="A215">
        <v>6346700</v>
      </c>
      <c r="B215">
        <v>5867600</v>
      </c>
      <c r="C215">
        <v>6277400</v>
      </c>
      <c r="D215">
        <f t="shared" si="3"/>
        <v>6277400</v>
      </c>
      <c r="E215" t="s">
        <v>696</v>
      </c>
      <c r="F215" t="s">
        <v>4824</v>
      </c>
      <c r="G215" t="s">
        <v>4825</v>
      </c>
      <c r="H215" s="4" t="s">
        <v>4826</v>
      </c>
      <c r="I215" s="4" t="s">
        <v>2875</v>
      </c>
    </row>
    <row r="216" spans="1:9">
      <c r="A216">
        <v>16443000</v>
      </c>
      <c r="B216">
        <v>16108000</v>
      </c>
      <c r="C216">
        <v>15351000</v>
      </c>
      <c r="D216">
        <f t="shared" si="3"/>
        <v>16108000</v>
      </c>
      <c r="E216" t="s">
        <v>700</v>
      </c>
      <c r="F216" t="s">
        <v>4838</v>
      </c>
      <c r="G216" t="s">
        <v>4839</v>
      </c>
      <c r="H216" t="s">
        <v>4840</v>
      </c>
      <c r="I216" s="4" t="s">
        <v>4841</v>
      </c>
    </row>
    <row r="217" spans="1:9">
      <c r="A217">
        <v>7571300</v>
      </c>
      <c r="B217">
        <v>8417100</v>
      </c>
      <c r="C217">
        <v>5417400</v>
      </c>
      <c r="D217">
        <f t="shared" si="3"/>
        <v>7571300</v>
      </c>
      <c r="E217" t="s">
        <v>703</v>
      </c>
      <c r="F217" t="s">
        <v>4850</v>
      </c>
      <c r="G217" t="s">
        <v>4851</v>
      </c>
      <c r="H217" s="4" t="s">
        <v>4852</v>
      </c>
      <c r="I217" s="4" t="s">
        <v>4853</v>
      </c>
    </row>
    <row r="218" spans="1:9">
      <c r="A218">
        <v>6719200</v>
      </c>
      <c r="B218">
        <v>7647800</v>
      </c>
      <c r="C218">
        <v>7582200</v>
      </c>
      <c r="D218">
        <f t="shared" si="3"/>
        <v>7582200</v>
      </c>
      <c r="E218" t="s">
        <v>704</v>
      </c>
      <c r="F218" t="s">
        <v>4854</v>
      </c>
      <c r="G218" t="s">
        <v>4855</v>
      </c>
      <c r="H218" s="4" t="s">
        <v>4856</v>
      </c>
      <c r="I218" s="4" t="s">
        <v>4857</v>
      </c>
    </row>
    <row r="219" spans="1:9">
      <c r="A219">
        <v>0</v>
      </c>
      <c r="B219">
        <v>0</v>
      </c>
      <c r="C219">
        <v>0</v>
      </c>
      <c r="D219">
        <f t="shared" si="3"/>
        <v>0</v>
      </c>
      <c r="E219" t="s">
        <v>705</v>
      </c>
      <c r="F219" t="s">
        <v>4858</v>
      </c>
      <c r="G219" t="s">
        <v>4859</v>
      </c>
      <c r="H219" s="4" t="s">
        <v>4860</v>
      </c>
      <c r="I219" s="4" t="s">
        <v>2676</v>
      </c>
    </row>
    <row r="220" spans="1:9">
      <c r="A220">
        <v>3039500</v>
      </c>
      <c r="B220">
        <v>6235800</v>
      </c>
      <c r="C220">
        <v>0</v>
      </c>
      <c r="D220">
        <f t="shared" si="3"/>
        <v>3039500</v>
      </c>
      <c r="E220" t="s">
        <v>719</v>
      </c>
      <c r="F220" t="s">
        <v>4902</v>
      </c>
      <c r="G220" t="s">
        <v>4903</v>
      </c>
      <c r="H220" s="4" t="s">
        <v>4904</v>
      </c>
      <c r="I220" s="4" t="s">
        <v>4905</v>
      </c>
    </row>
    <row r="221" spans="1:9">
      <c r="A221">
        <v>7997200</v>
      </c>
      <c r="B221">
        <v>7498000</v>
      </c>
      <c r="C221">
        <v>0</v>
      </c>
      <c r="D221">
        <f t="shared" si="3"/>
        <v>7498000</v>
      </c>
      <c r="E221" t="s">
        <v>723</v>
      </c>
      <c r="F221" t="s">
        <v>4919</v>
      </c>
      <c r="G221" t="s">
        <v>4920</v>
      </c>
      <c r="H221" s="4" t="s">
        <v>4921</v>
      </c>
      <c r="I221" s="4" t="s">
        <v>4922</v>
      </c>
    </row>
    <row r="222" spans="1:9">
      <c r="A222">
        <v>12173000</v>
      </c>
      <c r="B222">
        <v>12118000</v>
      </c>
      <c r="C222">
        <v>12933000</v>
      </c>
      <c r="D222">
        <f t="shared" si="3"/>
        <v>12173000</v>
      </c>
      <c r="E222" t="s">
        <v>724</v>
      </c>
      <c r="F222" t="s">
        <v>4923</v>
      </c>
      <c r="G222" t="s">
        <v>4924</v>
      </c>
      <c r="H222" t="s">
        <v>4925</v>
      </c>
      <c r="I222" s="4" t="s">
        <v>3559</v>
      </c>
    </row>
    <row r="223" spans="1:9">
      <c r="A223">
        <v>22162000</v>
      </c>
      <c r="B223">
        <v>21776000</v>
      </c>
      <c r="C223">
        <v>21458000</v>
      </c>
      <c r="D223">
        <f t="shared" si="3"/>
        <v>21776000</v>
      </c>
      <c r="E223" t="s">
        <v>730</v>
      </c>
      <c r="F223" t="s">
        <v>4941</v>
      </c>
      <c r="G223" t="s">
        <v>4942</v>
      </c>
      <c r="H223" s="4" t="s">
        <v>4943</v>
      </c>
      <c r="I223" s="4" t="s">
        <v>4944</v>
      </c>
    </row>
    <row r="224" spans="1:9">
      <c r="A224">
        <v>16856000</v>
      </c>
      <c r="B224">
        <v>16641000</v>
      </c>
      <c r="C224">
        <v>16265000</v>
      </c>
      <c r="D224">
        <f t="shared" si="3"/>
        <v>16641000</v>
      </c>
      <c r="E224" t="s">
        <v>732</v>
      </c>
      <c r="F224" t="s">
        <v>4948</v>
      </c>
      <c r="G224" t="s">
        <v>4949</v>
      </c>
      <c r="H224" s="4" t="s">
        <v>4950</v>
      </c>
      <c r="I224" s="4" t="s">
        <v>4187</v>
      </c>
    </row>
    <row r="225" spans="1:9">
      <c r="A225">
        <v>5874300</v>
      </c>
      <c r="B225">
        <v>5537200</v>
      </c>
      <c r="C225">
        <v>5562300</v>
      </c>
      <c r="D225">
        <f t="shared" si="3"/>
        <v>5562300</v>
      </c>
      <c r="E225" t="s">
        <v>733</v>
      </c>
      <c r="F225" t="s">
        <v>4953</v>
      </c>
      <c r="G225" t="s">
        <v>4954</v>
      </c>
      <c r="H225" s="4" t="s">
        <v>4955</v>
      </c>
      <c r="I225" s="4" t="s">
        <v>4956</v>
      </c>
    </row>
    <row r="226" spans="1:9">
      <c r="A226">
        <v>0</v>
      </c>
      <c r="B226">
        <v>0</v>
      </c>
      <c r="C226">
        <v>0</v>
      </c>
      <c r="D226">
        <f t="shared" si="3"/>
        <v>0</v>
      </c>
      <c r="E226" t="s">
        <v>734</v>
      </c>
      <c r="F226" t="s">
        <v>4957</v>
      </c>
      <c r="G226" t="s">
        <v>4958</v>
      </c>
      <c r="H226" s="4" t="s">
        <v>2874</v>
      </c>
      <c r="I226" s="4" t="s">
        <v>2875</v>
      </c>
    </row>
    <row r="227" spans="1:9">
      <c r="A227">
        <v>14144000</v>
      </c>
      <c r="B227">
        <v>13461000</v>
      </c>
      <c r="C227">
        <v>14170000</v>
      </c>
      <c r="D227">
        <f t="shared" si="3"/>
        <v>14144000</v>
      </c>
      <c r="E227" t="s">
        <v>741</v>
      </c>
      <c r="F227" t="s">
        <v>4975</v>
      </c>
      <c r="G227" t="s">
        <v>4976</v>
      </c>
      <c r="H227" s="4" t="s">
        <v>4579</v>
      </c>
      <c r="I227" s="4" t="s">
        <v>4977</v>
      </c>
    </row>
    <row r="228" spans="1:9">
      <c r="A228">
        <v>19287000</v>
      </c>
      <c r="B228">
        <v>18974000</v>
      </c>
      <c r="C228">
        <v>18790000</v>
      </c>
      <c r="D228">
        <f t="shared" si="3"/>
        <v>18974000</v>
      </c>
      <c r="E228" t="s">
        <v>750</v>
      </c>
      <c r="F228" t="s">
        <v>5006</v>
      </c>
      <c r="G228" t="s">
        <v>5007</v>
      </c>
      <c r="H228" s="4" t="s">
        <v>5008</v>
      </c>
      <c r="I228" s="4" t="s">
        <v>2743</v>
      </c>
    </row>
    <row r="229" spans="1:9">
      <c r="A229">
        <v>0</v>
      </c>
      <c r="B229">
        <v>0</v>
      </c>
      <c r="C229">
        <v>0</v>
      </c>
      <c r="D229">
        <f t="shared" si="3"/>
        <v>0</v>
      </c>
      <c r="E229" t="s">
        <v>752</v>
      </c>
      <c r="F229" t="s">
        <v>5012</v>
      </c>
      <c r="G229" t="s">
        <v>5013</v>
      </c>
      <c r="H229" s="4" t="s">
        <v>2765</v>
      </c>
      <c r="I229" s="4" t="s">
        <v>2565</v>
      </c>
    </row>
    <row r="230" spans="1:9">
      <c r="A230">
        <v>143340000</v>
      </c>
      <c r="B230">
        <v>140510000</v>
      </c>
      <c r="C230">
        <v>121480000</v>
      </c>
      <c r="D230">
        <f t="shared" si="3"/>
        <v>140510000</v>
      </c>
      <c r="E230" t="s">
        <v>754</v>
      </c>
      <c r="F230" t="s">
        <v>5016</v>
      </c>
      <c r="G230" t="s">
        <v>5017</v>
      </c>
      <c r="H230" s="4" t="s">
        <v>5018</v>
      </c>
      <c r="I230" s="4" t="s">
        <v>5019</v>
      </c>
    </row>
    <row r="231" spans="1:9">
      <c r="A231">
        <v>10811000</v>
      </c>
      <c r="B231">
        <v>10448000</v>
      </c>
      <c r="C231">
        <v>10286000</v>
      </c>
      <c r="D231">
        <f t="shared" si="3"/>
        <v>10448000</v>
      </c>
      <c r="E231" t="s">
        <v>762</v>
      </c>
      <c r="F231" t="s">
        <v>5039</v>
      </c>
      <c r="G231" t="s">
        <v>5040</v>
      </c>
      <c r="H231" s="4" t="s">
        <v>5041</v>
      </c>
      <c r="I231" s="4" t="s">
        <v>5042</v>
      </c>
    </row>
    <row r="232" spans="1:9">
      <c r="A232">
        <v>61791000</v>
      </c>
      <c r="B232">
        <v>61827000</v>
      </c>
      <c r="C232">
        <v>53342000</v>
      </c>
      <c r="D232">
        <f t="shared" si="3"/>
        <v>61791000</v>
      </c>
      <c r="E232" t="s">
        <v>765</v>
      </c>
      <c r="F232" t="s">
        <v>5048</v>
      </c>
      <c r="G232" t="s">
        <v>5049</v>
      </c>
      <c r="H232" s="4" t="s">
        <v>5050</v>
      </c>
      <c r="I232" s="4" t="s">
        <v>3443</v>
      </c>
    </row>
    <row r="233" spans="1:9">
      <c r="A233">
        <v>9528600</v>
      </c>
      <c r="B233">
        <v>7953500</v>
      </c>
      <c r="C233">
        <v>9066100</v>
      </c>
      <c r="D233">
        <f t="shared" si="3"/>
        <v>9066100</v>
      </c>
      <c r="E233" t="s">
        <v>768</v>
      </c>
      <c r="F233" t="s">
        <v>5058</v>
      </c>
      <c r="G233" t="s">
        <v>5059</v>
      </c>
      <c r="H233" s="4" t="s">
        <v>2535</v>
      </c>
      <c r="I233" s="4" t="s">
        <v>2743</v>
      </c>
    </row>
    <row r="234" spans="1:9">
      <c r="A234">
        <v>0</v>
      </c>
      <c r="B234">
        <v>0</v>
      </c>
      <c r="C234">
        <v>0</v>
      </c>
      <c r="D234">
        <f t="shared" si="3"/>
        <v>0</v>
      </c>
      <c r="E234" t="s">
        <v>775</v>
      </c>
      <c r="F234" t="s">
        <v>5078</v>
      </c>
      <c r="G234" t="s">
        <v>5079</v>
      </c>
      <c r="H234" s="4" t="s">
        <v>5080</v>
      </c>
      <c r="I234" s="4" t="s">
        <v>2875</v>
      </c>
    </row>
    <row r="235" spans="1:9">
      <c r="A235">
        <v>0</v>
      </c>
      <c r="B235">
        <v>0</v>
      </c>
      <c r="C235">
        <v>0</v>
      </c>
      <c r="D235">
        <f t="shared" si="3"/>
        <v>0</v>
      </c>
      <c r="E235" t="s">
        <v>778</v>
      </c>
      <c r="F235" t="s">
        <v>5089</v>
      </c>
      <c r="G235" t="s">
        <v>5090</v>
      </c>
      <c r="H235" s="4" t="s">
        <v>2535</v>
      </c>
      <c r="I235" s="4" t="s">
        <v>2875</v>
      </c>
    </row>
    <row r="236" spans="1:9">
      <c r="A236">
        <v>0</v>
      </c>
      <c r="B236">
        <v>0</v>
      </c>
      <c r="C236">
        <v>0</v>
      </c>
      <c r="D236">
        <f t="shared" si="3"/>
        <v>0</v>
      </c>
      <c r="E236" t="s">
        <v>779</v>
      </c>
      <c r="F236" t="s">
        <v>5091</v>
      </c>
      <c r="G236" t="s">
        <v>5092</v>
      </c>
      <c r="H236" t="s">
        <v>5093</v>
      </c>
      <c r="I236" s="4" t="s">
        <v>5094</v>
      </c>
    </row>
    <row r="237" spans="1:9">
      <c r="A237">
        <v>116900000</v>
      </c>
      <c r="B237">
        <v>116470000</v>
      </c>
      <c r="C237">
        <v>113880000</v>
      </c>
      <c r="D237">
        <f t="shared" si="3"/>
        <v>116470000</v>
      </c>
      <c r="E237" t="s">
        <v>780</v>
      </c>
      <c r="F237" t="s">
        <v>5097</v>
      </c>
      <c r="G237" t="s">
        <v>5098</v>
      </c>
      <c r="H237" t="s">
        <v>2564</v>
      </c>
      <c r="I237" s="4" t="s">
        <v>5099</v>
      </c>
    </row>
    <row r="238" spans="1:9">
      <c r="A238">
        <v>10376000</v>
      </c>
      <c r="B238">
        <v>9521900</v>
      </c>
      <c r="C238">
        <v>9906200</v>
      </c>
      <c r="D238">
        <f t="shared" si="3"/>
        <v>9906200</v>
      </c>
      <c r="E238" t="s">
        <v>783</v>
      </c>
      <c r="F238" t="s">
        <v>5107</v>
      </c>
      <c r="G238" t="s">
        <v>5108</v>
      </c>
      <c r="H238" s="4" t="s">
        <v>5109</v>
      </c>
      <c r="I238" s="4" t="s">
        <v>2725</v>
      </c>
    </row>
    <row r="239" spans="1:9">
      <c r="A239">
        <v>14507000</v>
      </c>
      <c r="B239">
        <v>14678000</v>
      </c>
      <c r="C239">
        <v>15358000</v>
      </c>
      <c r="D239">
        <f t="shared" si="3"/>
        <v>14678000</v>
      </c>
      <c r="E239" t="s">
        <v>784</v>
      </c>
      <c r="F239" t="s">
        <v>5110</v>
      </c>
      <c r="G239" t="s">
        <v>5111</v>
      </c>
      <c r="H239" t="s">
        <v>5112</v>
      </c>
      <c r="I239" s="4" t="s">
        <v>5113</v>
      </c>
    </row>
    <row r="240" spans="1:9">
      <c r="A240">
        <v>0</v>
      </c>
      <c r="B240">
        <v>0</v>
      </c>
      <c r="C240">
        <v>0</v>
      </c>
      <c r="D240">
        <f t="shared" si="3"/>
        <v>0</v>
      </c>
      <c r="E240" t="s">
        <v>785</v>
      </c>
      <c r="F240" t="s">
        <v>5114</v>
      </c>
      <c r="G240" t="s">
        <v>5115</v>
      </c>
      <c r="H240" t="s">
        <v>5116</v>
      </c>
      <c r="I240" s="4" t="s">
        <v>5117</v>
      </c>
    </row>
    <row r="241" spans="1:9">
      <c r="A241">
        <v>35664000</v>
      </c>
      <c r="B241">
        <v>29912000</v>
      </c>
      <c r="C241">
        <v>34020000</v>
      </c>
      <c r="D241">
        <f t="shared" si="3"/>
        <v>34020000</v>
      </c>
      <c r="E241" t="s">
        <v>788</v>
      </c>
      <c r="F241" t="s">
        <v>5126</v>
      </c>
      <c r="G241" t="s">
        <v>5127</v>
      </c>
      <c r="H241" t="s">
        <v>5128</v>
      </c>
      <c r="I241" s="4" t="s">
        <v>5129</v>
      </c>
    </row>
    <row r="242" spans="1:9">
      <c r="A242">
        <v>17157000</v>
      </c>
      <c r="B242">
        <v>16828000</v>
      </c>
      <c r="C242">
        <v>16288000</v>
      </c>
      <c r="D242">
        <f t="shared" si="3"/>
        <v>16828000</v>
      </c>
      <c r="E242" t="s">
        <v>791</v>
      </c>
      <c r="F242" t="s">
        <v>5134</v>
      </c>
      <c r="G242" t="s">
        <v>5135</v>
      </c>
      <c r="H242" t="s">
        <v>5136</v>
      </c>
      <c r="I242" s="4" t="s">
        <v>5137</v>
      </c>
    </row>
    <row r="243" spans="1:9">
      <c r="A243">
        <v>14983000</v>
      </c>
      <c r="B243">
        <v>14988000</v>
      </c>
      <c r="C243">
        <v>14130000</v>
      </c>
      <c r="D243">
        <f t="shared" si="3"/>
        <v>14983000</v>
      </c>
      <c r="E243" t="s">
        <v>795</v>
      </c>
      <c r="F243" t="s">
        <v>5147</v>
      </c>
      <c r="G243" t="s">
        <v>5148</v>
      </c>
      <c r="H243" s="4" t="s">
        <v>3330</v>
      </c>
      <c r="I243" s="4" t="s">
        <v>3288</v>
      </c>
    </row>
    <row r="244" spans="1:9">
      <c r="A244">
        <v>23285000</v>
      </c>
      <c r="B244">
        <v>25804000</v>
      </c>
      <c r="C244">
        <v>27219000</v>
      </c>
      <c r="D244">
        <f t="shared" si="3"/>
        <v>25804000</v>
      </c>
      <c r="E244" t="s">
        <v>796</v>
      </c>
      <c r="F244" t="s">
        <v>5149</v>
      </c>
      <c r="G244" t="s">
        <v>5150</v>
      </c>
      <c r="H244" s="4" t="s">
        <v>5151</v>
      </c>
      <c r="I244" s="4" t="s">
        <v>2565</v>
      </c>
    </row>
    <row r="245" spans="1:9">
      <c r="A245">
        <v>9961600</v>
      </c>
      <c r="B245">
        <v>9807100</v>
      </c>
      <c r="C245">
        <v>9639800</v>
      </c>
      <c r="D245">
        <f t="shared" si="3"/>
        <v>9807100</v>
      </c>
      <c r="E245" t="s">
        <v>798</v>
      </c>
      <c r="F245" t="s">
        <v>5154</v>
      </c>
      <c r="G245" t="s">
        <v>5155</v>
      </c>
      <c r="H245" s="4" t="s">
        <v>5156</v>
      </c>
      <c r="I245" s="4" t="s">
        <v>5157</v>
      </c>
    </row>
    <row r="246" spans="1:9">
      <c r="A246">
        <v>18729000</v>
      </c>
      <c r="B246">
        <v>17772000</v>
      </c>
      <c r="C246">
        <v>18149000</v>
      </c>
      <c r="D246">
        <f t="shared" si="3"/>
        <v>18149000</v>
      </c>
      <c r="E246" t="s">
        <v>801</v>
      </c>
      <c r="F246" t="s">
        <v>5162</v>
      </c>
      <c r="G246" t="s">
        <v>5163</v>
      </c>
      <c r="H246" t="s">
        <v>5164</v>
      </c>
      <c r="I246" s="4" t="s">
        <v>2565</v>
      </c>
    </row>
    <row r="247" spans="1:9">
      <c r="A247">
        <v>887490000</v>
      </c>
      <c r="B247">
        <v>845630000</v>
      </c>
      <c r="C247">
        <v>893560000</v>
      </c>
      <c r="D247">
        <f t="shared" si="3"/>
        <v>887490000</v>
      </c>
      <c r="E247" t="s">
        <v>803</v>
      </c>
      <c r="F247" t="s">
        <v>5167</v>
      </c>
      <c r="G247" t="s">
        <v>5168</v>
      </c>
      <c r="H247" t="s">
        <v>5169</v>
      </c>
      <c r="I247" s="4" t="s">
        <v>3099</v>
      </c>
    </row>
    <row r="248" spans="1:9">
      <c r="A248">
        <v>17362000</v>
      </c>
      <c r="B248">
        <v>15885000</v>
      </c>
      <c r="C248">
        <v>17157000</v>
      </c>
      <c r="D248">
        <f t="shared" si="3"/>
        <v>17157000</v>
      </c>
      <c r="E248" t="s">
        <v>810</v>
      </c>
      <c r="F248" t="s">
        <v>5190</v>
      </c>
      <c r="G248" t="s">
        <v>5191</v>
      </c>
      <c r="H248" s="4" t="s">
        <v>5192</v>
      </c>
      <c r="I248" s="4" t="s">
        <v>5193</v>
      </c>
    </row>
    <row r="249" spans="1:9">
      <c r="A249">
        <v>5279600</v>
      </c>
      <c r="B249">
        <v>5096400</v>
      </c>
      <c r="C249">
        <v>4864100</v>
      </c>
      <c r="D249">
        <f t="shared" si="3"/>
        <v>5096400</v>
      </c>
      <c r="E249" t="s">
        <v>815</v>
      </c>
      <c r="F249" t="s">
        <v>5204</v>
      </c>
      <c r="G249" t="s">
        <v>5205</v>
      </c>
      <c r="H249" s="4" t="s">
        <v>5206</v>
      </c>
      <c r="I249" s="4" t="s">
        <v>2676</v>
      </c>
    </row>
    <row r="250" spans="1:9">
      <c r="A250">
        <v>0</v>
      </c>
      <c r="B250">
        <v>0</v>
      </c>
      <c r="C250">
        <v>0</v>
      </c>
      <c r="D250">
        <f t="shared" si="3"/>
        <v>0</v>
      </c>
      <c r="E250" t="s">
        <v>820</v>
      </c>
      <c r="F250" t="s">
        <v>5221</v>
      </c>
      <c r="G250" t="s">
        <v>5222</v>
      </c>
      <c r="H250" s="4" t="s">
        <v>5223</v>
      </c>
      <c r="I250" s="4" t="s">
        <v>5224</v>
      </c>
    </row>
    <row r="251" spans="1:9">
      <c r="A251">
        <v>16385000</v>
      </c>
      <c r="B251">
        <v>13478000</v>
      </c>
      <c r="C251">
        <v>16884000</v>
      </c>
      <c r="D251">
        <f t="shared" si="3"/>
        <v>16385000</v>
      </c>
      <c r="E251" t="s">
        <v>821</v>
      </c>
      <c r="F251" t="s">
        <v>5225</v>
      </c>
      <c r="G251" t="s">
        <v>5226</v>
      </c>
      <c r="H251" t="s">
        <v>5227</v>
      </c>
      <c r="I251" s="4" t="s">
        <v>5228</v>
      </c>
    </row>
    <row r="252" spans="1:9">
      <c r="A252">
        <v>0</v>
      </c>
      <c r="B252">
        <v>0</v>
      </c>
      <c r="C252">
        <v>0</v>
      </c>
      <c r="D252">
        <f t="shared" si="3"/>
        <v>0</v>
      </c>
      <c r="E252" t="s">
        <v>822</v>
      </c>
      <c r="F252" t="s">
        <v>5229</v>
      </c>
      <c r="G252" t="s">
        <v>5230</v>
      </c>
      <c r="H252" t="s">
        <v>5231</v>
      </c>
      <c r="I252" s="4" t="s">
        <v>3559</v>
      </c>
    </row>
    <row r="253" spans="1:9">
      <c r="A253">
        <v>0</v>
      </c>
      <c r="B253">
        <v>0</v>
      </c>
      <c r="C253">
        <v>0</v>
      </c>
      <c r="D253">
        <f t="shared" si="3"/>
        <v>0</v>
      </c>
      <c r="E253" t="s">
        <v>824</v>
      </c>
      <c r="F253" t="s">
        <v>5236</v>
      </c>
      <c r="G253" t="s">
        <v>5237</v>
      </c>
      <c r="H253" s="4" t="s">
        <v>5238</v>
      </c>
      <c r="I253" s="4" t="s">
        <v>5239</v>
      </c>
    </row>
    <row r="254" spans="1:9">
      <c r="A254">
        <v>0</v>
      </c>
      <c r="B254">
        <v>0</v>
      </c>
      <c r="C254">
        <v>0</v>
      </c>
      <c r="D254">
        <f t="shared" si="3"/>
        <v>0</v>
      </c>
      <c r="E254" t="s">
        <v>829</v>
      </c>
      <c r="F254" t="s">
        <v>5252</v>
      </c>
      <c r="G254" t="s">
        <v>5253</v>
      </c>
      <c r="H254" s="4" t="s">
        <v>5254</v>
      </c>
      <c r="I254" s="4" t="s">
        <v>2565</v>
      </c>
    </row>
    <row r="255" spans="1:9">
      <c r="A255">
        <v>35875000</v>
      </c>
      <c r="B255">
        <v>31184000</v>
      </c>
      <c r="C255">
        <v>34442000</v>
      </c>
      <c r="D255">
        <f t="shared" si="3"/>
        <v>34442000</v>
      </c>
      <c r="E255" t="s">
        <v>834</v>
      </c>
      <c r="F255" t="s">
        <v>5269</v>
      </c>
      <c r="G255" t="s">
        <v>5270</v>
      </c>
      <c r="H255" s="4" t="s">
        <v>5271</v>
      </c>
      <c r="I255" s="4" t="s">
        <v>2875</v>
      </c>
    </row>
    <row r="256" spans="1:9">
      <c r="A256">
        <v>10597000</v>
      </c>
      <c r="B256">
        <v>10432000</v>
      </c>
      <c r="C256">
        <v>10254000</v>
      </c>
      <c r="D256">
        <f t="shared" si="3"/>
        <v>10432000</v>
      </c>
      <c r="E256" t="s">
        <v>839</v>
      </c>
      <c r="F256" t="s">
        <v>5285</v>
      </c>
      <c r="G256" t="s">
        <v>5286</v>
      </c>
      <c r="H256" t="s">
        <v>5287</v>
      </c>
      <c r="I256" s="4" t="s">
        <v>5288</v>
      </c>
    </row>
    <row r="257" spans="1:9">
      <c r="A257">
        <v>0</v>
      </c>
      <c r="B257">
        <v>0</v>
      </c>
      <c r="C257">
        <v>0</v>
      </c>
      <c r="D257">
        <f t="shared" si="3"/>
        <v>0</v>
      </c>
      <c r="E257" t="s">
        <v>840</v>
      </c>
      <c r="F257" t="s">
        <v>5289</v>
      </c>
      <c r="G257" t="s">
        <v>5290</v>
      </c>
      <c r="H257" s="4" t="s">
        <v>5291</v>
      </c>
      <c r="I257" s="4" t="s">
        <v>5292</v>
      </c>
    </row>
    <row r="258" spans="1:9">
      <c r="A258">
        <v>15790000</v>
      </c>
      <c r="B258">
        <v>14725000</v>
      </c>
      <c r="C258">
        <v>12066000</v>
      </c>
      <c r="D258">
        <f t="shared" ref="D258:D321" si="4">MEDIAN(A258:C258)</f>
        <v>14725000</v>
      </c>
      <c r="E258" t="s">
        <v>845</v>
      </c>
      <c r="F258" t="s">
        <v>5311</v>
      </c>
      <c r="G258" t="s">
        <v>5312</v>
      </c>
      <c r="H258" s="4" t="s">
        <v>3301</v>
      </c>
      <c r="I258" s="4" t="s">
        <v>3302</v>
      </c>
    </row>
    <row r="259" spans="1:9">
      <c r="A259">
        <v>67680000</v>
      </c>
      <c r="B259">
        <v>64311000</v>
      </c>
      <c r="C259">
        <v>63375000</v>
      </c>
      <c r="D259">
        <f t="shared" si="4"/>
        <v>64311000</v>
      </c>
      <c r="E259" t="s">
        <v>851</v>
      </c>
      <c r="F259" t="s">
        <v>5329</v>
      </c>
      <c r="G259" t="s">
        <v>5330</v>
      </c>
      <c r="H259" t="s">
        <v>5331</v>
      </c>
      <c r="I259" s="4" t="s">
        <v>2725</v>
      </c>
    </row>
    <row r="260" spans="1:9">
      <c r="A260">
        <v>4932900</v>
      </c>
      <c r="B260">
        <v>4681500</v>
      </c>
      <c r="C260">
        <v>4756800</v>
      </c>
      <c r="D260">
        <f t="shared" si="4"/>
        <v>4756800</v>
      </c>
      <c r="E260" t="s">
        <v>852</v>
      </c>
      <c r="F260" t="s">
        <v>5332</v>
      </c>
      <c r="G260" t="s">
        <v>5333</v>
      </c>
      <c r="H260" s="4" t="s">
        <v>4294</v>
      </c>
      <c r="I260" s="4" t="s">
        <v>5334</v>
      </c>
    </row>
    <row r="261" spans="1:9">
      <c r="A261">
        <v>58887000</v>
      </c>
      <c r="B261">
        <v>65102000</v>
      </c>
      <c r="C261">
        <v>62309000</v>
      </c>
      <c r="D261">
        <f t="shared" si="4"/>
        <v>62309000</v>
      </c>
      <c r="E261" t="s">
        <v>853</v>
      </c>
      <c r="F261" t="s">
        <v>5335</v>
      </c>
      <c r="G261" t="s">
        <v>5336</v>
      </c>
      <c r="H261" t="s">
        <v>5337</v>
      </c>
      <c r="I261" s="4" t="s">
        <v>5338</v>
      </c>
    </row>
    <row r="262" spans="1:9">
      <c r="A262">
        <v>16538000</v>
      </c>
      <c r="B262">
        <v>17031000</v>
      </c>
      <c r="C262">
        <v>14062000</v>
      </c>
      <c r="D262">
        <f t="shared" si="4"/>
        <v>16538000</v>
      </c>
      <c r="E262" t="s">
        <v>857</v>
      </c>
      <c r="F262" t="s">
        <v>5348</v>
      </c>
      <c r="G262" t="s">
        <v>5349</v>
      </c>
      <c r="H262" s="4" t="s">
        <v>5350</v>
      </c>
      <c r="I262" s="4" t="s">
        <v>2676</v>
      </c>
    </row>
    <row r="263" spans="1:9">
      <c r="A263">
        <v>0</v>
      </c>
      <c r="B263">
        <v>0</v>
      </c>
      <c r="C263">
        <v>0</v>
      </c>
      <c r="D263">
        <f t="shared" si="4"/>
        <v>0</v>
      </c>
      <c r="E263" t="s">
        <v>860</v>
      </c>
      <c r="F263" t="s">
        <v>5358</v>
      </c>
      <c r="G263" t="s">
        <v>5359</v>
      </c>
      <c r="H263" t="s">
        <v>5360</v>
      </c>
      <c r="I263" s="4" t="s">
        <v>2565</v>
      </c>
    </row>
    <row r="264" spans="1:9">
      <c r="A264">
        <v>0</v>
      </c>
      <c r="B264">
        <v>0</v>
      </c>
      <c r="C264">
        <v>0</v>
      </c>
      <c r="D264">
        <f t="shared" si="4"/>
        <v>0</v>
      </c>
      <c r="E264" t="s">
        <v>862</v>
      </c>
      <c r="F264" t="s">
        <v>5365</v>
      </c>
      <c r="G264" t="s">
        <v>5366</v>
      </c>
      <c r="H264" s="4" t="s">
        <v>5367</v>
      </c>
      <c r="I264" s="4" t="s">
        <v>2743</v>
      </c>
    </row>
    <row r="265" spans="1:9">
      <c r="A265">
        <v>15958000</v>
      </c>
      <c r="B265">
        <v>14199000</v>
      </c>
      <c r="C265">
        <v>14353000</v>
      </c>
      <c r="D265">
        <f t="shared" si="4"/>
        <v>14353000</v>
      </c>
      <c r="E265" t="s">
        <v>868</v>
      </c>
      <c r="F265" t="s">
        <v>5396</v>
      </c>
      <c r="G265" t="s">
        <v>5397</v>
      </c>
      <c r="H265" s="4" t="s">
        <v>5398</v>
      </c>
      <c r="I265" s="4" t="s">
        <v>5399</v>
      </c>
    </row>
    <row r="266" spans="1:9">
      <c r="A266">
        <v>0</v>
      </c>
      <c r="B266">
        <v>0</v>
      </c>
      <c r="C266">
        <v>0</v>
      </c>
      <c r="D266">
        <f t="shared" si="4"/>
        <v>0</v>
      </c>
      <c r="E266" t="s">
        <v>869</v>
      </c>
      <c r="F266" t="s">
        <v>5400</v>
      </c>
      <c r="G266" t="s">
        <v>5401</v>
      </c>
      <c r="H266" s="4" t="s">
        <v>2535</v>
      </c>
      <c r="I266" s="4" t="s">
        <v>2565</v>
      </c>
    </row>
    <row r="267" spans="1:9">
      <c r="A267">
        <v>4881800</v>
      </c>
      <c r="B267">
        <v>4888000</v>
      </c>
      <c r="C267">
        <v>0</v>
      </c>
      <c r="D267">
        <f t="shared" si="4"/>
        <v>4881800</v>
      </c>
      <c r="E267" t="s">
        <v>870</v>
      </c>
      <c r="F267" t="s">
        <v>5402</v>
      </c>
      <c r="G267" t="s">
        <v>5403</v>
      </c>
      <c r="H267" s="4" t="s">
        <v>5404</v>
      </c>
      <c r="I267" s="4" t="s">
        <v>2676</v>
      </c>
    </row>
    <row r="268" spans="1:9">
      <c r="A268">
        <v>0</v>
      </c>
      <c r="B268">
        <v>0</v>
      </c>
      <c r="C268">
        <v>0</v>
      </c>
      <c r="D268">
        <f t="shared" si="4"/>
        <v>0</v>
      </c>
      <c r="E268" t="s">
        <v>876</v>
      </c>
      <c r="F268" t="s">
        <v>5418</v>
      </c>
      <c r="G268" t="s">
        <v>5419</v>
      </c>
      <c r="H268" s="4" t="s">
        <v>5420</v>
      </c>
      <c r="I268" s="4" t="s">
        <v>2676</v>
      </c>
    </row>
    <row r="269" spans="1:9">
      <c r="A269">
        <v>6743800</v>
      </c>
      <c r="B269">
        <v>6950000</v>
      </c>
      <c r="C269">
        <v>6947900</v>
      </c>
      <c r="D269">
        <f t="shared" si="4"/>
        <v>6947900</v>
      </c>
      <c r="E269" t="s">
        <v>877</v>
      </c>
      <c r="F269" t="s">
        <v>5421</v>
      </c>
      <c r="G269" t="s">
        <v>5422</v>
      </c>
      <c r="H269" s="4" t="s">
        <v>5423</v>
      </c>
      <c r="I269" s="4" t="s">
        <v>5424</v>
      </c>
    </row>
    <row r="270" spans="1:9">
      <c r="A270">
        <v>0</v>
      </c>
      <c r="B270">
        <v>2080500</v>
      </c>
      <c r="C270">
        <v>2081800</v>
      </c>
      <c r="D270">
        <f t="shared" si="4"/>
        <v>2080500</v>
      </c>
      <c r="E270" t="s">
        <v>878</v>
      </c>
      <c r="F270" t="s">
        <v>5425</v>
      </c>
      <c r="G270" t="s">
        <v>5426</v>
      </c>
      <c r="H270" s="4" t="s">
        <v>5427</v>
      </c>
      <c r="I270" s="4" t="s">
        <v>5428</v>
      </c>
    </row>
    <row r="271" spans="1:9">
      <c r="A271">
        <v>361760000</v>
      </c>
      <c r="B271">
        <v>402000000</v>
      </c>
      <c r="C271">
        <v>403840000</v>
      </c>
      <c r="D271">
        <f t="shared" si="4"/>
        <v>402000000</v>
      </c>
      <c r="E271" t="s">
        <v>2443</v>
      </c>
      <c r="F271" t="s">
        <v>5444</v>
      </c>
      <c r="G271" t="s">
        <v>5445</v>
      </c>
      <c r="H271" s="4" t="s">
        <v>2798</v>
      </c>
      <c r="I271" s="4" t="s">
        <v>5446</v>
      </c>
    </row>
    <row r="272" spans="1:9">
      <c r="A272">
        <v>29422000</v>
      </c>
      <c r="B272">
        <v>30903000</v>
      </c>
      <c r="C272">
        <v>30518000</v>
      </c>
      <c r="D272">
        <f t="shared" si="4"/>
        <v>30518000</v>
      </c>
      <c r="E272" t="s">
        <v>887</v>
      </c>
      <c r="F272" t="s">
        <v>5456</v>
      </c>
      <c r="G272" t="s">
        <v>5457</v>
      </c>
      <c r="H272" s="4" t="s">
        <v>5458</v>
      </c>
      <c r="I272" s="4" t="s">
        <v>5459</v>
      </c>
    </row>
    <row r="273" spans="1:9">
      <c r="A273">
        <v>0</v>
      </c>
      <c r="B273">
        <v>0</v>
      </c>
      <c r="C273">
        <v>0</v>
      </c>
      <c r="D273">
        <f t="shared" si="4"/>
        <v>0</v>
      </c>
      <c r="E273" t="s">
        <v>888</v>
      </c>
      <c r="F273" t="s">
        <v>5460</v>
      </c>
      <c r="G273" t="s">
        <v>5461</v>
      </c>
      <c r="H273" s="4" t="s">
        <v>5462</v>
      </c>
      <c r="I273" s="4" t="s">
        <v>2565</v>
      </c>
    </row>
    <row r="274" spans="1:9">
      <c r="A274">
        <v>20070000</v>
      </c>
      <c r="B274">
        <v>20073000</v>
      </c>
      <c r="C274">
        <v>14590000</v>
      </c>
      <c r="D274">
        <f t="shared" si="4"/>
        <v>20070000</v>
      </c>
      <c r="E274" t="s">
        <v>889</v>
      </c>
      <c r="F274" t="s">
        <v>5463</v>
      </c>
      <c r="G274" t="s">
        <v>5464</v>
      </c>
      <c r="H274" s="4" t="s">
        <v>5465</v>
      </c>
      <c r="I274" s="4" t="s">
        <v>5466</v>
      </c>
    </row>
    <row r="275" spans="1:9">
      <c r="A275">
        <v>16728000</v>
      </c>
      <c r="B275">
        <v>15718000</v>
      </c>
      <c r="C275">
        <v>15814000</v>
      </c>
      <c r="D275">
        <f t="shared" si="4"/>
        <v>15814000</v>
      </c>
      <c r="E275" t="s">
        <v>893</v>
      </c>
      <c r="F275" t="s">
        <v>5475</v>
      </c>
      <c r="G275" t="s">
        <v>5476</v>
      </c>
      <c r="H275" s="4" t="s">
        <v>5477</v>
      </c>
      <c r="I275" s="4" t="s">
        <v>5478</v>
      </c>
    </row>
    <row r="276" spans="1:9">
      <c r="A276">
        <v>29207000</v>
      </c>
      <c r="B276">
        <v>32214000</v>
      </c>
      <c r="C276">
        <v>30339000</v>
      </c>
      <c r="D276">
        <f t="shared" si="4"/>
        <v>30339000</v>
      </c>
      <c r="E276" t="s">
        <v>894</v>
      </c>
      <c r="F276" t="s">
        <v>5479</v>
      </c>
      <c r="G276" t="s">
        <v>5480</v>
      </c>
      <c r="H276" s="4" t="s">
        <v>5481</v>
      </c>
      <c r="I276" s="4" t="s">
        <v>5482</v>
      </c>
    </row>
    <row r="277" spans="1:9">
      <c r="A277">
        <v>0</v>
      </c>
      <c r="B277">
        <v>0</v>
      </c>
      <c r="C277">
        <v>0</v>
      </c>
      <c r="D277">
        <f t="shared" si="4"/>
        <v>0</v>
      </c>
      <c r="E277" t="s">
        <v>895</v>
      </c>
      <c r="F277" t="s">
        <v>5483</v>
      </c>
      <c r="G277" t="s">
        <v>5484</v>
      </c>
      <c r="H277" s="4" t="s">
        <v>4610</v>
      </c>
      <c r="I277" s="4" t="s">
        <v>2676</v>
      </c>
    </row>
    <row r="278" spans="1:9">
      <c r="A278">
        <v>0</v>
      </c>
      <c r="B278">
        <v>2362600</v>
      </c>
      <c r="C278">
        <v>2361900</v>
      </c>
      <c r="D278">
        <f t="shared" si="4"/>
        <v>2361900</v>
      </c>
      <c r="E278" t="s">
        <v>897</v>
      </c>
      <c r="F278" t="s">
        <v>5488</v>
      </c>
      <c r="G278" t="s">
        <v>5489</v>
      </c>
      <c r="H278" s="4" t="s">
        <v>5490</v>
      </c>
      <c r="I278" s="4" t="s">
        <v>5491</v>
      </c>
    </row>
    <row r="279" spans="1:9">
      <c r="A279">
        <v>0</v>
      </c>
      <c r="B279">
        <v>0</v>
      </c>
      <c r="C279">
        <v>0</v>
      </c>
      <c r="D279">
        <f t="shared" si="4"/>
        <v>0</v>
      </c>
      <c r="E279" t="s">
        <v>899</v>
      </c>
      <c r="F279" t="s">
        <v>5497</v>
      </c>
      <c r="G279" t="s">
        <v>5498</v>
      </c>
      <c r="H279" t="s">
        <v>5499</v>
      </c>
      <c r="I279" s="4" t="s">
        <v>3559</v>
      </c>
    </row>
    <row r="280" spans="1:9">
      <c r="A280">
        <v>13957000</v>
      </c>
      <c r="B280">
        <v>13789000</v>
      </c>
      <c r="C280">
        <v>12966000</v>
      </c>
      <c r="D280">
        <f t="shared" si="4"/>
        <v>13789000</v>
      </c>
      <c r="E280" t="s">
        <v>903</v>
      </c>
      <c r="F280" t="s">
        <v>5507</v>
      </c>
      <c r="G280" t="s">
        <v>5508</v>
      </c>
      <c r="H280" t="s">
        <v>5509</v>
      </c>
      <c r="I280" s="4" t="s">
        <v>5510</v>
      </c>
    </row>
    <row r="281" spans="1:9">
      <c r="A281">
        <v>5448800</v>
      </c>
      <c r="B281">
        <v>6045300</v>
      </c>
      <c r="C281">
        <v>6637700</v>
      </c>
      <c r="D281">
        <f t="shared" si="4"/>
        <v>6045300</v>
      </c>
      <c r="E281" t="s">
        <v>906</v>
      </c>
      <c r="F281" t="s">
        <v>5517</v>
      </c>
      <c r="G281" t="s">
        <v>5518</v>
      </c>
      <c r="H281" s="4" t="s">
        <v>5519</v>
      </c>
      <c r="I281" s="4" t="s">
        <v>3443</v>
      </c>
    </row>
    <row r="282" spans="1:9">
      <c r="A282">
        <v>16841000</v>
      </c>
      <c r="B282">
        <v>16231000</v>
      </c>
      <c r="C282">
        <v>16226000</v>
      </c>
      <c r="D282">
        <f t="shared" si="4"/>
        <v>16231000</v>
      </c>
      <c r="E282" t="s">
        <v>907</v>
      </c>
      <c r="F282" t="s">
        <v>5520</v>
      </c>
      <c r="G282" t="s">
        <v>5521</v>
      </c>
      <c r="H282" s="4" t="s">
        <v>5522</v>
      </c>
      <c r="I282" s="4" t="s">
        <v>2725</v>
      </c>
    </row>
    <row r="283" spans="1:9">
      <c r="A283">
        <v>4165800</v>
      </c>
      <c r="B283">
        <v>4371700</v>
      </c>
      <c r="C283">
        <v>4008600</v>
      </c>
      <c r="D283">
        <f t="shared" si="4"/>
        <v>4165800</v>
      </c>
      <c r="E283" t="s">
        <v>909</v>
      </c>
      <c r="F283" t="s">
        <v>5526</v>
      </c>
      <c r="G283" t="s">
        <v>5527</v>
      </c>
      <c r="H283" s="4" t="s">
        <v>5528</v>
      </c>
      <c r="I283" s="4" t="s">
        <v>5529</v>
      </c>
    </row>
    <row r="284" spans="1:9">
      <c r="A284">
        <v>8810900</v>
      </c>
      <c r="B284">
        <v>0</v>
      </c>
      <c r="C284">
        <v>0</v>
      </c>
      <c r="D284">
        <f t="shared" si="4"/>
        <v>0</v>
      </c>
      <c r="E284" t="s">
        <v>910</v>
      </c>
      <c r="F284" t="s">
        <v>5534</v>
      </c>
      <c r="G284" t="s">
        <v>5535</v>
      </c>
      <c r="H284" t="s">
        <v>4142</v>
      </c>
      <c r="I284" s="4" t="s">
        <v>5536</v>
      </c>
    </row>
    <row r="285" spans="1:9">
      <c r="A285">
        <v>82393000</v>
      </c>
      <c r="B285">
        <v>82219000</v>
      </c>
      <c r="C285">
        <v>79453000</v>
      </c>
      <c r="D285">
        <f t="shared" si="4"/>
        <v>82219000</v>
      </c>
      <c r="E285" t="s">
        <v>917</v>
      </c>
      <c r="F285" t="s">
        <v>5555</v>
      </c>
      <c r="G285" t="s">
        <v>5556</v>
      </c>
      <c r="H285" s="4" t="s">
        <v>5557</v>
      </c>
      <c r="I285" s="4" t="s">
        <v>5558</v>
      </c>
    </row>
    <row r="286" spans="1:9">
      <c r="A286">
        <v>55476000</v>
      </c>
      <c r="B286">
        <v>53102000</v>
      </c>
      <c r="C286">
        <v>55542000</v>
      </c>
      <c r="D286">
        <f t="shared" si="4"/>
        <v>55476000</v>
      </c>
      <c r="E286" t="s">
        <v>926</v>
      </c>
      <c r="F286" t="s">
        <v>5590</v>
      </c>
      <c r="G286" t="s">
        <v>5591</v>
      </c>
      <c r="H286" s="4" t="s">
        <v>5592</v>
      </c>
      <c r="I286" s="4" t="s">
        <v>5593</v>
      </c>
    </row>
    <row r="287" spans="1:9">
      <c r="A287">
        <v>0</v>
      </c>
      <c r="B287">
        <v>0</v>
      </c>
      <c r="C287">
        <v>0</v>
      </c>
      <c r="D287">
        <f t="shared" si="4"/>
        <v>0</v>
      </c>
      <c r="E287" t="s">
        <v>927</v>
      </c>
      <c r="F287" t="s">
        <v>5594</v>
      </c>
      <c r="G287" t="s">
        <v>5595</v>
      </c>
      <c r="H287" t="s">
        <v>5596</v>
      </c>
      <c r="I287" s="4" t="s">
        <v>5597</v>
      </c>
    </row>
    <row r="288" spans="1:9">
      <c r="A288">
        <v>15562000</v>
      </c>
      <c r="B288">
        <v>15488000</v>
      </c>
      <c r="C288">
        <v>15390000</v>
      </c>
      <c r="D288">
        <f t="shared" si="4"/>
        <v>15488000</v>
      </c>
      <c r="E288" t="s">
        <v>928</v>
      </c>
      <c r="F288" t="s">
        <v>5598</v>
      </c>
      <c r="G288" t="s">
        <v>5599</v>
      </c>
      <c r="H288" s="4" t="s">
        <v>4672</v>
      </c>
      <c r="I288" s="4" t="s">
        <v>5600</v>
      </c>
    </row>
    <row r="289" spans="1:9">
      <c r="A289">
        <v>0</v>
      </c>
      <c r="B289">
        <v>0</v>
      </c>
      <c r="C289">
        <v>0</v>
      </c>
      <c r="D289">
        <f t="shared" si="4"/>
        <v>0</v>
      </c>
      <c r="E289" t="s">
        <v>930</v>
      </c>
      <c r="F289" t="s">
        <v>5604</v>
      </c>
      <c r="G289" t="s">
        <v>5605</v>
      </c>
      <c r="H289" s="4" t="s">
        <v>3498</v>
      </c>
      <c r="I289" s="4" t="s">
        <v>5606</v>
      </c>
    </row>
    <row r="290" spans="1:9">
      <c r="A290">
        <v>0</v>
      </c>
      <c r="B290">
        <v>0</v>
      </c>
      <c r="C290">
        <v>0</v>
      </c>
      <c r="D290">
        <f t="shared" si="4"/>
        <v>0</v>
      </c>
      <c r="E290" t="s">
        <v>933</v>
      </c>
      <c r="F290" t="s">
        <v>5612</v>
      </c>
      <c r="G290" t="s">
        <v>5613</v>
      </c>
      <c r="H290" s="4" t="s">
        <v>3596</v>
      </c>
      <c r="I290" s="4" t="s">
        <v>3597</v>
      </c>
    </row>
    <row r="291" spans="1:9">
      <c r="A291">
        <v>6355100</v>
      </c>
      <c r="B291">
        <v>5827100</v>
      </c>
      <c r="C291">
        <v>5631200</v>
      </c>
      <c r="D291">
        <f t="shared" si="4"/>
        <v>5827100</v>
      </c>
      <c r="E291" t="s">
        <v>936</v>
      </c>
      <c r="F291" t="s">
        <v>5620</v>
      </c>
      <c r="G291" t="s">
        <v>5621</v>
      </c>
      <c r="H291" s="4" t="s">
        <v>5622</v>
      </c>
      <c r="I291" s="4" t="s">
        <v>2725</v>
      </c>
    </row>
    <row r="292" spans="1:9">
      <c r="A292">
        <v>40336000</v>
      </c>
      <c r="B292">
        <v>38117000</v>
      </c>
      <c r="C292">
        <v>36457000</v>
      </c>
      <c r="D292">
        <f t="shared" si="4"/>
        <v>38117000</v>
      </c>
      <c r="E292" t="s">
        <v>938</v>
      </c>
      <c r="F292" t="s">
        <v>5627</v>
      </c>
      <c r="G292" t="s">
        <v>5628</v>
      </c>
      <c r="H292" s="4" t="s">
        <v>2546</v>
      </c>
      <c r="I292" s="4" t="s">
        <v>2743</v>
      </c>
    </row>
    <row r="293" spans="1:9">
      <c r="A293">
        <v>11142000</v>
      </c>
      <c r="B293">
        <v>9628000</v>
      </c>
      <c r="C293">
        <v>10601000</v>
      </c>
      <c r="D293">
        <f t="shared" si="4"/>
        <v>10601000</v>
      </c>
      <c r="E293" t="s">
        <v>939</v>
      </c>
      <c r="F293" t="s">
        <v>5629</v>
      </c>
      <c r="G293" t="s">
        <v>5630</v>
      </c>
      <c r="H293" s="4" t="s">
        <v>2535</v>
      </c>
      <c r="I293" s="4" t="s">
        <v>2743</v>
      </c>
    </row>
    <row r="294" spans="1:9">
      <c r="A294">
        <v>92406000</v>
      </c>
      <c r="B294">
        <v>102240000</v>
      </c>
      <c r="C294">
        <v>97975000</v>
      </c>
      <c r="D294">
        <f t="shared" si="4"/>
        <v>97975000</v>
      </c>
      <c r="E294" t="s">
        <v>945</v>
      </c>
      <c r="F294" t="s">
        <v>5645</v>
      </c>
      <c r="G294" t="s">
        <v>5646</v>
      </c>
      <c r="H294" s="4" t="s">
        <v>5647</v>
      </c>
      <c r="I294" s="4" t="s">
        <v>5648</v>
      </c>
    </row>
    <row r="295" spans="1:9">
      <c r="A295">
        <v>9855600</v>
      </c>
      <c r="B295">
        <v>9595900</v>
      </c>
      <c r="C295">
        <v>9588700</v>
      </c>
      <c r="D295">
        <f t="shared" si="4"/>
        <v>9595900</v>
      </c>
      <c r="E295" t="s">
        <v>950</v>
      </c>
      <c r="F295" t="s">
        <v>5659</v>
      </c>
      <c r="G295" t="s">
        <v>5660</v>
      </c>
      <c r="H295" s="4" t="s">
        <v>2546</v>
      </c>
      <c r="I295" s="4" t="s">
        <v>5661</v>
      </c>
    </row>
    <row r="296" spans="1:9">
      <c r="A296">
        <v>59548000</v>
      </c>
      <c r="B296">
        <v>56265000</v>
      </c>
      <c r="C296">
        <v>57022000</v>
      </c>
      <c r="D296">
        <f t="shared" si="4"/>
        <v>57022000</v>
      </c>
      <c r="E296" t="s">
        <v>955</v>
      </c>
      <c r="F296" t="s">
        <v>5676</v>
      </c>
      <c r="G296" t="s">
        <v>5677</v>
      </c>
      <c r="H296" s="4" t="s">
        <v>5678</v>
      </c>
      <c r="I296" s="4" t="s">
        <v>5679</v>
      </c>
    </row>
    <row r="297" spans="1:9">
      <c r="A297">
        <v>0</v>
      </c>
      <c r="B297">
        <v>0</v>
      </c>
      <c r="C297">
        <v>0</v>
      </c>
      <c r="D297">
        <f t="shared" si="4"/>
        <v>0</v>
      </c>
      <c r="E297" t="s">
        <v>956</v>
      </c>
      <c r="F297" t="s">
        <v>5680</v>
      </c>
      <c r="G297" t="s">
        <v>5681</v>
      </c>
      <c r="H297" s="4" t="s">
        <v>5682</v>
      </c>
      <c r="I297" s="4" t="s">
        <v>2565</v>
      </c>
    </row>
    <row r="298" spans="1:9">
      <c r="A298">
        <v>0</v>
      </c>
      <c r="B298">
        <v>0</v>
      </c>
      <c r="C298">
        <v>0</v>
      </c>
      <c r="D298">
        <f t="shared" si="4"/>
        <v>0</v>
      </c>
      <c r="E298" t="s">
        <v>958</v>
      </c>
      <c r="F298" t="s">
        <v>5685</v>
      </c>
      <c r="G298" t="s">
        <v>5686</v>
      </c>
      <c r="H298" s="4" t="s">
        <v>5687</v>
      </c>
      <c r="I298" s="4" t="s">
        <v>2875</v>
      </c>
    </row>
    <row r="299" spans="1:9">
      <c r="A299">
        <v>35743000</v>
      </c>
      <c r="B299">
        <v>39095000</v>
      </c>
      <c r="C299">
        <v>39685000</v>
      </c>
      <c r="D299">
        <f t="shared" si="4"/>
        <v>39095000</v>
      </c>
      <c r="E299" t="s">
        <v>959</v>
      </c>
      <c r="F299" t="s">
        <v>5688</v>
      </c>
      <c r="G299" t="s">
        <v>5689</v>
      </c>
      <c r="H299" s="4" t="s">
        <v>5690</v>
      </c>
      <c r="I299" s="4" t="s">
        <v>2725</v>
      </c>
    </row>
    <row r="300" spans="1:9">
      <c r="A300">
        <v>21400000</v>
      </c>
      <c r="B300">
        <v>21368000</v>
      </c>
      <c r="C300">
        <v>22569000</v>
      </c>
      <c r="D300">
        <f t="shared" si="4"/>
        <v>21400000</v>
      </c>
      <c r="E300" t="s">
        <v>965</v>
      </c>
      <c r="F300" t="s">
        <v>5707</v>
      </c>
      <c r="G300" t="s">
        <v>5708</v>
      </c>
      <c r="H300" t="s">
        <v>5709</v>
      </c>
      <c r="I300" s="4" t="s">
        <v>5710</v>
      </c>
    </row>
    <row r="301" spans="1:9">
      <c r="A301">
        <v>3041500</v>
      </c>
      <c r="B301">
        <v>0</v>
      </c>
      <c r="C301">
        <v>3305000</v>
      </c>
      <c r="D301">
        <f t="shared" si="4"/>
        <v>3041500</v>
      </c>
      <c r="E301" t="s">
        <v>969</v>
      </c>
      <c r="F301" t="s">
        <v>5717</v>
      </c>
      <c r="G301" t="s">
        <v>5718</v>
      </c>
      <c r="H301" t="s">
        <v>5719</v>
      </c>
      <c r="I301" s="4" t="s">
        <v>3288</v>
      </c>
    </row>
    <row r="302" spans="1:9">
      <c r="A302">
        <v>7677200</v>
      </c>
      <c r="B302">
        <v>15180000</v>
      </c>
      <c r="C302">
        <v>10101000</v>
      </c>
      <c r="D302">
        <f t="shared" si="4"/>
        <v>10101000</v>
      </c>
      <c r="E302" t="s">
        <v>971</v>
      </c>
      <c r="F302" t="s">
        <v>5723</v>
      </c>
      <c r="G302" t="s">
        <v>5724</v>
      </c>
      <c r="H302" s="4" t="s">
        <v>5725</v>
      </c>
      <c r="I302" s="4" t="s">
        <v>2676</v>
      </c>
    </row>
    <row r="303" spans="1:9">
      <c r="A303">
        <v>16545000</v>
      </c>
      <c r="B303">
        <v>14034000</v>
      </c>
      <c r="C303">
        <v>15761000</v>
      </c>
      <c r="D303">
        <f t="shared" si="4"/>
        <v>15761000</v>
      </c>
      <c r="E303" t="s">
        <v>972</v>
      </c>
      <c r="F303" t="s">
        <v>5726</v>
      </c>
      <c r="G303" t="s">
        <v>5727</v>
      </c>
      <c r="H303" t="s">
        <v>5728</v>
      </c>
      <c r="I303" s="4" t="s">
        <v>2743</v>
      </c>
    </row>
    <row r="304" spans="1:9">
      <c r="A304">
        <v>0</v>
      </c>
      <c r="B304">
        <v>0</v>
      </c>
      <c r="C304">
        <v>0</v>
      </c>
      <c r="D304">
        <f t="shared" si="4"/>
        <v>0</v>
      </c>
      <c r="E304" t="s">
        <v>980</v>
      </c>
      <c r="F304" t="s">
        <v>5752</v>
      </c>
      <c r="G304" t="s">
        <v>5753</v>
      </c>
      <c r="H304" s="4" t="s">
        <v>5754</v>
      </c>
      <c r="I304" s="4" t="s">
        <v>5755</v>
      </c>
    </row>
    <row r="305" spans="1:9">
      <c r="A305">
        <v>0</v>
      </c>
      <c r="B305">
        <v>0</v>
      </c>
      <c r="C305">
        <v>0</v>
      </c>
      <c r="D305">
        <f t="shared" si="4"/>
        <v>0</v>
      </c>
      <c r="E305" t="s">
        <v>981</v>
      </c>
      <c r="F305" t="s">
        <v>5756</v>
      </c>
      <c r="G305" t="s">
        <v>5757</v>
      </c>
      <c r="H305" s="4" t="s">
        <v>4325</v>
      </c>
      <c r="I305" s="4" t="s">
        <v>5758</v>
      </c>
    </row>
    <row r="306" spans="1:9">
      <c r="A306">
        <v>35339000</v>
      </c>
      <c r="B306">
        <v>35136000</v>
      </c>
      <c r="C306">
        <v>34879000</v>
      </c>
      <c r="D306">
        <f t="shared" si="4"/>
        <v>35136000</v>
      </c>
      <c r="E306" t="s">
        <v>991</v>
      </c>
      <c r="F306" t="s">
        <v>5781</v>
      </c>
      <c r="G306" t="s">
        <v>5782</v>
      </c>
      <c r="H306" s="4" t="s">
        <v>5783</v>
      </c>
      <c r="I306" s="4" t="s">
        <v>2743</v>
      </c>
    </row>
    <row r="307" spans="1:9">
      <c r="A307">
        <v>0</v>
      </c>
      <c r="B307">
        <v>0</v>
      </c>
      <c r="C307">
        <v>0</v>
      </c>
      <c r="D307">
        <f t="shared" si="4"/>
        <v>0</v>
      </c>
      <c r="E307" t="s">
        <v>1010</v>
      </c>
      <c r="F307" t="s">
        <v>5836</v>
      </c>
      <c r="G307" t="s">
        <v>5837</v>
      </c>
      <c r="H307" t="s">
        <v>5838</v>
      </c>
      <c r="I307" s="4" t="s">
        <v>5839</v>
      </c>
    </row>
    <row r="308" spans="1:9">
      <c r="A308">
        <v>7815700</v>
      </c>
      <c r="B308">
        <v>8967700</v>
      </c>
      <c r="C308">
        <v>8165000</v>
      </c>
      <c r="D308">
        <f t="shared" si="4"/>
        <v>8165000</v>
      </c>
      <c r="E308" t="s">
        <v>1012</v>
      </c>
      <c r="F308" t="s">
        <v>5841</v>
      </c>
      <c r="G308" t="s">
        <v>5842</v>
      </c>
      <c r="H308" s="4" t="s">
        <v>5843</v>
      </c>
      <c r="I308" s="4" t="s">
        <v>2725</v>
      </c>
    </row>
    <row r="309" spans="1:9">
      <c r="A309">
        <v>12809000</v>
      </c>
      <c r="B309">
        <v>13042000</v>
      </c>
      <c r="C309">
        <v>13093000</v>
      </c>
      <c r="D309">
        <f t="shared" si="4"/>
        <v>13042000</v>
      </c>
      <c r="E309" t="s">
        <v>1014</v>
      </c>
      <c r="F309" t="s">
        <v>5846</v>
      </c>
      <c r="G309" t="s">
        <v>5847</v>
      </c>
      <c r="H309" s="4" t="s">
        <v>4610</v>
      </c>
      <c r="I309" s="4" t="s">
        <v>2676</v>
      </c>
    </row>
    <row r="310" spans="1:9">
      <c r="A310">
        <v>16172000</v>
      </c>
      <c r="B310">
        <v>16526000</v>
      </c>
      <c r="C310">
        <v>16546000</v>
      </c>
      <c r="D310">
        <f t="shared" si="4"/>
        <v>16526000</v>
      </c>
      <c r="E310" t="s">
        <v>1018</v>
      </c>
      <c r="F310" t="s">
        <v>5856</v>
      </c>
      <c r="G310" t="s">
        <v>5857</v>
      </c>
      <c r="H310" t="s">
        <v>5858</v>
      </c>
      <c r="I310" s="4" t="s">
        <v>5859</v>
      </c>
    </row>
    <row r="311" spans="1:9">
      <c r="A311">
        <v>0</v>
      </c>
      <c r="B311">
        <v>0</v>
      </c>
      <c r="C311">
        <v>0</v>
      </c>
      <c r="D311">
        <f t="shared" si="4"/>
        <v>0</v>
      </c>
      <c r="E311" t="s">
        <v>1019</v>
      </c>
      <c r="F311" t="s">
        <v>5860</v>
      </c>
      <c r="G311" t="s">
        <v>5861</v>
      </c>
      <c r="H311" s="4" t="s">
        <v>4153</v>
      </c>
      <c r="I311" s="4" t="s">
        <v>4154</v>
      </c>
    </row>
    <row r="312" spans="1:9">
      <c r="A312">
        <v>4343600</v>
      </c>
      <c r="B312">
        <v>4164800</v>
      </c>
      <c r="C312">
        <v>4315700</v>
      </c>
      <c r="D312">
        <f t="shared" si="4"/>
        <v>4315700</v>
      </c>
      <c r="E312" t="s">
        <v>1022</v>
      </c>
      <c r="F312" t="s">
        <v>5867</v>
      </c>
      <c r="G312" t="s">
        <v>5868</v>
      </c>
      <c r="H312" s="4" t="s">
        <v>2675</v>
      </c>
      <c r="I312" s="4" t="s">
        <v>2676</v>
      </c>
    </row>
    <row r="313" spans="1:9">
      <c r="A313">
        <v>52931000</v>
      </c>
      <c r="B313">
        <v>47981000</v>
      </c>
      <c r="C313">
        <v>50678000</v>
      </c>
      <c r="D313">
        <f t="shared" si="4"/>
        <v>50678000</v>
      </c>
      <c r="E313" t="s">
        <v>1025</v>
      </c>
      <c r="F313" t="s">
        <v>5874</v>
      </c>
      <c r="G313" t="s">
        <v>5875</v>
      </c>
      <c r="H313" t="s">
        <v>4216</v>
      </c>
      <c r="I313" s="4" t="s">
        <v>2875</v>
      </c>
    </row>
    <row r="314" spans="1:9">
      <c r="A314">
        <v>6754100</v>
      </c>
      <c r="B314">
        <v>6989000</v>
      </c>
      <c r="C314">
        <v>6218300</v>
      </c>
      <c r="D314">
        <f t="shared" si="4"/>
        <v>6754100</v>
      </c>
      <c r="E314" t="s">
        <v>1026</v>
      </c>
      <c r="F314" t="s">
        <v>5876</v>
      </c>
      <c r="G314" t="s">
        <v>5877</v>
      </c>
      <c r="H314" s="4" t="s">
        <v>3596</v>
      </c>
      <c r="I314" s="4" t="s">
        <v>2643</v>
      </c>
    </row>
    <row r="315" spans="1:9">
      <c r="A315">
        <v>0</v>
      </c>
      <c r="B315">
        <v>0</v>
      </c>
      <c r="C315">
        <v>0</v>
      </c>
      <c r="D315">
        <f t="shared" si="4"/>
        <v>0</v>
      </c>
      <c r="E315" t="s">
        <v>1027</v>
      </c>
      <c r="F315" t="s">
        <v>5878</v>
      </c>
      <c r="G315" t="s">
        <v>5879</v>
      </c>
      <c r="H315" s="4" t="s">
        <v>5880</v>
      </c>
      <c r="I315" s="4" t="s">
        <v>5881</v>
      </c>
    </row>
    <row r="316" spans="1:9">
      <c r="A316">
        <v>0</v>
      </c>
      <c r="B316">
        <v>0</v>
      </c>
      <c r="C316">
        <v>0</v>
      </c>
      <c r="D316">
        <f t="shared" si="4"/>
        <v>0</v>
      </c>
      <c r="E316" t="s">
        <v>1035</v>
      </c>
      <c r="F316" t="s">
        <v>5906</v>
      </c>
      <c r="G316" t="s">
        <v>5907</v>
      </c>
      <c r="H316" s="4" t="s">
        <v>3498</v>
      </c>
      <c r="I316" s="4" t="s">
        <v>2565</v>
      </c>
    </row>
    <row r="317" spans="1:9">
      <c r="A317">
        <v>10710000</v>
      </c>
      <c r="B317">
        <v>11859000</v>
      </c>
      <c r="C317">
        <v>9728600</v>
      </c>
      <c r="D317">
        <f t="shared" si="4"/>
        <v>10710000</v>
      </c>
      <c r="E317" t="s">
        <v>1037</v>
      </c>
      <c r="F317" t="s">
        <v>5912</v>
      </c>
      <c r="G317" t="s">
        <v>5913</v>
      </c>
      <c r="H317" s="4" t="s">
        <v>5914</v>
      </c>
      <c r="I317" s="4" t="s">
        <v>5915</v>
      </c>
    </row>
    <row r="318" spans="1:9">
      <c r="A318">
        <v>11552000</v>
      </c>
      <c r="B318">
        <v>10936000</v>
      </c>
      <c r="C318">
        <v>12527000</v>
      </c>
      <c r="D318">
        <f t="shared" si="4"/>
        <v>11552000</v>
      </c>
      <c r="E318" t="s">
        <v>1039</v>
      </c>
      <c r="F318" t="s">
        <v>5919</v>
      </c>
      <c r="G318" t="s">
        <v>5920</v>
      </c>
      <c r="H318" t="s">
        <v>2564</v>
      </c>
      <c r="I318" s="4" t="s">
        <v>5921</v>
      </c>
    </row>
    <row r="319" spans="1:9">
      <c r="A319">
        <v>47373000</v>
      </c>
      <c r="B319">
        <v>56486000</v>
      </c>
      <c r="C319">
        <v>56286000</v>
      </c>
      <c r="D319">
        <f t="shared" si="4"/>
        <v>56286000</v>
      </c>
      <c r="E319" t="s">
        <v>1040</v>
      </c>
      <c r="F319" t="s">
        <v>5922</v>
      </c>
      <c r="G319" t="s">
        <v>5923</v>
      </c>
      <c r="H319" t="s">
        <v>5924</v>
      </c>
      <c r="I319" s="4" t="s">
        <v>5925</v>
      </c>
    </row>
    <row r="320" spans="1:9">
      <c r="A320">
        <v>2210300</v>
      </c>
      <c r="B320">
        <v>2625900</v>
      </c>
      <c r="C320">
        <v>2246200</v>
      </c>
      <c r="D320">
        <f t="shared" si="4"/>
        <v>2246200</v>
      </c>
      <c r="E320" t="s">
        <v>1043</v>
      </c>
      <c r="F320" t="s">
        <v>5932</v>
      </c>
      <c r="G320" t="s">
        <v>5933</v>
      </c>
      <c r="H320" s="4" t="s">
        <v>5934</v>
      </c>
      <c r="I320" s="4" t="s">
        <v>2875</v>
      </c>
    </row>
    <row r="321" spans="1:9">
      <c r="A321">
        <v>0</v>
      </c>
      <c r="B321">
        <v>0</v>
      </c>
      <c r="C321">
        <v>0</v>
      </c>
      <c r="D321">
        <f t="shared" si="4"/>
        <v>0</v>
      </c>
      <c r="E321" t="s">
        <v>1045</v>
      </c>
      <c r="F321" t="s">
        <v>5939</v>
      </c>
      <c r="G321" t="s">
        <v>5940</v>
      </c>
      <c r="H321" s="4" t="s">
        <v>2546</v>
      </c>
      <c r="I321" s="4" t="s">
        <v>2743</v>
      </c>
    </row>
    <row r="322" spans="1:9">
      <c r="A322">
        <v>1189600000</v>
      </c>
      <c r="B322">
        <v>1265800000</v>
      </c>
      <c r="C322">
        <v>1265400000</v>
      </c>
      <c r="D322">
        <f t="shared" ref="D322:D385" si="5">MEDIAN(A322:C322)</f>
        <v>1265400000</v>
      </c>
      <c r="E322" t="s">
        <v>1054</v>
      </c>
      <c r="F322" t="s">
        <v>5966</v>
      </c>
      <c r="G322" t="s">
        <v>5967</v>
      </c>
      <c r="H322" s="4" t="s">
        <v>4382</v>
      </c>
      <c r="I322" s="4" t="s">
        <v>5968</v>
      </c>
    </row>
    <row r="323" spans="1:9">
      <c r="A323">
        <v>21087000</v>
      </c>
      <c r="B323">
        <v>20507000</v>
      </c>
      <c r="C323">
        <v>22336000</v>
      </c>
      <c r="D323">
        <f t="shared" si="5"/>
        <v>21087000</v>
      </c>
      <c r="E323" t="s">
        <v>1056</v>
      </c>
      <c r="F323" t="s">
        <v>5972</v>
      </c>
      <c r="G323" t="s">
        <v>5973</v>
      </c>
      <c r="H323" s="4" t="s">
        <v>3498</v>
      </c>
      <c r="I323" s="4" t="s">
        <v>2743</v>
      </c>
    </row>
    <row r="324" spans="1:9">
      <c r="A324">
        <v>12300000</v>
      </c>
      <c r="B324">
        <v>12209000</v>
      </c>
      <c r="C324">
        <v>10654000</v>
      </c>
      <c r="D324">
        <f t="shared" si="5"/>
        <v>12209000</v>
      </c>
      <c r="E324" t="s">
        <v>1064</v>
      </c>
      <c r="F324" t="s">
        <v>5992</v>
      </c>
      <c r="G324" t="s">
        <v>5993</v>
      </c>
      <c r="H324" t="s">
        <v>5994</v>
      </c>
      <c r="I324" s="4" t="s">
        <v>5995</v>
      </c>
    </row>
    <row r="325" spans="1:9">
      <c r="A325">
        <v>0</v>
      </c>
      <c r="B325">
        <v>0</v>
      </c>
      <c r="C325">
        <v>0</v>
      </c>
      <c r="D325">
        <f t="shared" si="5"/>
        <v>0</v>
      </c>
      <c r="E325" t="s">
        <v>1065</v>
      </c>
      <c r="F325" t="s">
        <v>5996</v>
      </c>
      <c r="G325" t="s">
        <v>5997</v>
      </c>
      <c r="H325" s="4" t="s">
        <v>5998</v>
      </c>
      <c r="I325" s="4" t="s">
        <v>5999</v>
      </c>
    </row>
    <row r="326" spans="1:9">
      <c r="A326">
        <v>1879400</v>
      </c>
      <c r="B326">
        <v>1877500</v>
      </c>
      <c r="C326">
        <v>0</v>
      </c>
      <c r="D326">
        <f t="shared" si="5"/>
        <v>1877500</v>
      </c>
      <c r="E326" t="s">
        <v>1069</v>
      </c>
      <c r="F326" t="s">
        <v>6011</v>
      </c>
      <c r="G326" t="s">
        <v>6012</v>
      </c>
      <c r="H326" s="4" t="s">
        <v>6013</v>
      </c>
      <c r="I326" s="4" t="s">
        <v>6014</v>
      </c>
    </row>
    <row r="327" spans="1:9">
      <c r="A327">
        <v>0</v>
      </c>
      <c r="B327">
        <v>0</v>
      </c>
      <c r="C327">
        <v>0</v>
      </c>
      <c r="D327">
        <f t="shared" si="5"/>
        <v>0</v>
      </c>
      <c r="E327" t="s">
        <v>1070</v>
      </c>
      <c r="F327" t="s">
        <v>6015</v>
      </c>
      <c r="G327" t="s">
        <v>6016</v>
      </c>
      <c r="H327" t="s">
        <v>6017</v>
      </c>
      <c r="I327" s="4" t="s">
        <v>6018</v>
      </c>
    </row>
    <row r="328" spans="1:9">
      <c r="A328">
        <v>16086000</v>
      </c>
      <c r="B328">
        <v>15221000</v>
      </c>
      <c r="C328">
        <v>15646000</v>
      </c>
      <c r="D328">
        <f t="shared" si="5"/>
        <v>15646000</v>
      </c>
      <c r="E328" t="s">
        <v>1072</v>
      </c>
      <c r="F328" t="s">
        <v>6022</v>
      </c>
      <c r="G328" t="s">
        <v>6023</v>
      </c>
      <c r="H328" s="4" t="s">
        <v>6024</v>
      </c>
      <c r="I328" s="4" t="s">
        <v>6025</v>
      </c>
    </row>
    <row r="329" spans="1:9">
      <c r="A329">
        <v>20407000</v>
      </c>
      <c r="B329">
        <v>17870000</v>
      </c>
      <c r="C329">
        <v>18771000</v>
      </c>
      <c r="D329">
        <f t="shared" si="5"/>
        <v>18771000</v>
      </c>
      <c r="E329" t="s">
        <v>1073</v>
      </c>
      <c r="F329" t="s">
        <v>6026</v>
      </c>
      <c r="G329" t="s">
        <v>6027</v>
      </c>
      <c r="H329" s="4" t="s">
        <v>6028</v>
      </c>
      <c r="I329" s="4" t="s">
        <v>6029</v>
      </c>
    </row>
    <row r="330" spans="1:9">
      <c r="A330">
        <v>3087200</v>
      </c>
      <c r="B330">
        <v>3703800</v>
      </c>
      <c r="C330">
        <v>3537000</v>
      </c>
      <c r="D330">
        <f t="shared" si="5"/>
        <v>3537000</v>
      </c>
      <c r="E330" t="s">
        <v>1074</v>
      </c>
      <c r="F330" t="s">
        <v>6030</v>
      </c>
      <c r="G330" t="s">
        <v>6031</v>
      </c>
      <c r="H330" s="4" t="s">
        <v>6032</v>
      </c>
      <c r="I330" s="4" t="s">
        <v>6033</v>
      </c>
    </row>
    <row r="331" spans="1:9">
      <c r="A331">
        <v>0</v>
      </c>
      <c r="B331">
        <v>0</v>
      </c>
      <c r="C331">
        <v>0</v>
      </c>
      <c r="D331">
        <f t="shared" si="5"/>
        <v>0</v>
      </c>
      <c r="E331" t="s">
        <v>1079</v>
      </c>
      <c r="F331" t="s">
        <v>6049</v>
      </c>
      <c r="G331" t="s">
        <v>6050</v>
      </c>
      <c r="H331" s="4" t="s">
        <v>6051</v>
      </c>
      <c r="I331" s="4" t="s">
        <v>6052</v>
      </c>
    </row>
    <row r="332" spans="1:9">
      <c r="A332">
        <v>5561800</v>
      </c>
      <c r="B332">
        <v>5010500</v>
      </c>
      <c r="C332">
        <v>5402500</v>
      </c>
      <c r="D332">
        <f t="shared" si="5"/>
        <v>5402500</v>
      </c>
      <c r="E332" t="s">
        <v>1083</v>
      </c>
      <c r="F332" t="s">
        <v>6064</v>
      </c>
      <c r="G332" t="s">
        <v>6065</v>
      </c>
      <c r="H332" s="4" t="s">
        <v>6066</v>
      </c>
      <c r="I332" s="4" t="s">
        <v>4299</v>
      </c>
    </row>
    <row r="333" spans="1:9">
      <c r="A333">
        <v>47408000</v>
      </c>
      <c r="B333">
        <v>46464000</v>
      </c>
      <c r="C333">
        <v>47487000</v>
      </c>
      <c r="D333">
        <f t="shared" si="5"/>
        <v>47408000</v>
      </c>
      <c r="E333" t="s">
        <v>1084</v>
      </c>
      <c r="F333" t="s">
        <v>6067</v>
      </c>
      <c r="G333" t="s">
        <v>6068</v>
      </c>
      <c r="H333" s="4" t="s">
        <v>5914</v>
      </c>
      <c r="I333" s="4" t="s">
        <v>5915</v>
      </c>
    </row>
    <row r="334" spans="1:9">
      <c r="A334">
        <v>0</v>
      </c>
      <c r="B334">
        <v>0</v>
      </c>
      <c r="C334">
        <v>0</v>
      </c>
      <c r="D334">
        <f t="shared" si="5"/>
        <v>0</v>
      </c>
      <c r="E334" t="s">
        <v>1087</v>
      </c>
      <c r="F334" t="s">
        <v>6078</v>
      </c>
      <c r="G334" t="s">
        <v>6079</v>
      </c>
      <c r="H334" s="4" t="s">
        <v>2765</v>
      </c>
      <c r="I334" s="4" t="s">
        <v>6080</v>
      </c>
    </row>
    <row r="335" spans="1:9">
      <c r="A335">
        <v>0</v>
      </c>
      <c r="B335">
        <v>0</v>
      </c>
      <c r="C335">
        <v>0</v>
      </c>
      <c r="D335">
        <f t="shared" si="5"/>
        <v>0</v>
      </c>
      <c r="E335" t="s">
        <v>1095</v>
      </c>
      <c r="F335" t="s">
        <v>6101</v>
      </c>
      <c r="G335" t="s">
        <v>6102</v>
      </c>
      <c r="H335" s="4" t="s">
        <v>2546</v>
      </c>
      <c r="I335" s="4" t="s">
        <v>2725</v>
      </c>
    </row>
    <row r="336" spans="1:9">
      <c r="A336">
        <v>11888000</v>
      </c>
      <c r="B336">
        <v>11776000</v>
      </c>
      <c r="C336">
        <v>0</v>
      </c>
      <c r="D336">
        <f t="shared" si="5"/>
        <v>11776000</v>
      </c>
      <c r="E336" t="s">
        <v>1097</v>
      </c>
      <c r="F336" t="s">
        <v>6107</v>
      </c>
      <c r="G336" t="s">
        <v>6108</v>
      </c>
      <c r="H336" t="s">
        <v>6109</v>
      </c>
      <c r="I336" s="4" t="s">
        <v>6110</v>
      </c>
    </row>
    <row r="337" spans="1:9">
      <c r="A337">
        <v>4964500</v>
      </c>
      <c r="B337">
        <v>4892100</v>
      </c>
      <c r="C337">
        <v>4799500</v>
      </c>
      <c r="D337">
        <f t="shared" si="5"/>
        <v>4892100</v>
      </c>
      <c r="E337" t="s">
        <v>1098</v>
      </c>
      <c r="F337" t="s">
        <v>6111</v>
      </c>
      <c r="G337" t="s">
        <v>6112</v>
      </c>
      <c r="H337" s="4" t="s">
        <v>6113</v>
      </c>
      <c r="I337" s="4" t="s">
        <v>3302</v>
      </c>
    </row>
    <row r="338" spans="1:9">
      <c r="A338">
        <v>7283600</v>
      </c>
      <c r="B338">
        <v>7292800</v>
      </c>
      <c r="C338">
        <v>5778000</v>
      </c>
      <c r="D338">
        <f t="shared" si="5"/>
        <v>7283600</v>
      </c>
      <c r="E338" t="s">
        <v>1099</v>
      </c>
      <c r="F338" t="s">
        <v>6114</v>
      </c>
      <c r="G338" t="s">
        <v>6115</v>
      </c>
      <c r="H338" s="4" t="s">
        <v>6116</v>
      </c>
      <c r="I338" s="4" t="s">
        <v>2565</v>
      </c>
    </row>
    <row r="339" spans="1:9">
      <c r="A339">
        <v>4505200</v>
      </c>
      <c r="B339">
        <v>3992500</v>
      </c>
      <c r="C339">
        <v>4843200</v>
      </c>
      <c r="D339">
        <f t="shared" si="5"/>
        <v>4505200</v>
      </c>
      <c r="E339" t="s">
        <v>1102</v>
      </c>
      <c r="F339" t="s">
        <v>6122</v>
      </c>
      <c r="G339" t="s">
        <v>6123</v>
      </c>
      <c r="H339" s="4" t="s">
        <v>6124</v>
      </c>
      <c r="I339" s="4" t="s">
        <v>6125</v>
      </c>
    </row>
    <row r="340" spans="1:9">
      <c r="A340">
        <v>0</v>
      </c>
      <c r="B340">
        <v>4755500</v>
      </c>
      <c r="C340">
        <v>4754000</v>
      </c>
      <c r="D340">
        <f t="shared" si="5"/>
        <v>4754000</v>
      </c>
      <c r="E340" t="s">
        <v>1103</v>
      </c>
      <c r="F340" t="s">
        <v>6126</v>
      </c>
      <c r="G340" t="s">
        <v>6127</v>
      </c>
      <c r="H340" t="s">
        <v>6128</v>
      </c>
      <c r="I340" s="4" t="s">
        <v>6129</v>
      </c>
    </row>
    <row r="341" spans="1:9">
      <c r="A341">
        <v>21933000</v>
      </c>
      <c r="B341">
        <v>22864000</v>
      </c>
      <c r="C341">
        <v>23151000</v>
      </c>
      <c r="D341">
        <f t="shared" si="5"/>
        <v>22864000</v>
      </c>
      <c r="E341" t="s">
        <v>1106</v>
      </c>
      <c r="F341" t="s">
        <v>6137</v>
      </c>
      <c r="G341" t="s">
        <v>6138</v>
      </c>
      <c r="H341" s="4" t="s">
        <v>3428</v>
      </c>
      <c r="I341" s="4" t="s">
        <v>4666</v>
      </c>
    </row>
    <row r="342" spans="1:9">
      <c r="A342">
        <v>3084100</v>
      </c>
      <c r="B342">
        <v>2972400</v>
      </c>
      <c r="C342">
        <v>2899900</v>
      </c>
      <c r="D342">
        <f t="shared" si="5"/>
        <v>2972400</v>
      </c>
      <c r="E342" t="s">
        <v>1110</v>
      </c>
      <c r="F342" t="s">
        <v>6150</v>
      </c>
      <c r="G342" t="s">
        <v>6151</v>
      </c>
      <c r="H342" s="4" t="s">
        <v>6152</v>
      </c>
      <c r="I342" s="4" t="s">
        <v>6153</v>
      </c>
    </row>
    <row r="343" spans="1:9">
      <c r="A343">
        <v>7059400</v>
      </c>
      <c r="B343">
        <v>0</v>
      </c>
      <c r="C343">
        <v>0</v>
      </c>
      <c r="D343">
        <f t="shared" si="5"/>
        <v>0</v>
      </c>
      <c r="E343" t="s">
        <v>2451</v>
      </c>
      <c r="F343" t="s">
        <v>6162</v>
      </c>
      <c r="G343" t="s">
        <v>6163</v>
      </c>
      <c r="H343" s="4" t="s">
        <v>2535</v>
      </c>
      <c r="I343" s="4" t="s">
        <v>2743</v>
      </c>
    </row>
    <row r="344" spans="1:9">
      <c r="A344">
        <v>0</v>
      </c>
      <c r="B344">
        <v>0</v>
      </c>
      <c r="C344">
        <v>0</v>
      </c>
      <c r="D344">
        <f t="shared" si="5"/>
        <v>0</v>
      </c>
      <c r="E344" t="s">
        <v>1122</v>
      </c>
      <c r="F344" t="s">
        <v>6185</v>
      </c>
      <c r="G344" t="s">
        <v>6186</v>
      </c>
      <c r="H344" t="s">
        <v>6187</v>
      </c>
      <c r="I344" s="4" t="s">
        <v>2743</v>
      </c>
    </row>
    <row r="345" spans="1:9">
      <c r="A345">
        <v>0</v>
      </c>
      <c r="B345">
        <v>0</v>
      </c>
      <c r="C345">
        <v>0</v>
      </c>
      <c r="D345">
        <f t="shared" si="5"/>
        <v>0</v>
      </c>
      <c r="E345" t="s">
        <v>1128</v>
      </c>
      <c r="F345" t="s">
        <v>6202</v>
      </c>
      <c r="G345" t="s">
        <v>6203</v>
      </c>
      <c r="H345" s="4" t="s">
        <v>6204</v>
      </c>
      <c r="I345" s="4" t="s">
        <v>6205</v>
      </c>
    </row>
    <row r="346" spans="1:9">
      <c r="A346">
        <v>0</v>
      </c>
      <c r="B346">
        <v>0</v>
      </c>
      <c r="C346">
        <v>0</v>
      </c>
      <c r="D346">
        <f t="shared" si="5"/>
        <v>0</v>
      </c>
      <c r="E346" t="s">
        <v>1129</v>
      </c>
      <c r="F346" t="s">
        <v>6206</v>
      </c>
      <c r="G346" t="s">
        <v>6207</v>
      </c>
      <c r="H346" s="4" t="s">
        <v>3301</v>
      </c>
      <c r="I346" s="4" t="s">
        <v>2743</v>
      </c>
    </row>
    <row r="347" spans="1:9">
      <c r="A347">
        <v>0</v>
      </c>
      <c r="B347">
        <v>0</v>
      </c>
      <c r="C347">
        <v>0</v>
      </c>
      <c r="D347">
        <f t="shared" si="5"/>
        <v>0</v>
      </c>
      <c r="E347" t="s">
        <v>1131</v>
      </c>
      <c r="F347" t="s">
        <v>6211</v>
      </c>
      <c r="G347" t="s">
        <v>6212</v>
      </c>
      <c r="H347" s="4" t="s">
        <v>6213</v>
      </c>
      <c r="I347" s="4" t="s">
        <v>6214</v>
      </c>
    </row>
    <row r="348" spans="1:9">
      <c r="A348">
        <v>3096000</v>
      </c>
      <c r="B348">
        <v>2964800</v>
      </c>
      <c r="C348">
        <v>2834600</v>
      </c>
      <c r="D348">
        <f t="shared" si="5"/>
        <v>2964800</v>
      </c>
      <c r="E348" t="s">
        <v>1134</v>
      </c>
      <c r="F348" t="s">
        <v>6220</v>
      </c>
      <c r="G348" t="s">
        <v>6221</v>
      </c>
      <c r="H348" s="4" t="s">
        <v>6222</v>
      </c>
      <c r="I348" s="4" t="s">
        <v>6223</v>
      </c>
    </row>
    <row r="349" spans="1:9">
      <c r="A349">
        <v>0</v>
      </c>
      <c r="B349">
        <v>0</v>
      </c>
      <c r="C349">
        <v>0</v>
      </c>
      <c r="D349">
        <f t="shared" si="5"/>
        <v>0</v>
      </c>
      <c r="E349" t="s">
        <v>1136</v>
      </c>
      <c r="F349" t="s">
        <v>6228</v>
      </c>
      <c r="G349" t="s">
        <v>6229</v>
      </c>
      <c r="H349" s="4" t="s">
        <v>2874</v>
      </c>
      <c r="I349" s="4" t="s">
        <v>2875</v>
      </c>
    </row>
    <row r="350" spans="1:9">
      <c r="A350">
        <v>0</v>
      </c>
      <c r="B350">
        <v>0</v>
      </c>
      <c r="C350">
        <v>0</v>
      </c>
      <c r="D350">
        <f t="shared" si="5"/>
        <v>0</v>
      </c>
      <c r="E350" t="s">
        <v>1140</v>
      </c>
      <c r="F350" t="s">
        <v>6241</v>
      </c>
      <c r="G350" t="s">
        <v>6242</v>
      </c>
      <c r="H350" s="4" t="s">
        <v>6243</v>
      </c>
      <c r="I350" s="4" t="s">
        <v>6244</v>
      </c>
    </row>
    <row r="351" spans="1:9">
      <c r="A351">
        <v>78640000</v>
      </c>
      <c r="B351">
        <v>79767000</v>
      </c>
      <c r="C351">
        <v>73274000</v>
      </c>
      <c r="D351">
        <f t="shared" si="5"/>
        <v>78640000</v>
      </c>
      <c r="E351" t="s">
        <v>1141</v>
      </c>
      <c r="F351" t="s">
        <v>6245</v>
      </c>
      <c r="G351" t="s">
        <v>6246</v>
      </c>
      <c r="H351" s="4" t="s">
        <v>4105</v>
      </c>
      <c r="I351" s="4" t="s">
        <v>3212</v>
      </c>
    </row>
    <row r="352" spans="1:9">
      <c r="A352">
        <v>3823200</v>
      </c>
      <c r="B352">
        <v>0</v>
      </c>
      <c r="C352">
        <v>3637600</v>
      </c>
      <c r="D352">
        <f t="shared" si="5"/>
        <v>3637600</v>
      </c>
      <c r="E352" t="s">
        <v>1143</v>
      </c>
      <c r="F352" t="s">
        <v>6250</v>
      </c>
      <c r="G352" t="s">
        <v>6251</v>
      </c>
      <c r="H352" s="4" t="s">
        <v>2874</v>
      </c>
      <c r="I352" s="4" t="s">
        <v>4050</v>
      </c>
    </row>
    <row r="353" spans="1:9">
      <c r="A353">
        <v>0</v>
      </c>
      <c r="B353">
        <v>0</v>
      </c>
      <c r="C353">
        <v>0</v>
      </c>
      <c r="D353">
        <f t="shared" si="5"/>
        <v>0</v>
      </c>
      <c r="E353" t="s">
        <v>1149</v>
      </c>
      <c r="F353" t="s">
        <v>6266</v>
      </c>
      <c r="G353" t="s">
        <v>6267</v>
      </c>
      <c r="H353" t="s">
        <v>6268</v>
      </c>
      <c r="I353" s="4" t="s">
        <v>6269</v>
      </c>
    </row>
    <row r="354" spans="1:9">
      <c r="A354">
        <v>19227000</v>
      </c>
      <c r="B354">
        <v>0</v>
      </c>
      <c r="C354">
        <v>18294000</v>
      </c>
      <c r="D354">
        <f t="shared" si="5"/>
        <v>18294000</v>
      </c>
      <c r="E354" t="s">
        <v>1158</v>
      </c>
      <c r="F354" t="s">
        <v>6292</v>
      </c>
      <c r="G354" t="s">
        <v>6293</v>
      </c>
      <c r="H354" s="4" t="s">
        <v>2874</v>
      </c>
      <c r="I354" s="4" t="s">
        <v>6294</v>
      </c>
    </row>
    <row r="355" spans="1:9">
      <c r="A355">
        <v>15592000</v>
      </c>
      <c r="B355">
        <v>15611000</v>
      </c>
      <c r="C355">
        <v>12984000</v>
      </c>
      <c r="D355">
        <f t="shared" si="5"/>
        <v>15592000</v>
      </c>
      <c r="E355" t="s">
        <v>1166</v>
      </c>
      <c r="F355" t="s">
        <v>6321</v>
      </c>
      <c r="G355" t="s">
        <v>6322</v>
      </c>
      <c r="H355" s="4" t="s">
        <v>4579</v>
      </c>
      <c r="I355" s="4" t="s">
        <v>2725</v>
      </c>
    </row>
    <row r="356" spans="1:9">
      <c r="A356">
        <v>3476900</v>
      </c>
      <c r="B356">
        <v>2705100</v>
      </c>
      <c r="C356">
        <v>3308200</v>
      </c>
      <c r="D356">
        <f t="shared" si="5"/>
        <v>3308200</v>
      </c>
      <c r="E356" t="s">
        <v>1169</v>
      </c>
      <c r="F356" t="s">
        <v>6329</v>
      </c>
      <c r="G356" t="s">
        <v>6330</v>
      </c>
      <c r="H356" s="4" t="s">
        <v>6331</v>
      </c>
      <c r="I356" s="4" t="s">
        <v>6332</v>
      </c>
    </row>
    <row r="357" spans="1:9">
      <c r="A357">
        <v>26555000</v>
      </c>
      <c r="B357">
        <v>28052000</v>
      </c>
      <c r="C357">
        <v>27085000</v>
      </c>
      <c r="D357">
        <f t="shared" si="5"/>
        <v>27085000</v>
      </c>
      <c r="E357" t="s">
        <v>1171</v>
      </c>
      <c r="F357" t="s">
        <v>6335</v>
      </c>
      <c r="G357" t="s">
        <v>6336</v>
      </c>
      <c r="H357" s="4" t="s">
        <v>6337</v>
      </c>
      <c r="I357" s="4" t="s">
        <v>6338</v>
      </c>
    </row>
    <row r="358" spans="1:9">
      <c r="A358">
        <v>0</v>
      </c>
      <c r="B358">
        <v>0</v>
      </c>
      <c r="C358">
        <v>0</v>
      </c>
      <c r="D358">
        <f t="shared" si="5"/>
        <v>0</v>
      </c>
      <c r="E358" t="s">
        <v>1175</v>
      </c>
      <c r="F358" t="s">
        <v>6347</v>
      </c>
      <c r="G358" t="s">
        <v>6348</v>
      </c>
      <c r="H358" t="s">
        <v>6349</v>
      </c>
      <c r="I358" s="4" t="s">
        <v>6350</v>
      </c>
    </row>
    <row r="359" spans="1:9">
      <c r="A359">
        <v>50497000</v>
      </c>
      <c r="B359">
        <v>54822000</v>
      </c>
      <c r="C359">
        <v>51669000</v>
      </c>
      <c r="D359">
        <f t="shared" si="5"/>
        <v>51669000</v>
      </c>
      <c r="E359" t="s">
        <v>1178</v>
      </c>
      <c r="F359" t="s">
        <v>6359</v>
      </c>
      <c r="G359" t="s">
        <v>6360</v>
      </c>
      <c r="H359" s="4" t="s">
        <v>4672</v>
      </c>
      <c r="I359" s="4" t="s">
        <v>5600</v>
      </c>
    </row>
    <row r="360" spans="1:9">
      <c r="A360">
        <v>12190000</v>
      </c>
      <c r="B360">
        <v>12563000</v>
      </c>
      <c r="C360">
        <v>12602000</v>
      </c>
      <c r="D360">
        <f t="shared" si="5"/>
        <v>12563000</v>
      </c>
      <c r="E360" t="s">
        <v>1180</v>
      </c>
      <c r="F360" t="s">
        <v>6365</v>
      </c>
      <c r="G360" t="s">
        <v>6366</v>
      </c>
      <c r="H360" s="4" t="s">
        <v>4253</v>
      </c>
      <c r="I360" s="4" t="s">
        <v>3288</v>
      </c>
    </row>
    <row r="361" spans="1:9">
      <c r="A361">
        <v>16862000</v>
      </c>
      <c r="B361">
        <v>12983000</v>
      </c>
      <c r="C361">
        <v>16148000</v>
      </c>
      <c r="D361">
        <f t="shared" si="5"/>
        <v>16148000</v>
      </c>
      <c r="E361" t="s">
        <v>1183</v>
      </c>
      <c r="F361" t="s">
        <v>6375</v>
      </c>
      <c r="G361" t="s">
        <v>6376</v>
      </c>
      <c r="H361" s="4" t="s">
        <v>6377</v>
      </c>
      <c r="I361" s="4" t="s">
        <v>6378</v>
      </c>
    </row>
    <row r="362" spans="1:9">
      <c r="A362">
        <v>0</v>
      </c>
      <c r="B362">
        <v>0</v>
      </c>
      <c r="C362">
        <v>0</v>
      </c>
      <c r="D362">
        <f t="shared" si="5"/>
        <v>0</v>
      </c>
      <c r="E362" t="s">
        <v>1184</v>
      </c>
      <c r="F362" t="s">
        <v>6379</v>
      </c>
      <c r="G362" t="s">
        <v>6380</v>
      </c>
      <c r="H362" t="s">
        <v>6381</v>
      </c>
      <c r="I362" s="4" t="s">
        <v>6382</v>
      </c>
    </row>
    <row r="363" spans="1:9">
      <c r="A363">
        <v>5139000</v>
      </c>
      <c r="B363">
        <v>4844300</v>
      </c>
      <c r="C363">
        <v>4889500</v>
      </c>
      <c r="D363">
        <f t="shared" si="5"/>
        <v>4889500</v>
      </c>
      <c r="E363" t="s">
        <v>1186</v>
      </c>
      <c r="F363" t="s">
        <v>6387</v>
      </c>
      <c r="G363" t="s">
        <v>6388</v>
      </c>
      <c r="H363" s="4" t="s">
        <v>6389</v>
      </c>
      <c r="I363" s="4" t="s">
        <v>6390</v>
      </c>
    </row>
    <row r="364" spans="1:9">
      <c r="A364">
        <v>0</v>
      </c>
      <c r="B364">
        <v>5018300</v>
      </c>
      <c r="C364">
        <v>4425700</v>
      </c>
      <c r="D364">
        <f t="shared" si="5"/>
        <v>4425700</v>
      </c>
      <c r="E364" t="s">
        <v>1189</v>
      </c>
      <c r="F364" t="s">
        <v>6397</v>
      </c>
      <c r="G364" t="s">
        <v>6398</v>
      </c>
      <c r="H364" s="4" t="s">
        <v>6399</v>
      </c>
      <c r="I364" s="4" t="s">
        <v>2565</v>
      </c>
    </row>
    <row r="365" spans="1:9">
      <c r="A365">
        <v>7665000</v>
      </c>
      <c r="B365">
        <v>7495200</v>
      </c>
      <c r="C365">
        <v>5333500</v>
      </c>
      <c r="D365">
        <f t="shared" si="5"/>
        <v>7495200</v>
      </c>
      <c r="E365" t="s">
        <v>1193</v>
      </c>
      <c r="F365" t="s">
        <v>6409</v>
      </c>
      <c r="G365" t="s">
        <v>6410</v>
      </c>
      <c r="H365" s="4" t="s">
        <v>6411</v>
      </c>
      <c r="I365" s="4" t="s">
        <v>6412</v>
      </c>
    </row>
    <row r="366" spans="1:9">
      <c r="A366">
        <v>12522000</v>
      </c>
      <c r="B366">
        <v>10233000</v>
      </c>
      <c r="C366">
        <v>10591000</v>
      </c>
      <c r="D366">
        <f t="shared" si="5"/>
        <v>10591000</v>
      </c>
      <c r="E366" t="s">
        <v>1199</v>
      </c>
      <c r="F366" t="s">
        <v>6429</v>
      </c>
      <c r="G366" t="s">
        <v>6430</v>
      </c>
      <c r="H366" t="s">
        <v>4360</v>
      </c>
      <c r="I366" s="4" t="s">
        <v>5459</v>
      </c>
    </row>
    <row r="367" spans="1:9">
      <c r="A367">
        <v>0</v>
      </c>
      <c r="B367">
        <v>0</v>
      </c>
      <c r="C367">
        <v>0</v>
      </c>
      <c r="D367">
        <f t="shared" si="5"/>
        <v>0</v>
      </c>
      <c r="E367" t="s">
        <v>1201</v>
      </c>
      <c r="F367" t="s">
        <v>6435</v>
      </c>
      <c r="G367" t="s">
        <v>6436</v>
      </c>
      <c r="H367" s="4" t="s">
        <v>6437</v>
      </c>
      <c r="I367" s="4" t="s">
        <v>6438</v>
      </c>
    </row>
    <row r="368" spans="1:9">
      <c r="A368">
        <v>5864500</v>
      </c>
      <c r="B368">
        <v>11950000</v>
      </c>
      <c r="C368">
        <v>3843400</v>
      </c>
      <c r="D368">
        <f t="shared" si="5"/>
        <v>5864500</v>
      </c>
      <c r="E368" t="s">
        <v>1202</v>
      </c>
      <c r="F368" t="s">
        <v>6439</v>
      </c>
      <c r="G368" t="s">
        <v>6440</v>
      </c>
      <c r="H368" t="s">
        <v>6441</v>
      </c>
      <c r="I368" s="4" t="s">
        <v>6442</v>
      </c>
    </row>
    <row r="369" spans="1:9">
      <c r="A369">
        <v>37503000</v>
      </c>
      <c r="B369">
        <v>37008000</v>
      </c>
      <c r="C369">
        <v>35101000</v>
      </c>
      <c r="D369">
        <f t="shared" si="5"/>
        <v>37008000</v>
      </c>
      <c r="E369" t="s">
        <v>1203</v>
      </c>
      <c r="F369" t="s">
        <v>6443</v>
      </c>
      <c r="G369" t="s">
        <v>6444</v>
      </c>
      <c r="H369" s="4" t="s">
        <v>6445</v>
      </c>
      <c r="I369" s="4" t="s">
        <v>4857</v>
      </c>
    </row>
    <row r="370" spans="1:9">
      <c r="A370">
        <v>10915000</v>
      </c>
      <c r="B370">
        <v>10318000</v>
      </c>
      <c r="C370">
        <v>10937000</v>
      </c>
      <c r="D370">
        <f t="shared" si="5"/>
        <v>10915000</v>
      </c>
      <c r="E370" t="s">
        <v>1204</v>
      </c>
      <c r="F370" t="s">
        <v>6446</v>
      </c>
      <c r="G370" t="s">
        <v>6447</v>
      </c>
      <c r="H370" t="s">
        <v>6448</v>
      </c>
      <c r="I370" s="4" t="s">
        <v>6449</v>
      </c>
    </row>
    <row r="371" spans="1:9">
      <c r="A371">
        <v>15302000</v>
      </c>
      <c r="B371">
        <v>15290000</v>
      </c>
      <c r="C371">
        <v>15731000</v>
      </c>
      <c r="D371">
        <f t="shared" si="5"/>
        <v>15302000</v>
      </c>
      <c r="E371" t="s">
        <v>1205</v>
      </c>
      <c r="F371" t="s">
        <v>6450</v>
      </c>
      <c r="G371" t="s">
        <v>6451</v>
      </c>
      <c r="H371" s="4" t="s">
        <v>6452</v>
      </c>
      <c r="I371" s="4" t="s">
        <v>6453</v>
      </c>
    </row>
    <row r="372" spans="1:9">
      <c r="A372">
        <v>4250900</v>
      </c>
      <c r="B372">
        <v>4728800</v>
      </c>
      <c r="C372">
        <v>4310400</v>
      </c>
      <c r="D372">
        <f t="shared" si="5"/>
        <v>4310400</v>
      </c>
      <c r="E372" t="s">
        <v>1206</v>
      </c>
      <c r="F372" t="s">
        <v>6454</v>
      </c>
      <c r="G372" t="s">
        <v>6455</v>
      </c>
      <c r="H372" s="4" t="s">
        <v>6456</v>
      </c>
      <c r="I372" s="4" t="s">
        <v>6457</v>
      </c>
    </row>
    <row r="373" spans="1:9">
      <c r="A373">
        <v>10092000</v>
      </c>
      <c r="B373">
        <v>9924600</v>
      </c>
      <c r="C373">
        <v>9760400</v>
      </c>
      <c r="D373">
        <f t="shared" si="5"/>
        <v>9924600</v>
      </c>
      <c r="E373" t="s">
        <v>1207</v>
      </c>
      <c r="F373" t="s">
        <v>6458</v>
      </c>
      <c r="G373" t="s">
        <v>6459</v>
      </c>
      <c r="H373" s="4" t="s">
        <v>6460</v>
      </c>
      <c r="I373" s="4" t="s">
        <v>6461</v>
      </c>
    </row>
    <row r="374" spans="1:9">
      <c r="A374">
        <v>0</v>
      </c>
      <c r="B374">
        <v>5068300</v>
      </c>
      <c r="C374">
        <v>5151300</v>
      </c>
      <c r="D374">
        <f t="shared" si="5"/>
        <v>5068300</v>
      </c>
      <c r="E374" t="s">
        <v>1210</v>
      </c>
      <c r="F374" t="s">
        <v>6469</v>
      </c>
      <c r="G374" t="s">
        <v>6470</v>
      </c>
      <c r="H374" s="4" t="s">
        <v>2874</v>
      </c>
      <c r="I374" s="4" t="s">
        <v>2565</v>
      </c>
    </row>
    <row r="375" spans="1:9">
      <c r="A375">
        <v>15409000</v>
      </c>
      <c r="B375">
        <v>14790000</v>
      </c>
      <c r="C375">
        <v>14990000</v>
      </c>
      <c r="D375">
        <f t="shared" si="5"/>
        <v>14990000</v>
      </c>
      <c r="E375" t="s">
        <v>1216</v>
      </c>
      <c r="F375" t="s">
        <v>6485</v>
      </c>
      <c r="G375" t="s">
        <v>6486</v>
      </c>
      <c r="H375" t="s">
        <v>6487</v>
      </c>
      <c r="I375" s="4" t="s">
        <v>6488</v>
      </c>
    </row>
    <row r="376" spans="1:9">
      <c r="A376">
        <v>0</v>
      </c>
      <c r="B376">
        <v>0</v>
      </c>
      <c r="C376">
        <v>0</v>
      </c>
      <c r="D376">
        <f t="shared" si="5"/>
        <v>0</v>
      </c>
      <c r="E376" t="s">
        <v>1222</v>
      </c>
      <c r="F376" t="s">
        <v>6502</v>
      </c>
      <c r="G376" t="s">
        <v>6503</v>
      </c>
      <c r="H376" s="4" t="s">
        <v>6504</v>
      </c>
      <c r="I376" s="4" t="s">
        <v>6505</v>
      </c>
    </row>
    <row r="377" spans="1:9">
      <c r="A377">
        <v>6025700</v>
      </c>
      <c r="B377">
        <v>7075700</v>
      </c>
      <c r="C377">
        <v>6977000</v>
      </c>
      <c r="D377">
        <f t="shared" si="5"/>
        <v>6977000</v>
      </c>
      <c r="E377" t="s">
        <v>1223</v>
      </c>
      <c r="F377" t="s">
        <v>6506</v>
      </c>
      <c r="G377" t="s">
        <v>6507</v>
      </c>
      <c r="H377" s="4" t="s">
        <v>6508</v>
      </c>
      <c r="I377" s="4" t="s">
        <v>6509</v>
      </c>
    </row>
    <row r="378" spans="1:9">
      <c r="A378">
        <v>8664100</v>
      </c>
      <c r="B378">
        <v>5217000</v>
      </c>
      <c r="C378">
        <v>8243600</v>
      </c>
      <c r="D378">
        <f t="shared" si="5"/>
        <v>8243600</v>
      </c>
      <c r="E378" t="s">
        <v>1229</v>
      </c>
      <c r="F378" t="s">
        <v>6527</v>
      </c>
      <c r="G378" t="s">
        <v>6528</v>
      </c>
      <c r="H378" s="4" t="s">
        <v>2535</v>
      </c>
      <c r="I378" s="4" t="s">
        <v>6529</v>
      </c>
    </row>
    <row r="379" spans="1:9">
      <c r="A379">
        <v>0</v>
      </c>
      <c r="B379">
        <v>0</v>
      </c>
      <c r="C379">
        <v>0</v>
      </c>
      <c r="D379">
        <f t="shared" si="5"/>
        <v>0</v>
      </c>
      <c r="E379" t="s">
        <v>1240</v>
      </c>
      <c r="F379" t="s">
        <v>6559</v>
      </c>
      <c r="G379" t="s">
        <v>6560</v>
      </c>
      <c r="H379" t="s">
        <v>6561</v>
      </c>
      <c r="I379" s="4" t="s">
        <v>2565</v>
      </c>
    </row>
    <row r="380" spans="1:9">
      <c r="A380">
        <v>3757900</v>
      </c>
      <c r="B380">
        <v>3689900</v>
      </c>
      <c r="C380">
        <v>3411600</v>
      </c>
      <c r="D380">
        <f t="shared" si="5"/>
        <v>3689900</v>
      </c>
      <c r="E380" t="s">
        <v>1241</v>
      </c>
      <c r="F380" t="s">
        <v>6562</v>
      </c>
      <c r="G380" t="s">
        <v>6563</v>
      </c>
      <c r="H380" s="4" t="s">
        <v>6564</v>
      </c>
      <c r="I380" s="4" t="s">
        <v>2565</v>
      </c>
    </row>
    <row r="381" spans="1:9">
      <c r="A381">
        <v>4559400</v>
      </c>
      <c r="B381">
        <v>0</v>
      </c>
      <c r="C381">
        <v>4338100</v>
      </c>
      <c r="D381">
        <f t="shared" si="5"/>
        <v>4338100</v>
      </c>
      <c r="E381" t="s">
        <v>1251</v>
      </c>
      <c r="F381" t="s">
        <v>6593</v>
      </c>
      <c r="G381" t="s">
        <v>6594</v>
      </c>
      <c r="H381" s="4" t="s">
        <v>2874</v>
      </c>
      <c r="I381" s="4" t="s">
        <v>2875</v>
      </c>
    </row>
    <row r="382" spans="1:9">
      <c r="A382">
        <v>17773000</v>
      </c>
      <c r="B382">
        <v>17870000</v>
      </c>
      <c r="C382">
        <v>15195000</v>
      </c>
      <c r="D382">
        <f t="shared" si="5"/>
        <v>17773000</v>
      </c>
      <c r="E382" t="s">
        <v>1256</v>
      </c>
      <c r="F382" t="s">
        <v>6607</v>
      </c>
      <c r="G382" t="s">
        <v>6608</v>
      </c>
      <c r="H382" s="4" t="s">
        <v>6609</v>
      </c>
      <c r="I382" s="4" t="s">
        <v>6610</v>
      </c>
    </row>
    <row r="383" spans="1:9">
      <c r="A383">
        <v>2631000</v>
      </c>
      <c r="B383">
        <v>0</v>
      </c>
      <c r="C383">
        <v>2503300</v>
      </c>
      <c r="D383">
        <f t="shared" si="5"/>
        <v>2503300</v>
      </c>
      <c r="E383" t="s">
        <v>1259</v>
      </c>
      <c r="F383" t="s">
        <v>6616</v>
      </c>
      <c r="G383" t="s">
        <v>6617</v>
      </c>
      <c r="H383" s="4" t="s">
        <v>6618</v>
      </c>
      <c r="I383" s="4" t="s">
        <v>3212</v>
      </c>
    </row>
    <row r="384" spans="1:9">
      <c r="A384">
        <v>0</v>
      </c>
      <c r="B384">
        <v>0</v>
      </c>
      <c r="C384">
        <v>0</v>
      </c>
      <c r="D384">
        <f t="shared" si="5"/>
        <v>0</v>
      </c>
      <c r="E384" t="s">
        <v>1266</v>
      </c>
      <c r="F384" t="s">
        <v>6635</v>
      </c>
      <c r="G384" t="s">
        <v>6636</v>
      </c>
      <c r="H384" s="4" t="s">
        <v>2765</v>
      </c>
      <c r="I384" s="4" t="s">
        <v>2743</v>
      </c>
    </row>
    <row r="385" spans="1:9">
      <c r="A385">
        <v>26413000</v>
      </c>
      <c r="B385">
        <v>23651000</v>
      </c>
      <c r="C385">
        <v>25699000</v>
      </c>
      <c r="D385">
        <f t="shared" si="5"/>
        <v>25699000</v>
      </c>
      <c r="E385" t="s">
        <v>1270</v>
      </c>
      <c r="F385" t="s">
        <v>6649</v>
      </c>
      <c r="G385" t="s">
        <v>6650</v>
      </c>
      <c r="H385" s="4" t="s">
        <v>5678</v>
      </c>
      <c r="I385" s="4" t="s">
        <v>6651</v>
      </c>
    </row>
    <row r="386" spans="1:9">
      <c r="A386">
        <v>20577000</v>
      </c>
      <c r="B386">
        <v>19303000</v>
      </c>
      <c r="C386">
        <v>20592000</v>
      </c>
      <c r="D386">
        <f t="shared" ref="D386:D449" si="6">MEDIAN(A386:C386)</f>
        <v>20577000</v>
      </c>
      <c r="E386" t="s">
        <v>1271</v>
      </c>
      <c r="F386" t="s">
        <v>6652</v>
      </c>
      <c r="G386" t="s">
        <v>6653</v>
      </c>
      <c r="H386" t="s">
        <v>6654</v>
      </c>
      <c r="I386" s="4" t="s">
        <v>3559</v>
      </c>
    </row>
    <row r="387" spans="1:9">
      <c r="A387">
        <v>11798000</v>
      </c>
      <c r="B387">
        <v>10716000</v>
      </c>
      <c r="C387">
        <v>11502000</v>
      </c>
      <c r="D387">
        <f t="shared" si="6"/>
        <v>11502000</v>
      </c>
      <c r="E387" t="s">
        <v>1272</v>
      </c>
      <c r="F387" t="s">
        <v>6659</v>
      </c>
      <c r="G387" t="s">
        <v>6660</v>
      </c>
      <c r="H387" s="4" t="s">
        <v>6661</v>
      </c>
      <c r="I387" s="4" t="s">
        <v>6662</v>
      </c>
    </row>
    <row r="388" spans="1:9">
      <c r="A388">
        <v>0</v>
      </c>
      <c r="B388">
        <v>0</v>
      </c>
      <c r="C388">
        <v>0</v>
      </c>
      <c r="D388">
        <f t="shared" si="6"/>
        <v>0</v>
      </c>
      <c r="E388" t="s">
        <v>1274</v>
      </c>
      <c r="F388" t="s">
        <v>6669</v>
      </c>
      <c r="G388" t="s">
        <v>6670</v>
      </c>
      <c r="H388" t="s">
        <v>6671</v>
      </c>
      <c r="I388" s="4" t="s">
        <v>2743</v>
      </c>
    </row>
    <row r="389" spans="1:9">
      <c r="A389">
        <v>17079000</v>
      </c>
      <c r="B389">
        <v>17038000</v>
      </c>
      <c r="C389">
        <v>17783000</v>
      </c>
      <c r="D389">
        <f t="shared" si="6"/>
        <v>17079000</v>
      </c>
      <c r="E389" t="s">
        <v>1280</v>
      </c>
      <c r="F389" t="s">
        <v>6688</v>
      </c>
      <c r="G389" t="s">
        <v>6689</v>
      </c>
      <c r="H389" s="4" t="s">
        <v>2968</v>
      </c>
      <c r="I389" s="4" t="s">
        <v>2875</v>
      </c>
    </row>
    <row r="390" spans="1:9">
      <c r="A390">
        <v>0</v>
      </c>
      <c r="B390">
        <v>0</v>
      </c>
      <c r="C390">
        <v>0</v>
      </c>
      <c r="D390">
        <f t="shared" si="6"/>
        <v>0</v>
      </c>
      <c r="E390" t="s">
        <v>1281</v>
      </c>
      <c r="F390" t="s">
        <v>6690</v>
      </c>
      <c r="G390" t="s">
        <v>6691</v>
      </c>
      <c r="H390" s="4" t="s">
        <v>2535</v>
      </c>
      <c r="I390" s="4" t="s">
        <v>6692</v>
      </c>
    </row>
    <row r="391" spans="1:9">
      <c r="A391">
        <v>3383700</v>
      </c>
      <c r="B391">
        <v>5348500</v>
      </c>
      <c r="C391">
        <v>5077600</v>
      </c>
      <c r="D391">
        <f t="shared" si="6"/>
        <v>5077600</v>
      </c>
      <c r="E391" t="s">
        <v>1282</v>
      </c>
      <c r="F391" t="s">
        <v>6693</v>
      </c>
      <c r="G391" t="s">
        <v>6694</v>
      </c>
      <c r="H391" s="4" t="s">
        <v>2535</v>
      </c>
      <c r="I391" s="4" t="s">
        <v>6695</v>
      </c>
    </row>
    <row r="392" spans="1:9">
      <c r="A392">
        <v>30203000</v>
      </c>
      <c r="B392">
        <v>30223000</v>
      </c>
      <c r="C392">
        <v>29727000</v>
      </c>
      <c r="D392">
        <f t="shared" si="6"/>
        <v>30203000</v>
      </c>
      <c r="E392" t="s">
        <v>1308</v>
      </c>
      <c r="F392" t="s">
        <v>6775</v>
      </c>
      <c r="G392" t="s">
        <v>6776</v>
      </c>
      <c r="H392" s="4" t="s">
        <v>6777</v>
      </c>
      <c r="I392" s="4" t="s">
        <v>4853</v>
      </c>
    </row>
    <row r="393" spans="1:9">
      <c r="A393">
        <v>0</v>
      </c>
      <c r="B393">
        <v>0</v>
      </c>
      <c r="C393">
        <v>0</v>
      </c>
      <c r="D393">
        <f t="shared" si="6"/>
        <v>0</v>
      </c>
      <c r="E393" t="s">
        <v>1310</v>
      </c>
      <c r="F393" t="s">
        <v>6780</v>
      </c>
      <c r="G393" t="s">
        <v>6781</v>
      </c>
      <c r="H393" s="4" t="s">
        <v>6782</v>
      </c>
      <c r="I393" s="4" t="s">
        <v>6783</v>
      </c>
    </row>
    <row r="394" spans="1:9">
      <c r="A394">
        <v>0</v>
      </c>
      <c r="B394">
        <v>0</v>
      </c>
      <c r="C394">
        <v>0</v>
      </c>
      <c r="D394">
        <f t="shared" si="6"/>
        <v>0</v>
      </c>
      <c r="E394" t="s">
        <v>1314</v>
      </c>
      <c r="F394" t="s">
        <v>6792</v>
      </c>
      <c r="G394" t="s">
        <v>6793</v>
      </c>
      <c r="H394" s="4" t="s">
        <v>6794</v>
      </c>
      <c r="I394" s="4" t="s">
        <v>6795</v>
      </c>
    </row>
    <row r="395" spans="1:9">
      <c r="A395">
        <v>16475000</v>
      </c>
      <c r="B395">
        <v>14368000</v>
      </c>
      <c r="C395">
        <v>14482000</v>
      </c>
      <c r="D395">
        <f t="shared" si="6"/>
        <v>14482000</v>
      </c>
      <c r="E395" t="s">
        <v>1323</v>
      </c>
      <c r="F395" t="s">
        <v>6820</v>
      </c>
      <c r="G395" t="s">
        <v>6821</v>
      </c>
      <c r="H395" s="4" t="s">
        <v>6822</v>
      </c>
      <c r="I395" s="4" t="s">
        <v>6823</v>
      </c>
    </row>
    <row r="396" spans="1:9">
      <c r="A396">
        <v>43601000</v>
      </c>
      <c r="B396">
        <v>41680000</v>
      </c>
      <c r="C396">
        <v>43415000</v>
      </c>
      <c r="D396">
        <f t="shared" si="6"/>
        <v>43415000</v>
      </c>
      <c r="E396" t="s">
        <v>1327</v>
      </c>
      <c r="F396" t="s">
        <v>6832</v>
      </c>
      <c r="G396" t="s">
        <v>6833</v>
      </c>
      <c r="H396" s="4" t="s">
        <v>5678</v>
      </c>
      <c r="I396" s="4" t="s">
        <v>6834</v>
      </c>
    </row>
    <row r="397" spans="1:9">
      <c r="A397">
        <v>0</v>
      </c>
      <c r="B397">
        <v>0</v>
      </c>
      <c r="C397">
        <v>0</v>
      </c>
      <c r="D397">
        <f t="shared" si="6"/>
        <v>0</v>
      </c>
      <c r="E397" t="s">
        <v>1329</v>
      </c>
      <c r="F397" t="s">
        <v>6838</v>
      </c>
      <c r="G397" t="s">
        <v>6839</v>
      </c>
      <c r="H397" s="4" t="s">
        <v>2535</v>
      </c>
      <c r="I397" s="4" t="s">
        <v>6783</v>
      </c>
    </row>
    <row r="398" spans="1:9">
      <c r="A398">
        <v>3589700</v>
      </c>
      <c r="B398">
        <v>3119200</v>
      </c>
      <c r="C398">
        <v>0</v>
      </c>
      <c r="D398">
        <f t="shared" si="6"/>
        <v>3119200</v>
      </c>
      <c r="E398" t="s">
        <v>1331</v>
      </c>
      <c r="F398" t="s">
        <v>6843</v>
      </c>
      <c r="G398" t="s">
        <v>6844</v>
      </c>
      <c r="H398" s="4" t="s">
        <v>6845</v>
      </c>
      <c r="I398" s="4" t="s">
        <v>2676</v>
      </c>
    </row>
    <row r="399" spans="1:9">
      <c r="A399">
        <v>0</v>
      </c>
      <c r="B399">
        <v>0</v>
      </c>
      <c r="C399">
        <v>0</v>
      </c>
      <c r="D399">
        <f t="shared" si="6"/>
        <v>0</v>
      </c>
      <c r="E399" t="s">
        <v>1333</v>
      </c>
      <c r="F399" t="s">
        <v>6847</v>
      </c>
      <c r="G399" t="s">
        <v>6848</v>
      </c>
      <c r="H399" s="4" t="s">
        <v>2535</v>
      </c>
      <c r="I399" s="4" t="s">
        <v>6849</v>
      </c>
    </row>
    <row r="400" spans="1:9">
      <c r="A400">
        <v>7940900</v>
      </c>
      <c r="B400">
        <v>7951000</v>
      </c>
      <c r="C400">
        <v>6610200</v>
      </c>
      <c r="D400">
        <f t="shared" si="6"/>
        <v>7940900</v>
      </c>
      <c r="E400" t="s">
        <v>1337</v>
      </c>
      <c r="F400" t="s">
        <v>6859</v>
      </c>
      <c r="G400" t="s">
        <v>6860</v>
      </c>
      <c r="H400" s="4" t="s">
        <v>6861</v>
      </c>
      <c r="I400" s="4" t="s">
        <v>6783</v>
      </c>
    </row>
    <row r="401" spans="1:9">
      <c r="A401">
        <v>0</v>
      </c>
      <c r="B401">
        <v>2943900</v>
      </c>
      <c r="C401">
        <v>2943000</v>
      </c>
      <c r="D401">
        <f t="shared" si="6"/>
        <v>2943000</v>
      </c>
      <c r="E401" t="s">
        <v>1339</v>
      </c>
      <c r="F401" t="s">
        <v>6865</v>
      </c>
      <c r="G401" t="s">
        <v>6866</v>
      </c>
      <c r="H401" s="4" t="s">
        <v>2535</v>
      </c>
      <c r="I401" s="4" t="s">
        <v>6867</v>
      </c>
    </row>
    <row r="402" spans="1:9">
      <c r="A402">
        <v>22636000</v>
      </c>
      <c r="B402">
        <v>25132000</v>
      </c>
      <c r="C402">
        <v>22047000</v>
      </c>
      <c r="D402">
        <f t="shared" si="6"/>
        <v>22636000</v>
      </c>
      <c r="E402" t="s">
        <v>1344</v>
      </c>
      <c r="F402" t="s">
        <v>6883</v>
      </c>
      <c r="G402" t="s">
        <v>6884</v>
      </c>
      <c r="H402" t="s">
        <v>3606</v>
      </c>
      <c r="I402" s="4" t="s">
        <v>3559</v>
      </c>
    </row>
    <row r="403" spans="1:9">
      <c r="A403">
        <v>0</v>
      </c>
      <c r="B403">
        <v>0</v>
      </c>
      <c r="C403">
        <v>0</v>
      </c>
      <c r="D403">
        <f t="shared" si="6"/>
        <v>0</v>
      </c>
      <c r="E403" t="s">
        <v>1346</v>
      </c>
      <c r="F403" t="s">
        <v>6887</v>
      </c>
      <c r="G403" t="s">
        <v>6888</v>
      </c>
      <c r="H403" s="4" t="s">
        <v>2765</v>
      </c>
      <c r="I403" s="4" t="s">
        <v>2725</v>
      </c>
    </row>
    <row r="404" spans="1:9">
      <c r="A404">
        <v>0</v>
      </c>
      <c r="B404">
        <v>0</v>
      </c>
      <c r="C404">
        <v>0</v>
      </c>
      <c r="D404">
        <f t="shared" si="6"/>
        <v>0</v>
      </c>
      <c r="E404" t="s">
        <v>1350</v>
      </c>
      <c r="F404" t="s">
        <v>6899</v>
      </c>
      <c r="G404" t="s">
        <v>6900</v>
      </c>
      <c r="H404" t="s">
        <v>5231</v>
      </c>
      <c r="I404" s="4" t="s">
        <v>6901</v>
      </c>
    </row>
    <row r="405" spans="1:9">
      <c r="A405">
        <v>6732900</v>
      </c>
      <c r="B405">
        <v>6684700</v>
      </c>
      <c r="C405">
        <v>6422700</v>
      </c>
      <c r="D405">
        <f t="shared" si="6"/>
        <v>6684700</v>
      </c>
      <c r="E405" t="s">
        <v>1352</v>
      </c>
      <c r="F405" t="s">
        <v>6903</v>
      </c>
      <c r="G405" t="s">
        <v>6904</v>
      </c>
      <c r="H405" t="s">
        <v>4216</v>
      </c>
      <c r="I405" s="4" t="s">
        <v>3883</v>
      </c>
    </row>
    <row r="406" spans="1:9">
      <c r="A406">
        <v>3039500</v>
      </c>
      <c r="B406">
        <v>2762000</v>
      </c>
      <c r="C406">
        <v>0</v>
      </c>
      <c r="D406">
        <f t="shared" si="6"/>
        <v>2762000</v>
      </c>
      <c r="E406" t="s">
        <v>1365</v>
      </c>
      <c r="F406" t="s">
        <v>6940</v>
      </c>
      <c r="G406" t="s">
        <v>6941</v>
      </c>
      <c r="H406" s="4" t="s">
        <v>2535</v>
      </c>
      <c r="I406" s="4" t="s">
        <v>2743</v>
      </c>
    </row>
    <row r="407" spans="1:9">
      <c r="A407">
        <v>0</v>
      </c>
      <c r="B407">
        <v>0</v>
      </c>
      <c r="C407">
        <v>0</v>
      </c>
      <c r="D407">
        <f t="shared" si="6"/>
        <v>0</v>
      </c>
      <c r="E407" t="s">
        <v>1368</v>
      </c>
      <c r="F407" t="s">
        <v>6946</v>
      </c>
      <c r="G407" t="s">
        <v>6947</v>
      </c>
      <c r="H407" s="4" t="s">
        <v>3569</v>
      </c>
      <c r="I407" s="4" t="s">
        <v>3570</v>
      </c>
    </row>
    <row r="408" spans="1:9">
      <c r="A408">
        <v>16611000</v>
      </c>
      <c r="B408">
        <v>20257000</v>
      </c>
      <c r="C408">
        <v>20069000</v>
      </c>
      <c r="D408">
        <f t="shared" si="6"/>
        <v>20069000</v>
      </c>
      <c r="E408" t="s">
        <v>1373</v>
      </c>
      <c r="F408" t="s">
        <v>6962</v>
      </c>
      <c r="G408" t="s">
        <v>6963</v>
      </c>
      <c r="H408" s="4" t="s">
        <v>6964</v>
      </c>
      <c r="I408" s="4" t="s">
        <v>6965</v>
      </c>
    </row>
    <row r="409" spans="1:9">
      <c r="A409">
        <v>0</v>
      </c>
      <c r="B409">
        <v>0</v>
      </c>
      <c r="C409">
        <v>0</v>
      </c>
      <c r="D409">
        <f t="shared" si="6"/>
        <v>0</v>
      </c>
      <c r="E409" t="s">
        <v>1377</v>
      </c>
      <c r="F409" t="s">
        <v>6972</v>
      </c>
      <c r="G409" t="s">
        <v>6973</v>
      </c>
      <c r="H409" s="4" t="s">
        <v>6974</v>
      </c>
      <c r="I409" s="4" t="s">
        <v>6975</v>
      </c>
    </row>
    <row r="410" spans="1:9">
      <c r="A410">
        <v>0</v>
      </c>
      <c r="B410">
        <v>0</v>
      </c>
      <c r="C410">
        <v>0</v>
      </c>
      <c r="D410">
        <f t="shared" si="6"/>
        <v>0</v>
      </c>
      <c r="E410" t="s">
        <v>1380</v>
      </c>
      <c r="F410" t="s">
        <v>6983</v>
      </c>
      <c r="G410" t="s">
        <v>6984</v>
      </c>
      <c r="H410" s="4" t="s">
        <v>6985</v>
      </c>
      <c r="I410" s="4" t="s">
        <v>6986</v>
      </c>
    </row>
    <row r="411" spans="1:9">
      <c r="A411">
        <v>29144000</v>
      </c>
      <c r="B411">
        <v>29820000</v>
      </c>
      <c r="C411">
        <v>29906000</v>
      </c>
      <c r="D411">
        <f t="shared" si="6"/>
        <v>29820000</v>
      </c>
      <c r="E411" t="s">
        <v>1381</v>
      </c>
      <c r="F411" t="s">
        <v>6987</v>
      </c>
      <c r="G411" t="s">
        <v>6988</v>
      </c>
      <c r="H411" s="4" t="s">
        <v>3442</v>
      </c>
      <c r="I411" s="4" t="s">
        <v>6989</v>
      </c>
    </row>
    <row r="412" spans="1:9">
      <c r="A412">
        <v>13395000</v>
      </c>
      <c r="B412">
        <v>13730000</v>
      </c>
      <c r="C412">
        <v>13801000</v>
      </c>
      <c r="D412">
        <f t="shared" si="6"/>
        <v>13730000</v>
      </c>
      <c r="E412" t="s">
        <v>1391</v>
      </c>
      <c r="F412" t="s">
        <v>7025</v>
      </c>
      <c r="G412" t="s">
        <v>7026</v>
      </c>
      <c r="H412" t="s">
        <v>7027</v>
      </c>
      <c r="I412" s="4" t="s">
        <v>7028</v>
      </c>
    </row>
    <row r="413" spans="1:9">
      <c r="A413">
        <v>3520200</v>
      </c>
      <c r="B413">
        <v>4325500</v>
      </c>
      <c r="C413">
        <v>5235800</v>
      </c>
      <c r="D413">
        <f t="shared" si="6"/>
        <v>4325500</v>
      </c>
      <c r="E413" t="s">
        <v>1392</v>
      </c>
      <c r="F413" t="s">
        <v>7029</v>
      </c>
      <c r="G413" t="s">
        <v>7030</v>
      </c>
      <c r="H413" s="4" t="s">
        <v>7031</v>
      </c>
      <c r="I413" s="4" t="s">
        <v>2565</v>
      </c>
    </row>
    <row r="414" spans="1:9">
      <c r="A414">
        <v>0</v>
      </c>
      <c r="B414">
        <v>4058000</v>
      </c>
      <c r="C414">
        <v>4056800</v>
      </c>
      <c r="D414">
        <f t="shared" si="6"/>
        <v>4056800</v>
      </c>
      <c r="E414" t="s">
        <v>1397</v>
      </c>
      <c r="F414" t="s">
        <v>7045</v>
      </c>
      <c r="G414" t="s">
        <v>7046</v>
      </c>
      <c r="H414" s="4" t="s">
        <v>7047</v>
      </c>
      <c r="I414" s="4" t="s">
        <v>2565</v>
      </c>
    </row>
    <row r="415" spans="1:9">
      <c r="A415">
        <v>4060000</v>
      </c>
      <c r="B415">
        <v>4390700</v>
      </c>
      <c r="C415">
        <v>4895700</v>
      </c>
      <c r="D415">
        <f t="shared" si="6"/>
        <v>4390700</v>
      </c>
      <c r="E415" t="s">
        <v>1399</v>
      </c>
      <c r="F415" t="s">
        <v>7051</v>
      </c>
      <c r="G415" t="s">
        <v>7052</v>
      </c>
      <c r="H415" s="4" t="s">
        <v>7053</v>
      </c>
      <c r="I415" s="4" t="s">
        <v>3212</v>
      </c>
    </row>
    <row r="416" spans="1:9">
      <c r="A416">
        <v>6300200</v>
      </c>
      <c r="B416">
        <v>8338700</v>
      </c>
      <c r="C416">
        <v>8336200</v>
      </c>
      <c r="D416">
        <f t="shared" si="6"/>
        <v>8336200</v>
      </c>
      <c r="E416" t="s">
        <v>1405</v>
      </c>
      <c r="F416" t="s">
        <v>7070</v>
      </c>
      <c r="G416" t="s">
        <v>7071</v>
      </c>
      <c r="H416" t="s">
        <v>7072</v>
      </c>
      <c r="I416" s="4" t="s">
        <v>7073</v>
      </c>
    </row>
    <row r="417" spans="1:9">
      <c r="A417">
        <v>4544800</v>
      </c>
      <c r="B417">
        <v>4549800</v>
      </c>
      <c r="C417">
        <v>4434900</v>
      </c>
      <c r="D417">
        <f t="shared" si="6"/>
        <v>4544800</v>
      </c>
      <c r="E417" t="s">
        <v>1409</v>
      </c>
      <c r="F417" t="s">
        <v>7082</v>
      </c>
      <c r="G417" t="s">
        <v>7083</v>
      </c>
      <c r="H417" s="4" t="s">
        <v>2535</v>
      </c>
      <c r="I417" s="4" t="s">
        <v>2725</v>
      </c>
    </row>
    <row r="418" spans="1:9">
      <c r="A418">
        <v>2898400</v>
      </c>
      <c r="B418">
        <v>2902100</v>
      </c>
      <c r="C418">
        <v>0</v>
      </c>
      <c r="D418">
        <f t="shared" si="6"/>
        <v>2898400</v>
      </c>
      <c r="E418" t="s">
        <v>1415</v>
      </c>
      <c r="F418" t="s">
        <v>7099</v>
      </c>
      <c r="G418" t="s">
        <v>7100</v>
      </c>
      <c r="H418" s="4" t="s">
        <v>7101</v>
      </c>
      <c r="I418" s="4" t="s">
        <v>4148</v>
      </c>
    </row>
    <row r="419" spans="1:9">
      <c r="A419">
        <v>25857000</v>
      </c>
      <c r="B419">
        <v>43463000</v>
      </c>
      <c r="C419">
        <v>45755000</v>
      </c>
      <c r="D419">
        <f t="shared" si="6"/>
        <v>43463000</v>
      </c>
      <c r="E419" t="s">
        <v>1420</v>
      </c>
      <c r="F419" t="s">
        <v>7113</v>
      </c>
      <c r="G419" t="s">
        <v>1420</v>
      </c>
      <c r="H419" s="4" t="s">
        <v>2535</v>
      </c>
      <c r="I419" s="4" t="s">
        <v>2743</v>
      </c>
    </row>
    <row r="420" spans="1:9">
      <c r="A420">
        <v>0</v>
      </c>
      <c r="B420">
        <v>0</v>
      </c>
      <c r="C420">
        <v>0</v>
      </c>
      <c r="D420">
        <f t="shared" si="6"/>
        <v>0</v>
      </c>
      <c r="E420" t="s">
        <v>1422</v>
      </c>
      <c r="F420" t="s">
        <v>7117</v>
      </c>
      <c r="G420" t="s">
        <v>7118</v>
      </c>
      <c r="H420" s="4" t="s">
        <v>5678</v>
      </c>
      <c r="I420" s="4" t="s">
        <v>7119</v>
      </c>
    </row>
    <row r="421" spans="1:9">
      <c r="A421">
        <v>0</v>
      </c>
      <c r="B421">
        <v>0</v>
      </c>
      <c r="C421">
        <v>0</v>
      </c>
      <c r="D421">
        <f t="shared" si="6"/>
        <v>0</v>
      </c>
      <c r="E421" t="s">
        <v>1429</v>
      </c>
      <c r="F421" t="s">
        <v>7138</v>
      </c>
      <c r="G421" t="s">
        <v>7139</v>
      </c>
      <c r="H421" t="s">
        <v>7140</v>
      </c>
      <c r="I421" s="4" t="s">
        <v>7141</v>
      </c>
    </row>
    <row r="422" spans="1:9">
      <c r="A422">
        <v>24917000</v>
      </c>
      <c r="B422">
        <v>17985000</v>
      </c>
      <c r="C422">
        <v>23793000</v>
      </c>
      <c r="D422">
        <f t="shared" si="6"/>
        <v>23793000</v>
      </c>
      <c r="E422" t="s">
        <v>1431</v>
      </c>
      <c r="F422" t="s">
        <v>7145</v>
      </c>
      <c r="G422" t="s">
        <v>7146</v>
      </c>
      <c r="H422" s="4" t="s">
        <v>7147</v>
      </c>
      <c r="I422" s="4" t="s">
        <v>7148</v>
      </c>
    </row>
    <row r="423" spans="1:9">
      <c r="A423">
        <v>0</v>
      </c>
      <c r="B423">
        <v>0</v>
      </c>
      <c r="C423">
        <v>0</v>
      </c>
      <c r="D423">
        <f t="shared" si="6"/>
        <v>0</v>
      </c>
      <c r="E423" t="s">
        <v>1434</v>
      </c>
      <c r="F423" t="s">
        <v>7153</v>
      </c>
      <c r="G423" t="s">
        <v>7154</v>
      </c>
      <c r="H423" s="4" t="s">
        <v>7155</v>
      </c>
      <c r="I423" s="4" t="s">
        <v>3288</v>
      </c>
    </row>
    <row r="424" spans="1:9">
      <c r="A424">
        <v>0</v>
      </c>
      <c r="B424">
        <v>0</v>
      </c>
      <c r="C424">
        <v>0</v>
      </c>
      <c r="D424">
        <f t="shared" si="6"/>
        <v>0</v>
      </c>
      <c r="E424" t="s">
        <v>2460</v>
      </c>
      <c r="F424" t="s">
        <v>7166</v>
      </c>
      <c r="G424" t="s">
        <v>7167</v>
      </c>
      <c r="H424" s="4" t="s">
        <v>7168</v>
      </c>
      <c r="I424" s="4" t="s">
        <v>7169</v>
      </c>
    </row>
    <row r="425" spans="1:9">
      <c r="A425">
        <v>23662000</v>
      </c>
      <c r="B425">
        <v>23574000</v>
      </c>
      <c r="C425">
        <v>20143000</v>
      </c>
      <c r="D425">
        <f t="shared" si="6"/>
        <v>23574000</v>
      </c>
      <c r="E425" t="s">
        <v>1439</v>
      </c>
      <c r="F425" t="s">
        <v>7172</v>
      </c>
      <c r="G425" t="s">
        <v>7173</v>
      </c>
      <c r="H425" t="s">
        <v>2564</v>
      </c>
      <c r="I425" s="4" t="s">
        <v>4165</v>
      </c>
    </row>
    <row r="426" spans="1:9">
      <c r="A426">
        <v>20490000</v>
      </c>
      <c r="B426">
        <v>20884000</v>
      </c>
      <c r="C426">
        <v>20473000</v>
      </c>
      <c r="D426">
        <f t="shared" si="6"/>
        <v>20490000</v>
      </c>
      <c r="E426" t="s">
        <v>1440</v>
      </c>
      <c r="F426" t="s">
        <v>7174</v>
      </c>
      <c r="G426" t="s">
        <v>7175</v>
      </c>
      <c r="H426" s="4" t="s">
        <v>7176</v>
      </c>
      <c r="I426" s="4" t="s">
        <v>3559</v>
      </c>
    </row>
    <row r="427" spans="1:9">
      <c r="A427">
        <v>2849400</v>
      </c>
      <c r="B427">
        <v>3070900</v>
      </c>
      <c r="C427">
        <v>2910000</v>
      </c>
      <c r="D427">
        <f t="shared" si="6"/>
        <v>2910000</v>
      </c>
      <c r="E427" t="s">
        <v>1445</v>
      </c>
      <c r="F427" t="s">
        <v>7188</v>
      </c>
      <c r="G427" t="s">
        <v>7189</v>
      </c>
      <c r="H427" s="4" t="s">
        <v>7190</v>
      </c>
      <c r="I427" s="4" t="s">
        <v>7191</v>
      </c>
    </row>
    <row r="428" spans="1:9">
      <c r="A428">
        <v>0</v>
      </c>
      <c r="B428">
        <v>0</v>
      </c>
      <c r="C428">
        <v>0</v>
      </c>
      <c r="D428">
        <f t="shared" si="6"/>
        <v>0</v>
      </c>
      <c r="E428" t="s">
        <v>1449</v>
      </c>
      <c r="F428" t="s">
        <v>7202</v>
      </c>
      <c r="G428" t="s">
        <v>7203</v>
      </c>
      <c r="H428" s="4" t="s">
        <v>7204</v>
      </c>
      <c r="I428" s="4" t="s">
        <v>2565</v>
      </c>
    </row>
    <row r="429" spans="1:9">
      <c r="A429">
        <v>25911000</v>
      </c>
      <c r="B429">
        <v>25209000</v>
      </c>
      <c r="C429">
        <v>23451000</v>
      </c>
      <c r="D429">
        <f t="shared" si="6"/>
        <v>25209000</v>
      </c>
      <c r="E429" t="s">
        <v>1451</v>
      </c>
      <c r="F429" t="s">
        <v>7208</v>
      </c>
      <c r="G429" t="s">
        <v>7209</v>
      </c>
      <c r="H429" t="s">
        <v>2564</v>
      </c>
      <c r="I429" s="4" t="s">
        <v>7210</v>
      </c>
    </row>
    <row r="430" spans="1:9">
      <c r="A430">
        <v>0</v>
      </c>
      <c r="B430">
        <v>0</v>
      </c>
      <c r="C430">
        <v>0</v>
      </c>
      <c r="D430">
        <f t="shared" si="6"/>
        <v>0</v>
      </c>
      <c r="E430" t="s">
        <v>1452</v>
      </c>
      <c r="F430" t="s">
        <v>7211</v>
      </c>
      <c r="G430" t="s">
        <v>7212</v>
      </c>
      <c r="H430" t="s">
        <v>5227</v>
      </c>
      <c r="I430" s="4" t="s">
        <v>7213</v>
      </c>
    </row>
    <row r="431" spans="1:9">
      <c r="A431">
        <v>0</v>
      </c>
      <c r="B431">
        <v>0</v>
      </c>
      <c r="C431">
        <v>0</v>
      </c>
      <c r="D431">
        <f t="shared" si="6"/>
        <v>0</v>
      </c>
      <c r="E431" t="s">
        <v>1457</v>
      </c>
      <c r="F431" t="s">
        <v>7227</v>
      </c>
      <c r="G431" t="s">
        <v>7228</v>
      </c>
      <c r="H431" t="s">
        <v>7229</v>
      </c>
      <c r="I431" s="4" t="s">
        <v>7230</v>
      </c>
    </row>
    <row r="432" spans="1:9">
      <c r="A432">
        <v>7704500</v>
      </c>
      <c r="B432">
        <v>7584900</v>
      </c>
      <c r="C432">
        <v>7455500</v>
      </c>
      <c r="D432">
        <f t="shared" si="6"/>
        <v>7584900</v>
      </c>
      <c r="E432" t="s">
        <v>1459</v>
      </c>
      <c r="F432" t="s">
        <v>7235</v>
      </c>
      <c r="G432" t="s">
        <v>7236</v>
      </c>
      <c r="H432" s="4" t="s">
        <v>7237</v>
      </c>
      <c r="I432" s="4" t="s">
        <v>7238</v>
      </c>
    </row>
    <row r="433" spans="1:9">
      <c r="A433">
        <v>22497000</v>
      </c>
      <c r="B433">
        <v>19159000</v>
      </c>
      <c r="C433">
        <v>19263000</v>
      </c>
      <c r="D433">
        <f t="shared" si="6"/>
        <v>19263000</v>
      </c>
      <c r="E433" t="s">
        <v>1464</v>
      </c>
      <c r="F433" t="s">
        <v>7247</v>
      </c>
      <c r="G433" t="s">
        <v>7248</v>
      </c>
      <c r="H433" s="4" t="s">
        <v>3330</v>
      </c>
      <c r="I433" s="4" t="s">
        <v>7249</v>
      </c>
    </row>
    <row r="434" spans="1:9">
      <c r="A434">
        <v>7230100</v>
      </c>
      <c r="B434">
        <v>6586500</v>
      </c>
      <c r="C434">
        <v>0</v>
      </c>
      <c r="D434">
        <f t="shared" si="6"/>
        <v>6586500</v>
      </c>
      <c r="E434" t="s">
        <v>1465</v>
      </c>
      <c r="F434" t="s">
        <v>7250</v>
      </c>
      <c r="G434" t="s">
        <v>7251</v>
      </c>
      <c r="H434" s="4" t="s">
        <v>7252</v>
      </c>
      <c r="I434" s="4" t="s">
        <v>2875</v>
      </c>
    </row>
    <row r="435" spans="1:9">
      <c r="A435">
        <v>5172200</v>
      </c>
      <c r="B435">
        <v>4794000</v>
      </c>
      <c r="C435">
        <v>4931900</v>
      </c>
      <c r="D435">
        <f t="shared" si="6"/>
        <v>4931900</v>
      </c>
      <c r="E435" t="s">
        <v>1466</v>
      </c>
      <c r="F435" t="s">
        <v>7253</v>
      </c>
      <c r="G435" t="s">
        <v>7254</v>
      </c>
      <c r="H435" s="4" t="s">
        <v>7255</v>
      </c>
      <c r="I435" s="4" t="s">
        <v>7256</v>
      </c>
    </row>
    <row r="436" spans="1:9">
      <c r="A436">
        <v>13097000</v>
      </c>
      <c r="B436">
        <v>12548000</v>
      </c>
      <c r="C436">
        <v>12461000</v>
      </c>
      <c r="D436">
        <f t="shared" si="6"/>
        <v>12548000</v>
      </c>
      <c r="E436" t="s">
        <v>1470</v>
      </c>
      <c r="F436" t="s">
        <v>7265</v>
      </c>
      <c r="G436" t="s">
        <v>7266</v>
      </c>
      <c r="H436" t="s">
        <v>7267</v>
      </c>
      <c r="I436" s="4" t="s">
        <v>7268</v>
      </c>
    </row>
    <row r="437" spans="1:9">
      <c r="A437">
        <v>0</v>
      </c>
      <c r="B437">
        <v>0</v>
      </c>
      <c r="C437">
        <v>0</v>
      </c>
      <c r="D437">
        <f t="shared" si="6"/>
        <v>0</v>
      </c>
      <c r="E437" t="s">
        <v>1471</v>
      </c>
      <c r="F437" t="s">
        <v>7269</v>
      </c>
      <c r="G437" t="s">
        <v>7270</v>
      </c>
      <c r="H437" s="4" t="s">
        <v>2874</v>
      </c>
      <c r="I437" s="4" t="s">
        <v>2875</v>
      </c>
    </row>
    <row r="438" spans="1:9">
      <c r="A438">
        <v>20501000</v>
      </c>
      <c r="B438">
        <v>21400000</v>
      </c>
      <c r="C438">
        <v>19617000</v>
      </c>
      <c r="D438">
        <f t="shared" si="6"/>
        <v>20501000</v>
      </c>
      <c r="E438" t="s">
        <v>1472</v>
      </c>
      <c r="F438" t="s">
        <v>7271</v>
      </c>
      <c r="G438" t="s">
        <v>7272</v>
      </c>
      <c r="H438" s="4" t="s">
        <v>7273</v>
      </c>
      <c r="I438" s="4" t="s">
        <v>3838</v>
      </c>
    </row>
    <row r="439" spans="1:9">
      <c r="A439">
        <v>8023800</v>
      </c>
      <c r="B439">
        <v>8612500</v>
      </c>
      <c r="C439">
        <v>8760900</v>
      </c>
      <c r="D439">
        <f t="shared" si="6"/>
        <v>8612500</v>
      </c>
      <c r="E439" t="s">
        <v>1473</v>
      </c>
      <c r="F439" t="s">
        <v>7274</v>
      </c>
      <c r="G439" t="s">
        <v>7275</v>
      </c>
      <c r="H439" t="s">
        <v>7276</v>
      </c>
      <c r="I439" s="4" t="s">
        <v>2875</v>
      </c>
    </row>
    <row r="440" spans="1:9">
      <c r="A440">
        <v>0</v>
      </c>
      <c r="B440">
        <v>0</v>
      </c>
      <c r="C440">
        <v>0</v>
      </c>
      <c r="D440">
        <f t="shared" si="6"/>
        <v>0</v>
      </c>
      <c r="E440" t="s">
        <v>1475</v>
      </c>
      <c r="F440" t="s">
        <v>7280</v>
      </c>
      <c r="G440" t="s">
        <v>7281</v>
      </c>
      <c r="H440" s="4" t="s">
        <v>7282</v>
      </c>
      <c r="I440" s="4" t="s">
        <v>7283</v>
      </c>
    </row>
    <row r="441" spans="1:9">
      <c r="A441">
        <v>25981000</v>
      </c>
      <c r="B441">
        <v>25538000</v>
      </c>
      <c r="C441">
        <v>26170000</v>
      </c>
      <c r="D441">
        <f t="shared" si="6"/>
        <v>25981000</v>
      </c>
      <c r="E441" t="s">
        <v>1477</v>
      </c>
      <c r="F441" t="s">
        <v>7287</v>
      </c>
      <c r="G441" t="s">
        <v>7288</v>
      </c>
      <c r="H441" t="s">
        <v>7289</v>
      </c>
      <c r="I441" s="4" t="s">
        <v>7290</v>
      </c>
    </row>
    <row r="442" spans="1:9">
      <c r="A442">
        <v>49029000</v>
      </c>
      <c r="B442">
        <v>47920000</v>
      </c>
      <c r="C442">
        <v>47273000</v>
      </c>
      <c r="D442">
        <f t="shared" si="6"/>
        <v>47920000</v>
      </c>
      <c r="E442" t="s">
        <v>1478</v>
      </c>
      <c r="F442" t="s">
        <v>7291</v>
      </c>
      <c r="G442" t="s">
        <v>7292</v>
      </c>
      <c r="H442" s="4" t="s">
        <v>2546</v>
      </c>
      <c r="I442" s="4" t="s">
        <v>2725</v>
      </c>
    </row>
    <row r="443" spans="1:9">
      <c r="A443">
        <v>5586600</v>
      </c>
      <c r="B443">
        <v>5499900</v>
      </c>
      <c r="C443">
        <v>5406100</v>
      </c>
      <c r="D443">
        <f t="shared" si="6"/>
        <v>5499900</v>
      </c>
      <c r="E443" t="s">
        <v>1483</v>
      </c>
      <c r="F443" t="s">
        <v>7309</v>
      </c>
      <c r="G443" t="s">
        <v>7310</v>
      </c>
      <c r="H443" s="4" t="s">
        <v>7311</v>
      </c>
      <c r="I443" s="4" t="s">
        <v>2725</v>
      </c>
    </row>
    <row r="444" spans="1:9">
      <c r="A444">
        <v>641860000</v>
      </c>
      <c r="B444">
        <v>656560000</v>
      </c>
      <c r="C444">
        <v>622870000</v>
      </c>
      <c r="D444">
        <f t="shared" si="6"/>
        <v>641860000</v>
      </c>
      <c r="E444" t="s">
        <v>2462</v>
      </c>
      <c r="F444" t="s">
        <v>7320</v>
      </c>
      <c r="G444" t="s">
        <v>7321</v>
      </c>
      <c r="H444" s="4" t="s">
        <v>2546</v>
      </c>
      <c r="I444" s="4" t="s">
        <v>2743</v>
      </c>
    </row>
    <row r="445" spans="1:9">
      <c r="A445">
        <v>2830600</v>
      </c>
      <c r="B445">
        <v>2874600</v>
      </c>
      <c r="C445">
        <v>2914700</v>
      </c>
      <c r="D445">
        <f t="shared" si="6"/>
        <v>2874600</v>
      </c>
      <c r="E445" t="s">
        <v>1489</v>
      </c>
      <c r="F445" t="s">
        <v>7330</v>
      </c>
      <c r="G445" t="s">
        <v>7331</v>
      </c>
      <c r="H445" s="4" t="s">
        <v>7332</v>
      </c>
      <c r="I445" s="4" t="s">
        <v>2875</v>
      </c>
    </row>
    <row r="446" spans="1:9">
      <c r="A446">
        <v>6773600</v>
      </c>
      <c r="B446">
        <v>6668500</v>
      </c>
      <c r="C446">
        <v>6554700</v>
      </c>
      <c r="D446">
        <f t="shared" si="6"/>
        <v>6668500</v>
      </c>
      <c r="E446" t="s">
        <v>1494</v>
      </c>
      <c r="F446" t="s">
        <v>7345</v>
      </c>
      <c r="G446" t="s">
        <v>7346</v>
      </c>
      <c r="H446" s="4" t="s">
        <v>2535</v>
      </c>
      <c r="I446" s="4" t="s">
        <v>7347</v>
      </c>
    </row>
    <row r="447" spans="1:9">
      <c r="A447">
        <v>5791000</v>
      </c>
      <c r="B447">
        <v>5775400</v>
      </c>
      <c r="C447">
        <v>5807000</v>
      </c>
      <c r="D447">
        <f t="shared" si="6"/>
        <v>5791000</v>
      </c>
      <c r="E447" t="s">
        <v>1498</v>
      </c>
      <c r="F447" t="s">
        <v>7356</v>
      </c>
      <c r="G447" t="s">
        <v>7357</v>
      </c>
      <c r="H447" s="4" t="s">
        <v>4610</v>
      </c>
      <c r="I447" s="4" t="s">
        <v>7358</v>
      </c>
    </row>
    <row r="448" spans="1:9">
      <c r="A448">
        <v>5253300</v>
      </c>
      <c r="B448">
        <v>5384800</v>
      </c>
      <c r="C448">
        <v>5383200</v>
      </c>
      <c r="D448">
        <f t="shared" si="6"/>
        <v>5383200</v>
      </c>
      <c r="E448" t="s">
        <v>1499</v>
      </c>
      <c r="F448" t="s">
        <v>7359</v>
      </c>
      <c r="G448" t="s">
        <v>7360</v>
      </c>
      <c r="H448" s="4" t="s">
        <v>7361</v>
      </c>
      <c r="I448" s="4" t="s">
        <v>7362</v>
      </c>
    </row>
    <row r="449" spans="1:9">
      <c r="A449">
        <v>0</v>
      </c>
      <c r="B449">
        <v>4441100</v>
      </c>
      <c r="C449">
        <v>4439800</v>
      </c>
      <c r="D449">
        <f t="shared" si="6"/>
        <v>4439800</v>
      </c>
      <c r="E449" t="s">
        <v>1504</v>
      </c>
      <c r="F449" t="s">
        <v>7373</v>
      </c>
      <c r="G449" t="s">
        <v>7374</v>
      </c>
      <c r="H449" s="4" t="s">
        <v>7375</v>
      </c>
      <c r="I449" s="4" t="s">
        <v>4187</v>
      </c>
    </row>
    <row r="450" spans="1:9">
      <c r="A450">
        <v>0</v>
      </c>
      <c r="B450">
        <v>0</v>
      </c>
      <c r="C450">
        <v>0</v>
      </c>
      <c r="D450">
        <f t="shared" ref="D450:D513" si="7">MEDIAN(A450:C450)</f>
        <v>0</v>
      </c>
      <c r="E450" t="s">
        <v>1510</v>
      </c>
      <c r="F450" t="s">
        <v>7390</v>
      </c>
      <c r="G450" t="s">
        <v>7391</v>
      </c>
      <c r="H450" t="s">
        <v>7392</v>
      </c>
      <c r="I450" s="4" t="s">
        <v>2676</v>
      </c>
    </row>
    <row r="451" spans="1:9">
      <c r="A451">
        <v>0</v>
      </c>
      <c r="B451">
        <v>0</v>
      </c>
      <c r="C451">
        <v>0</v>
      </c>
      <c r="D451">
        <f t="shared" si="7"/>
        <v>0</v>
      </c>
      <c r="E451" t="s">
        <v>1511</v>
      </c>
      <c r="F451" t="s">
        <v>7393</v>
      </c>
      <c r="G451" t="s">
        <v>7394</v>
      </c>
      <c r="H451" s="4" t="s">
        <v>2874</v>
      </c>
      <c r="I451" s="4" t="s">
        <v>2875</v>
      </c>
    </row>
    <row r="452" spans="1:9">
      <c r="A452">
        <v>6598200</v>
      </c>
      <c r="B452">
        <v>4152300</v>
      </c>
      <c r="C452">
        <v>6278000</v>
      </c>
      <c r="D452">
        <f t="shared" si="7"/>
        <v>6278000</v>
      </c>
      <c r="E452" t="s">
        <v>1514</v>
      </c>
      <c r="F452" t="s">
        <v>7401</v>
      </c>
      <c r="G452" t="s">
        <v>7402</v>
      </c>
      <c r="H452" s="4" t="s">
        <v>7403</v>
      </c>
      <c r="I452" s="4" t="s">
        <v>7404</v>
      </c>
    </row>
    <row r="453" spans="1:9">
      <c r="A453">
        <v>27237000</v>
      </c>
      <c r="B453">
        <v>27706000</v>
      </c>
      <c r="C453">
        <v>21717000</v>
      </c>
      <c r="D453">
        <f t="shared" si="7"/>
        <v>27237000</v>
      </c>
      <c r="E453" t="s">
        <v>1515</v>
      </c>
      <c r="F453" t="s">
        <v>7405</v>
      </c>
      <c r="G453" t="s">
        <v>7406</v>
      </c>
      <c r="H453" s="4" t="s">
        <v>7407</v>
      </c>
      <c r="I453" s="4" t="s">
        <v>7408</v>
      </c>
    </row>
    <row r="454" spans="1:9">
      <c r="A454">
        <v>6546000</v>
      </c>
      <c r="B454">
        <v>5716300</v>
      </c>
      <c r="C454">
        <v>6199100</v>
      </c>
      <c r="D454">
        <f t="shared" si="7"/>
        <v>6199100</v>
      </c>
      <c r="E454" t="s">
        <v>1517</v>
      </c>
      <c r="F454" t="s">
        <v>7413</v>
      </c>
      <c r="G454" t="s">
        <v>7414</v>
      </c>
      <c r="H454" s="4" t="s">
        <v>2535</v>
      </c>
      <c r="I454" s="4" t="s">
        <v>7415</v>
      </c>
    </row>
    <row r="455" spans="1:9">
      <c r="A455">
        <v>0</v>
      </c>
      <c r="B455">
        <v>0</v>
      </c>
      <c r="C455">
        <v>0</v>
      </c>
      <c r="D455">
        <f t="shared" si="7"/>
        <v>0</v>
      </c>
      <c r="E455" t="s">
        <v>1518</v>
      </c>
      <c r="F455" t="s">
        <v>7416</v>
      </c>
      <c r="G455" t="s">
        <v>7417</v>
      </c>
      <c r="H455" t="s">
        <v>7418</v>
      </c>
      <c r="I455" s="4" t="s">
        <v>2743</v>
      </c>
    </row>
    <row r="456" spans="1:9">
      <c r="A456">
        <v>18670000</v>
      </c>
      <c r="B456">
        <v>18312000</v>
      </c>
      <c r="C456">
        <v>17460000</v>
      </c>
      <c r="D456">
        <f t="shared" si="7"/>
        <v>18312000</v>
      </c>
      <c r="E456" t="s">
        <v>1519</v>
      </c>
      <c r="F456" t="s">
        <v>7419</v>
      </c>
      <c r="G456" t="s">
        <v>7420</v>
      </c>
      <c r="H456" t="s">
        <v>4360</v>
      </c>
      <c r="I456" s="4" t="s">
        <v>3403</v>
      </c>
    </row>
    <row r="457" spans="1:9">
      <c r="A457">
        <v>0</v>
      </c>
      <c r="B457">
        <v>0</v>
      </c>
      <c r="C457">
        <v>0</v>
      </c>
      <c r="D457">
        <f t="shared" si="7"/>
        <v>0</v>
      </c>
      <c r="E457" t="s">
        <v>1520</v>
      </c>
      <c r="F457" t="s">
        <v>7421</v>
      </c>
      <c r="G457" t="s">
        <v>7422</v>
      </c>
      <c r="H457" s="4" t="s">
        <v>2546</v>
      </c>
      <c r="I457" s="4" t="s">
        <v>2743</v>
      </c>
    </row>
    <row r="458" spans="1:9">
      <c r="A458">
        <v>13958000</v>
      </c>
      <c r="B458">
        <v>13975000</v>
      </c>
      <c r="C458">
        <v>13623000</v>
      </c>
      <c r="D458">
        <f t="shared" si="7"/>
        <v>13958000</v>
      </c>
      <c r="E458" t="s">
        <v>1526</v>
      </c>
      <c r="F458" t="s">
        <v>7436</v>
      </c>
      <c r="G458" t="s">
        <v>7437</v>
      </c>
      <c r="H458" s="4" t="s">
        <v>7438</v>
      </c>
      <c r="I458" s="4" t="s">
        <v>7439</v>
      </c>
    </row>
    <row r="459" spans="1:9">
      <c r="A459">
        <v>67178000</v>
      </c>
      <c r="B459">
        <v>65352000</v>
      </c>
      <c r="C459">
        <v>66603000</v>
      </c>
      <c r="D459">
        <f t="shared" si="7"/>
        <v>66603000</v>
      </c>
      <c r="E459" t="s">
        <v>1528</v>
      </c>
      <c r="F459" t="s">
        <v>7443</v>
      </c>
      <c r="G459" t="s">
        <v>7444</v>
      </c>
      <c r="H459" s="4" t="s">
        <v>7445</v>
      </c>
      <c r="I459" s="4" t="s">
        <v>7446</v>
      </c>
    </row>
    <row r="460" spans="1:9">
      <c r="A460">
        <v>559210000</v>
      </c>
      <c r="B460">
        <v>567450000</v>
      </c>
      <c r="C460">
        <v>584380000</v>
      </c>
      <c r="D460">
        <f t="shared" si="7"/>
        <v>567450000</v>
      </c>
      <c r="E460" t="s">
        <v>2463</v>
      </c>
      <c r="F460" t="s">
        <v>7456</v>
      </c>
      <c r="G460" t="s">
        <v>7457</v>
      </c>
      <c r="H460" s="4" t="s">
        <v>7458</v>
      </c>
      <c r="I460" s="4" t="s">
        <v>7459</v>
      </c>
    </row>
    <row r="461" spans="1:9">
      <c r="A461">
        <v>4053100</v>
      </c>
      <c r="B461">
        <v>4799200</v>
      </c>
      <c r="C461">
        <v>4797800</v>
      </c>
      <c r="D461">
        <f t="shared" si="7"/>
        <v>4797800</v>
      </c>
      <c r="E461" t="s">
        <v>1532</v>
      </c>
      <c r="F461" t="s">
        <v>7460</v>
      </c>
      <c r="G461" t="s">
        <v>7461</v>
      </c>
      <c r="H461" s="4" t="s">
        <v>7462</v>
      </c>
      <c r="I461" s="4" t="s">
        <v>7463</v>
      </c>
    </row>
    <row r="462" spans="1:9">
      <c r="A462">
        <v>29095000</v>
      </c>
      <c r="B462">
        <v>30968000</v>
      </c>
      <c r="C462">
        <v>23907000</v>
      </c>
      <c r="D462">
        <f t="shared" si="7"/>
        <v>29095000</v>
      </c>
      <c r="E462" t="s">
        <v>1534</v>
      </c>
      <c r="F462" t="s">
        <v>7466</v>
      </c>
      <c r="G462" t="s">
        <v>7467</v>
      </c>
      <c r="H462" t="s">
        <v>7468</v>
      </c>
      <c r="I462" s="4" t="s">
        <v>7469</v>
      </c>
    </row>
    <row r="463" spans="1:9">
      <c r="A463">
        <v>44488000</v>
      </c>
      <c r="B463">
        <v>43710000</v>
      </c>
      <c r="C463">
        <v>46667000</v>
      </c>
      <c r="D463">
        <f t="shared" si="7"/>
        <v>44488000</v>
      </c>
      <c r="E463" t="s">
        <v>1537</v>
      </c>
      <c r="F463" t="s">
        <v>7473</v>
      </c>
      <c r="G463" t="s">
        <v>7474</v>
      </c>
      <c r="H463" s="4" t="s">
        <v>7475</v>
      </c>
      <c r="I463" s="4" t="s">
        <v>4853</v>
      </c>
    </row>
    <row r="464" spans="1:9">
      <c r="A464">
        <v>12520000</v>
      </c>
      <c r="B464">
        <v>11821000</v>
      </c>
      <c r="C464">
        <v>12368000</v>
      </c>
      <c r="D464">
        <f t="shared" si="7"/>
        <v>12368000</v>
      </c>
      <c r="E464" t="s">
        <v>1539</v>
      </c>
      <c r="F464" t="s">
        <v>7478</v>
      </c>
      <c r="G464" t="s">
        <v>7479</v>
      </c>
      <c r="H464" s="4" t="s">
        <v>7480</v>
      </c>
      <c r="I464" s="4" t="s">
        <v>7481</v>
      </c>
    </row>
    <row r="465" spans="1:9">
      <c r="A465">
        <v>75542000</v>
      </c>
      <c r="B465">
        <v>76999000</v>
      </c>
      <c r="C465">
        <v>79216000</v>
      </c>
      <c r="D465">
        <f t="shared" si="7"/>
        <v>76999000</v>
      </c>
      <c r="E465" t="s">
        <v>1543</v>
      </c>
      <c r="F465" t="s">
        <v>7491</v>
      </c>
      <c r="G465" t="s">
        <v>7492</v>
      </c>
      <c r="H465" s="4" t="s">
        <v>7493</v>
      </c>
      <c r="I465" s="4" t="s">
        <v>7494</v>
      </c>
    </row>
    <row r="466" spans="1:9">
      <c r="A466">
        <v>21038000</v>
      </c>
      <c r="B466">
        <v>20117000</v>
      </c>
      <c r="C466">
        <v>21065000</v>
      </c>
      <c r="D466">
        <f t="shared" si="7"/>
        <v>21038000</v>
      </c>
      <c r="E466" t="s">
        <v>1549</v>
      </c>
      <c r="F466" t="s">
        <v>7511</v>
      </c>
      <c r="G466" t="s">
        <v>7512</v>
      </c>
      <c r="H466" t="s">
        <v>7513</v>
      </c>
      <c r="I466" s="4" t="s">
        <v>7514</v>
      </c>
    </row>
    <row r="467" spans="1:9">
      <c r="A467">
        <v>0</v>
      </c>
      <c r="B467">
        <v>0</v>
      </c>
      <c r="C467">
        <v>0</v>
      </c>
      <c r="D467">
        <f t="shared" si="7"/>
        <v>0</v>
      </c>
      <c r="E467" t="s">
        <v>1556</v>
      </c>
      <c r="F467" t="s">
        <v>7534</v>
      </c>
      <c r="G467" t="s">
        <v>7535</v>
      </c>
      <c r="H467" s="4" t="s">
        <v>3330</v>
      </c>
      <c r="I467" s="4" t="s">
        <v>7536</v>
      </c>
    </row>
    <row r="468" spans="1:9">
      <c r="A468">
        <v>16772000</v>
      </c>
      <c r="B468">
        <v>18129000</v>
      </c>
      <c r="C468">
        <v>17679000</v>
      </c>
      <c r="D468">
        <f t="shared" si="7"/>
        <v>17679000</v>
      </c>
      <c r="E468" t="s">
        <v>1557</v>
      </c>
      <c r="F468" t="s">
        <v>7537</v>
      </c>
      <c r="G468" t="s">
        <v>7538</v>
      </c>
      <c r="H468" t="s">
        <v>4360</v>
      </c>
      <c r="I468" s="4" t="s">
        <v>3403</v>
      </c>
    </row>
    <row r="469" spans="1:9">
      <c r="A469">
        <v>0</v>
      </c>
      <c r="B469">
        <v>0</v>
      </c>
      <c r="C469">
        <v>0</v>
      </c>
      <c r="D469">
        <f t="shared" si="7"/>
        <v>0</v>
      </c>
      <c r="E469" t="s">
        <v>1566</v>
      </c>
      <c r="F469" t="s">
        <v>7563</v>
      </c>
      <c r="G469" t="s">
        <v>7564</v>
      </c>
      <c r="H469" s="4" t="s">
        <v>7565</v>
      </c>
      <c r="I469" s="4" t="s">
        <v>7566</v>
      </c>
    </row>
    <row r="470" spans="1:9">
      <c r="A470">
        <v>6112200</v>
      </c>
      <c r="B470">
        <v>6501600</v>
      </c>
      <c r="C470">
        <v>6444900</v>
      </c>
      <c r="D470">
        <f t="shared" si="7"/>
        <v>6444900</v>
      </c>
      <c r="E470" t="s">
        <v>1572</v>
      </c>
      <c r="F470" t="s">
        <v>7586</v>
      </c>
      <c r="G470" t="s">
        <v>7587</v>
      </c>
      <c r="H470" t="s">
        <v>7588</v>
      </c>
      <c r="I470" s="4" t="s">
        <v>7589</v>
      </c>
    </row>
    <row r="471" spans="1:9">
      <c r="A471">
        <v>23274000</v>
      </c>
      <c r="B471">
        <v>23592000</v>
      </c>
      <c r="C471">
        <v>23555000</v>
      </c>
      <c r="D471">
        <f t="shared" si="7"/>
        <v>23555000</v>
      </c>
      <c r="E471" t="s">
        <v>1573</v>
      </c>
      <c r="F471" t="s">
        <v>7590</v>
      </c>
      <c r="G471" t="s">
        <v>7591</v>
      </c>
      <c r="H471" s="4" t="s">
        <v>4507</v>
      </c>
      <c r="I471" s="4" t="s">
        <v>7592</v>
      </c>
    </row>
    <row r="472" spans="1:9">
      <c r="A472">
        <v>13714000</v>
      </c>
      <c r="B472">
        <v>13499000</v>
      </c>
      <c r="C472">
        <v>13706000</v>
      </c>
      <c r="D472">
        <f t="shared" si="7"/>
        <v>13706000</v>
      </c>
      <c r="E472" t="s">
        <v>1574</v>
      </c>
      <c r="F472" t="s">
        <v>7593</v>
      </c>
      <c r="G472" t="s">
        <v>7594</v>
      </c>
      <c r="H472" t="s">
        <v>3054</v>
      </c>
      <c r="I472" s="4" t="s">
        <v>7595</v>
      </c>
    </row>
    <row r="473" spans="1:9">
      <c r="A473">
        <v>17913000</v>
      </c>
      <c r="B473">
        <v>19344000</v>
      </c>
      <c r="C473">
        <v>19483000</v>
      </c>
      <c r="D473">
        <f t="shared" si="7"/>
        <v>19344000</v>
      </c>
      <c r="E473" t="s">
        <v>1577</v>
      </c>
      <c r="F473" t="s">
        <v>7605</v>
      </c>
      <c r="G473" t="s">
        <v>7606</v>
      </c>
      <c r="H473" s="4" t="s">
        <v>2546</v>
      </c>
      <c r="I473" s="4" t="s">
        <v>2565</v>
      </c>
    </row>
    <row r="474" spans="1:9">
      <c r="A474">
        <v>0</v>
      </c>
      <c r="B474">
        <v>0</v>
      </c>
      <c r="C474">
        <v>0</v>
      </c>
      <c r="D474">
        <f t="shared" si="7"/>
        <v>0</v>
      </c>
      <c r="E474" t="s">
        <v>1584</v>
      </c>
      <c r="F474" t="s">
        <v>7624</v>
      </c>
      <c r="G474" t="s">
        <v>7625</v>
      </c>
      <c r="H474" s="4" t="s">
        <v>7626</v>
      </c>
      <c r="I474" s="4" t="s">
        <v>7627</v>
      </c>
    </row>
    <row r="475" spans="1:9">
      <c r="A475">
        <v>19987000</v>
      </c>
      <c r="B475">
        <v>18142000</v>
      </c>
      <c r="C475">
        <v>19574000</v>
      </c>
      <c r="D475">
        <f t="shared" si="7"/>
        <v>19574000</v>
      </c>
      <c r="E475" t="s">
        <v>1587</v>
      </c>
      <c r="F475" t="s">
        <v>7634</v>
      </c>
      <c r="G475" t="s">
        <v>7635</v>
      </c>
      <c r="H475" s="4" t="s">
        <v>7636</v>
      </c>
      <c r="I475" s="4" t="s">
        <v>7637</v>
      </c>
    </row>
    <row r="476" spans="1:9">
      <c r="A476">
        <v>115010000</v>
      </c>
      <c r="B476">
        <v>110740000</v>
      </c>
      <c r="C476">
        <v>104270000</v>
      </c>
      <c r="D476">
        <f t="shared" si="7"/>
        <v>110740000</v>
      </c>
      <c r="E476" t="s">
        <v>1591</v>
      </c>
      <c r="F476" t="s">
        <v>7646</v>
      </c>
      <c r="G476" t="s">
        <v>7647</v>
      </c>
      <c r="H476" s="4" t="s">
        <v>7648</v>
      </c>
      <c r="I476" s="4" t="s">
        <v>7649</v>
      </c>
    </row>
    <row r="477" spans="1:9">
      <c r="A477">
        <v>0</v>
      </c>
      <c r="B477">
        <v>0</v>
      </c>
      <c r="C477">
        <v>0</v>
      </c>
      <c r="D477">
        <f t="shared" si="7"/>
        <v>0</v>
      </c>
      <c r="E477" t="s">
        <v>1595</v>
      </c>
      <c r="F477" t="s">
        <v>7657</v>
      </c>
      <c r="G477" t="s">
        <v>7658</v>
      </c>
      <c r="H477" s="4" t="s">
        <v>7659</v>
      </c>
      <c r="I477" s="4" t="s">
        <v>7627</v>
      </c>
    </row>
    <row r="478" spans="1:9">
      <c r="A478">
        <v>4126900</v>
      </c>
      <c r="B478">
        <v>4094600</v>
      </c>
      <c r="C478">
        <v>4056100</v>
      </c>
      <c r="D478">
        <f t="shared" si="7"/>
        <v>4094600</v>
      </c>
      <c r="E478" t="s">
        <v>1604</v>
      </c>
      <c r="F478" t="s">
        <v>7682</v>
      </c>
      <c r="G478" t="s">
        <v>7683</v>
      </c>
      <c r="H478" s="4" t="s">
        <v>7684</v>
      </c>
      <c r="I478" s="4" t="s">
        <v>7685</v>
      </c>
    </row>
    <row r="479" spans="1:9">
      <c r="A479">
        <v>0</v>
      </c>
      <c r="B479">
        <v>0</v>
      </c>
      <c r="C479">
        <v>0</v>
      </c>
      <c r="D479">
        <f t="shared" si="7"/>
        <v>0</v>
      </c>
      <c r="E479" t="s">
        <v>1607</v>
      </c>
      <c r="F479" t="s">
        <v>7693</v>
      </c>
      <c r="G479" t="s">
        <v>7694</v>
      </c>
      <c r="H479" s="4" t="s">
        <v>7695</v>
      </c>
      <c r="I479" s="4" t="s">
        <v>7696</v>
      </c>
    </row>
    <row r="480" spans="1:9">
      <c r="A480">
        <v>6853900</v>
      </c>
      <c r="B480">
        <v>6771900</v>
      </c>
      <c r="C480">
        <v>3433300</v>
      </c>
      <c r="D480">
        <f t="shared" si="7"/>
        <v>6771900</v>
      </c>
      <c r="E480" t="s">
        <v>1609</v>
      </c>
      <c r="F480" t="s">
        <v>7700</v>
      </c>
      <c r="G480" t="s">
        <v>7701</v>
      </c>
      <c r="H480" s="4" t="s">
        <v>7702</v>
      </c>
      <c r="I480" s="4" t="s">
        <v>2637</v>
      </c>
    </row>
    <row r="481" spans="1:9">
      <c r="A481">
        <v>56606000</v>
      </c>
      <c r="B481">
        <v>56943000</v>
      </c>
      <c r="C481">
        <v>54909000</v>
      </c>
      <c r="D481">
        <f t="shared" si="7"/>
        <v>56606000</v>
      </c>
      <c r="E481" t="s">
        <v>1610</v>
      </c>
      <c r="F481" t="s">
        <v>7703</v>
      </c>
      <c r="G481" t="s">
        <v>7704</v>
      </c>
      <c r="H481" s="4" t="s">
        <v>6051</v>
      </c>
      <c r="I481" s="4" t="s">
        <v>7705</v>
      </c>
    </row>
    <row r="482" spans="1:9">
      <c r="A482">
        <v>2246200</v>
      </c>
      <c r="B482">
        <v>0</v>
      </c>
      <c r="C482">
        <v>2137200</v>
      </c>
      <c r="D482">
        <f t="shared" si="7"/>
        <v>2137200</v>
      </c>
      <c r="E482" t="s">
        <v>1619</v>
      </c>
      <c r="F482" t="s">
        <v>7730</v>
      </c>
      <c r="G482" t="s">
        <v>7731</v>
      </c>
      <c r="H482" s="4" t="s">
        <v>7732</v>
      </c>
      <c r="I482" s="4" t="s">
        <v>7733</v>
      </c>
    </row>
    <row r="483" spans="1:9">
      <c r="A483">
        <v>9983100</v>
      </c>
      <c r="B483">
        <v>10144000</v>
      </c>
      <c r="C483">
        <v>10745000</v>
      </c>
      <c r="D483">
        <f t="shared" si="7"/>
        <v>10144000</v>
      </c>
      <c r="E483" t="s">
        <v>1622</v>
      </c>
      <c r="F483" t="s">
        <v>7740</v>
      </c>
      <c r="G483" t="s">
        <v>7741</v>
      </c>
      <c r="H483" s="4" t="s">
        <v>7742</v>
      </c>
      <c r="I483" s="4" t="s">
        <v>5459</v>
      </c>
    </row>
    <row r="484" spans="1:9">
      <c r="A484">
        <v>5782100</v>
      </c>
      <c r="B484">
        <v>6096600</v>
      </c>
      <c r="C484">
        <v>6063400</v>
      </c>
      <c r="D484">
        <f t="shared" si="7"/>
        <v>6063400</v>
      </c>
      <c r="E484" t="s">
        <v>1626</v>
      </c>
      <c r="F484" t="s">
        <v>7755</v>
      </c>
      <c r="G484" t="s">
        <v>7756</v>
      </c>
      <c r="H484" s="4" t="s">
        <v>3225</v>
      </c>
      <c r="I484" s="4" t="s">
        <v>7757</v>
      </c>
    </row>
    <row r="485" spans="1:9">
      <c r="A485">
        <v>8413900</v>
      </c>
      <c r="B485">
        <v>8522800</v>
      </c>
      <c r="C485">
        <v>8896900</v>
      </c>
      <c r="D485">
        <f t="shared" si="7"/>
        <v>8522800</v>
      </c>
      <c r="E485" t="s">
        <v>1628</v>
      </c>
      <c r="F485" t="s">
        <v>7760</v>
      </c>
      <c r="G485" t="s">
        <v>7761</v>
      </c>
      <c r="H485" s="4" t="s">
        <v>4983</v>
      </c>
      <c r="I485" s="4" t="s">
        <v>2743</v>
      </c>
    </row>
    <row r="486" spans="1:9">
      <c r="A486">
        <v>5604000</v>
      </c>
      <c r="B486">
        <v>5704800</v>
      </c>
      <c r="C486">
        <v>5251500</v>
      </c>
      <c r="D486">
        <f t="shared" si="7"/>
        <v>5604000</v>
      </c>
      <c r="E486" t="s">
        <v>1634</v>
      </c>
      <c r="F486" t="s">
        <v>7773</v>
      </c>
      <c r="G486" t="s">
        <v>7774</v>
      </c>
      <c r="H486" s="4" t="s">
        <v>7775</v>
      </c>
      <c r="I486" s="4" t="s">
        <v>7776</v>
      </c>
    </row>
    <row r="487" spans="1:9">
      <c r="A487">
        <v>0</v>
      </c>
      <c r="B487">
        <v>0</v>
      </c>
      <c r="C487">
        <v>0</v>
      </c>
      <c r="D487">
        <f t="shared" si="7"/>
        <v>0</v>
      </c>
      <c r="E487" t="s">
        <v>1640</v>
      </c>
      <c r="F487" t="s">
        <v>7794</v>
      </c>
      <c r="G487" t="s">
        <v>7795</v>
      </c>
      <c r="H487" t="s">
        <v>7796</v>
      </c>
      <c r="I487" s="4" t="s">
        <v>2565</v>
      </c>
    </row>
    <row r="488" spans="1:9">
      <c r="A488">
        <v>127750000</v>
      </c>
      <c r="B488">
        <v>126060000</v>
      </c>
      <c r="C488">
        <v>125630000</v>
      </c>
      <c r="D488">
        <f t="shared" si="7"/>
        <v>126060000</v>
      </c>
      <c r="E488" t="s">
        <v>1644</v>
      </c>
      <c r="F488" t="s">
        <v>7805</v>
      </c>
      <c r="G488" t="s">
        <v>7806</v>
      </c>
      <c r="H488" s="4" t="s">
        <v>5678</v>
      </c>
      <c r="I488" s="4" t="s">
        <v>7807</v>
      </c>
    </row>
    <row r="489" spans="1:9">
      <c r="A489">
        <v>17723000</v>
      </c>
      <c r="B489">
        <v>15656000</v>
      </c>
      <c r="C489">
        <v>21899000</v>
      </c>
      <c r="D489">
        <f t="shared" si="7"/>
        <v>17723000</v>
      </c>
      <c r="E489" t="s">
        <v>1645</v>
      </c>
      <c r="F489" t="s">
        <v>7808</v>
      </c>
      <c r="G489" t="s">
        <v>7809</v>
      </c>
      <c r="H489" t="s">
        <v>7810</v>
      </c>
      <c r="I489" s="4" t="s">
        <v>7811</v>
      </c>
    </row>
    <row r="490" spans="1:9">
      <c r="A490">
        <v>0</v>
      </c>
      <c r="B490">
        <v>0</v>
      </c>
      <c r="C490">
        <v>0</v>
      </c>
      <c r="D490">
        <f t="shared" si="7"/>
        <v>0</v>
      </c>
      <c r="E490" t="s">
        <v>1646</v>
      </c>
      <c r="F490" t="s">
        <v>7812</v>
      </c>
      <c r="G490" t="s">
        <v>7813</v>
      </c>
      <c r="H490" s="4" t="s">
        <v>2874</v>
      </c>
      <c r="I490" s="4" t="s">
        <v>2565</v>
      </c>
    </row>
    <row r="491" spans="1:9">
      <c r="A491">
        <v>4119400</v>
      </c>
      <c r="B491">
        <v>4124600</v>
      </c>
      <c r="C491">
        <v>0</v>
      </c>
      <c r="D491">
        <f t="shared" si="7"/>
        <v>4119400</v>
      </c>
      <c r="E491" t="s">
        <v>1654</v>
      </c>
      <c r="F491" t="s">
        <v>7836</v>
      </c>
      <c r="G491" t="s">
        <v>7837</v>
      </c>
      <c r="H491" s="4" t="s">
        <v>7838</v>
      </c>
      <c r="I491" s="4" t="s">
        <v>7839</v>
      </c>
    </row>
    <row r="492" spans="1:9">
      <c r="A492">
        <v>1500200</v>
      </c>
      <c r="B492">
        <v>0</v>
      </c>
      <c r="C492">
        <v>1427400</v>
      </c>
      <c r="D492">
        <f t="shared" si="7"/>
        <v>1427400</v>
      </c>
      <c r="E492" t="s">
        <v>1657</v>
      </c>
      <c r="F492" t="s">
        <v>7847</v>
      </c>
      <c r="G492" t="s">
        <v>7848</v>
      </c>
      <c r="H492" s="4" t="s">
        <v>3386</v>
      </c>
      <c r="I492" s="4" t="s">
        <v>2565</v>
      </c>
    </row>
    <row r="493" spans="1:9">
      <c r="A493">
        <v>10429000</v>
      </c>
      <c r="B493">
        <v>12140000</v>
      </c>
      <c r="C493">
        <v>9828300</v>
      </c>
      <c r="D493">
        <f t="shared" si="7"/>
        <v>10429000</v>
      </c>
      <c r="E493" t="s">
        <v>1660</v>
      </c>
      <c r="F493" t="s">
        <v>7854</v>
      </c>
      <c r="G493" t="s">
        <v>7855</v>
      </c>
      <c r="H493" s="4" t="s">
        <v>2535</v>
      </c>
      <c r="I493" s="4" t="s">
        <v>2743</v>
      </c>
    </row>
    <row r="494" spans="1:9">
      <c r="A494">
        <v>3265300</v>
      </c>
      <c r="B494">
        <v>0</v>
      </c>
      <c r="C494">
        <v>3106900</v>
      </c>
      <c r="D494">
        <f t="shared" si="7"/>
        <v>3106900</v>
      </c>
      <c r="E494" t="s">
        <v>1661</v>
      </c>
      <c r="F494" t="s">
        <v>7856</v>
      </c>
      <c r="G494" t="s">
        <v>7857</v>
      </c>
      <c r="H494" s="4" t="s">
        <v>7282</v>
      </c>
      <c r="I494" s="4" t="s">
        <v>7858</v>
      </c>
    </row>
    <row r="495" spans="1:9">
      <c r="A495">
        <v>15553000</v>
      </c>
      <c r="B495">
        <v>16503000</v>
      </c>
      <c r="C495">
        <v>14839000</v>
      </c>
      <c r="D495">
        <f t="shared" si="7"/>
        <v>15553000</v>
      </c>
      <c r="E495" t="s">
        <v>1665</v>
      </c>
      <c r="F495" t="s">
        <v>7873</v>
      </c>
      <c r="G495" t="s">
        <v>7874</v>
      </c>
      <c r="H495" t="s">
        <v>7875</v>
      </c>
      <c r="I495" s="4" t="s">
        <v>7876</v>
      </c>
    </row>
    <row r="496" spans="1:9">
      <c r="A496">
        <v>0</v>
      </c>
      <c r="B496">
        <v>0</v>
      </c>
      <c r="C496">
        <v>0</v>
      </c>
      <c r="D496">
        <f t="shared" si="7"/>
        <v>0</v>
      </c>
      <c r="E496" t="s">
        <v>1666</v>
      </c>
      <c r="F496" t="s">
        <v>7877</v>
      </c>
      <c r="G496" t="s">
        <v>7878</v>
      </c>
      <c r="H496" t="s">
        <v>4371</v>
      </c>
      <c r="I496" s="4" t="s">
        <v>7879</v>
      </c>
    </row>
    <row r="497" spans="1:9">
      <c r="A497">
        <v>4744600</v>
      </c>
      <c r="B497">
        <v>5124900</v>
      </c>
      <c r="C497">
        <v>5080300</v>
      </c>
      <c r="D497">
        <f t="shared" si="7"/>
        <v>5080300</v>
      </c>
      <c r="E497" t="s">
        <v>1668</v>
      </c>
      <c r="F497" t="s">
        <v>7882</v>
      </c>
      <c r="G497" t="s">
        <v>7883</v>
      </c>
      <c r="H497" s="4" t="s">
        <v>7884</v>
      </c>
      <c r="I497" s="4" t="s">
        <v>5478</v>
      </c>
    </row>
    <row r="498" spans="1:9">
      <c r="A498">
        <v>4392600</v>
      </c>
      <c r="B498">
        <v>6218600</v>
      </c>
      <c r="C498">
        <v>0</v>
      </c>
      <c r="D498">
        <f t="shared" si="7"/>
        <v>4392600</v>
      </c>
      <c r="E498" t="s">
        <v>1669</v>
      </c>
      <c r="F498" t="s">
        <v>7885</v>
      </c>
      <c r="G498" t="s">
        <v>7886</v>
      </c>
      <c r="H498" s="4" t="s">
        <v>4084</v>
      </c>
      <c r="I498" s="4" t="s">
        <v>2565</v>
      </c>
    </row>
    <row r="499" spans="1:9">
      <c r="A499">
        <v>5726500</v>
      </c>
      <c r="B499">
        <v>6271500</v>
      </c>
      <c r="C499">
        <v>6936100</v>
      </c>
      <c r="D499">
        <f t="shared" si="7"/>
        <v>6271500</v>
      </c>
      <c r="E499" t="s">
        <v>1671</v>
      </c>
      <c r="F499" t="s">
        <v>7890</v>
      </c>
      <c r="G499" t="s">
        <v>7891</v>
      </c>
      <c r="H499" s="4" t="s">
        <v>7892</v>
      </c>
      <c r="I499" s="4" t="s">
        <v>3212</v>
      </c>
    </row>
    <row r="500" spans="1:9">
      <c r="A500">
        <v>4185500</v>
      </c>
      <c r="B500">
        <v>4135400</v>
      </c>
      <c r="C500">
        <v>3999500</v>
      </c>
      <c r="D500">
        <f t="shared" si="7"/>
        <v>4135400</v>
      </c>
      <c r="E500" t="s">
        <v>1678</v>
      </c>
      <c r="F500" t="s">
        <v>7912</v>
      </c>
      <c r="G500" t="s">
        <v>7913</v>
      </c>
      <c r="H500" t="s">
        <v>7914</v>
      </c>
      <c r="I500" s="4" t="s">
        <v>7915</v>
      </c>
    </row>
    <row r="501" spans="1:9">
      <c r="A501">
        <v>3159100</v>
      </c>
      <c r="B501">
        <v>2938700</v>
      </c>
      <c r="C501">
        <v>3235400</v>
      </c>
      <c r="D501">
        <f t="shared" si="7"/>
        <v>3159100</v>
      </c>
      <c r="E501" t="s">
        <v>1681</v>
      </c>
      <c r="F501" t="s">
        <v>7921</v>
      </c>
      <c r="G501" t="s">
        <v>7922</v>
      </c>
      <c r="H501" s="4" t="s">
        <v>7204</v>
      </c>
      <c r="I501" s="4" t="s">
        <v>2565</v>
      </c>
    </row>
    <row r="502" spans="1:9">
      <c r="A502">
        <v>0</v>
      </c>
      <c r="B502">
        <v>0</v>
      </c>
      <c r="C502">
        <v>0</v>
      </c>
      <c r="D502">
        <f t="shared" si="7"/>
        <v>0</v>
      </c>
      <c r="E502" t="s">
        <v>1684</v>
      </c>
      <c r="F502" t="s">
        <v>7929</v>
      </c>
      <c r="G502" t="s">
        <v>7930</v>
      </c>
      <c r="H502" t="s">
        <v>5287</v>
      </c>
      <c r="I502" s="4" t="s">
        <v>7931</v>
      </c>
    </row>
    <row r="503" spans="1:9">
      <c r="A503">
        <v>107680000</v>
      </c>
      <c r="B503">
        <v>109090000</v>
      </c>
      <c r="C503">
        <v>103400000</v>
      </c>
      <c r="D503">
        <f t="shared" si="7"/>
        <v>107680000</v>
      </c>
      <c r="E503" t="s">
        <v>1687</v>
      </c>
      <c r="F503" t="s">
        <v>7937</v>
      </c>
      <c r="G503" t="s">
        <v>7938</v>
      </c>
      <c r="H503" t="s">
        <v>7939</v>
      </c>
      <c r="I503" s="4" t="s">
        <v>7940</v>
      </c>
    </row>
    <row r="504" spans="1:9">
      <c r="A504">
        <v>160880000</v>
      </c>
      <c r="B504">
        <v>166000000</v>
      </c>
      <c r="C504">
        <v>165330000</v>
      </c>
      <c r="D504">
        <f t="shared" si="7"/>
        <v>165330000</v>
      </c>
      <c r="E504" t="s">
        <v>1689</v>
      </c>
      <c r="F504" t="s">
        <v>7943</v>
      </c>
      <c r="G504" t="s">
        <v>7944</v>
      </c>
      <c r="H504" t="s">
        <v>7945</v>
      </c>
      <c r="I504" s="4" t="s">
        <v>7946</v>
      </c>
    </row>
    <row r="505" spans="1:9">
      <c r="A505">
        <v>91113000</v>
      </c>
      <c r="B505">
        <v>91694000</v>
      </c>
      <c r="C505">
        <v>92954000</v>
      </c>
      <c r="D505">
        <f t="shared" si="7"/>
        <v>91694000</v>
      </c>
      <c r="E505" t="s">
        <v>1690</v>
      </c>
      <c r="F505" t="s">
        <v>7947</v>
      </c>
      <c r="G505" t="s">
        <v>7948</v>
      </c>
      <c r="H505" t="s">
        <v>7949</v>
      </c>
      <c r="I505" s="4" t="s">
        <v>7811</v>
      </c>
    </row>
    <row r="506" spans="1:9">
      <c r="A506">
        <v>25290000</v>
      </c>
      <c r="B506">
        <v>25202000</v>
      </c>
      <c r="C506">
        <v>24334000</v>
      </c>
      <c r="D506">
        <f t="shared" si="7"/>
        <v>25202000</v>
      </c>
      <c r="E506" t="s">
        <v>1696</v>
      </c>
      <c r="F506" t="s">
        <v>7965</v>
      </c>
      <c r="G506" t="s">
        <v>7966</v>
      </c>
      <c r="H506" s="4" t="s">
        <v>7967</v>
      </c>
      <c r="I506" s="4" t="s">
        <v>2725</v>
      </c>
    </row>
    <row r="507" spans="1:9">
      <c r="A507">
        <v>0</v>
      </c>
      <c r="B507">
        <v>0</v>
      </c>
      <c r="C507">
        <v>0</v>
      </c>
      <c r="D507">
        <f t="shared" si="7"/>
        <v>0</v>
      </c>
      <c r="E507" t="s">
        <v>1697</v>
      </c>
      <c r="F507" t="s">
        <v>7968</v>
      </c>
      <c r="G507" t="s">
        <v>7969</v>
      </c>
      <c r="H507" t="s">
        <v>4216</v>
      </c>
      <c r="I507" s="4" t="s">
        <v>3403</v>
      </c>
    </row>
    <row r="508" spans="1:9">
      <c r="A508">
        <v>47740000</v>
      </c>
      <c r="B508">
        <v>42428000</v>
      </c>
      <c r="C508">
        <v>42042000</v>
      </c>
      <c r="D508">
        <f t="shared" si="7"/>
        <v>42428000</v>
      </c>
      <c r="E508" t="s">
        <v>1699</v>
      </c>
      <c r="F508" t="s">
        <v>7972</v>
      </c>
      <c r="G508" t="s">
        <v>7973</v>
      </c>
      <c r="H508" t="s">
        <v>2781</v>
      </c>
      <c r="I508" s="4" t="s">
        <v>3559</v>
      </c>
    </row>
    <row r="509" spans="1:9">
      <c r="A509">
        <v>0</v>
      </c>
      <c r="B509">
        <v>0</v>
      </c>
      <c r="C509">
        <v>0</v>
      </c>
      <c r="D509">
        <f t="shared" si="7"/>
        <v>0</v>
      </c>
      <c r="E509" t="s">
        <v>1702</v>
      </c>
      <c r="F509" t="s">
        <v>7981</v>
      </c>
      <c r="G509" t="s">
        <v>7982</v>
      </c>
      <c r="H509" t="s">
        <v>7983</v>
      </c>
      <c r="I509" s="4" t="s">
        <v>6975</v>
      </c>
    </row>
    <row r="510" spans="1:9">
      <c r="A510">
        <v>252460000</v>
      </c>
      <c r="B510">
        <v>252780000</v>
      </c>
      <c r="C510">
        <v>28014000</v>
      </c>
      <c r="D510">
        <f t="shared" si="7"/>
        <v>252460000</v>
      </c>
      <c r="E510" t="s">
        <v>1703</v>
      </c>
      <c r="F510" t="s">
        <v>7984</v>
      </c>
      <c r="G510" t="s">
        <v>7985</v>
      </c>
      <c r="H510" s="4" t="s">
        <v>3386</v>
      </c>
      <c r="I510" s="4" t="s">
        <v>2676</v>
      </c>
    </row>
    <row r="511" spans="1:9">
      <c r="A511">
        <v>6559700</v>
      </c>
      <c r="B511">
        <v>6568000</v>
      </c>
      <c r="C511">
        <v>6170500</v>
      </c>
      <c r="D511">
        <f t="shared" si="7"/>
        <v>6559700</v>
      </c>
      <c r="E511" t="s">
        <v>1713</v>
      </c>
      <c r="F511" t="s">
        <v>8012</v>
      </c>
      <c r="G511" t="s">
        <v>8013</v>
      </c>
      <c r="H511" t="s">
        <v>2646</v>
      </c>
      <c r="I511" s="4" t="s">
        <v>8014</v>
      </c>
    </row>
    <row r="512" spans="1:9">
      <c r="A512">
        <v>0</v>
      </c>
      <c r="B512">
        <v>0</v>
      </c>
      <c r="C512">
        <v>0</v>
      </c>
      <c r="D512">
        <f t="shared" si="7"/>
        <v>0</v>
      </c>
      <c r="E512" t="s">
        <v>1718</v>
      </c>
      <c r="F512" t="s">
        <v>8028</v>
      </c>
      <c r="G512" t="s">
        <v>8029</v>
      </c>
      <c r="H512" s="4" t="s">
        <v>3386</v>
      </c>
      <c r="I512" s="4" t="s">
        <v>2676</v>
      </c>
    </row>
    <row r="513" spans="1:9">
      <c r="A513">
        <v>0</v>
      </c>
      <c r="B513">
        <v>0</v>
      </c>
      <c r="C513">
        <v>0</v>
      </c>
      <c r="D513">
        <f t="shared" si="7"/>
        <v>0</v>
      </c>
      <c r="E513" t="s">
        <v>1722</v>
      </c>
      <c r="F513" t="s">
        <v>8038</v>
      </c>
      <c r="G513" t="s">
        <v>8039</v>
      </c>
      <c r="H513" s="4" t="s">
        <v>2765</v>
      </c>
      <c r="I513" s="4" t="s">
        <v>8040</v>
      </c>
    </row>
    <row r="514" spans="1:9">
      <c r="A514">
        <v>7534400</v>
      </c>
      <c r="B514">
        <v>8884000</v>
      </c>
      <c r="C514">
        <v>8520700</v>
      </c>
      <c r="D514">
        <f t="shared" ref="D514:D577" si="8">MEDIAN(A514:C514)</f>
        <v>8520700</v>
      </c>
      <c r="E514" t="s">
        <v>1730</v>
      </c>
      <c r="F514" t="s">
        <v>8062</v>
      </c>
      <c r="G514" t="s">
        <v>8063</v>
      </c>
      <c r="H514" s="4" t="s">
        <v>4955</v>
      </c>
      <c r="I514" s="4" t="s">
        <v>7627</v>
      </c>
    </row>
    <row r="515" spans="1:9">
      <c r="A515">
        <v>0</v>
      </c>
      <c r="B515">
        <v>0</v>
      </c>
      <c r="C515">
        <v>0</v>
      </c>
      <c r="D515">
        <f t="shared" si="8"/>
        <v>0</v>
      </c>
      <c r="E515" t="s">
        <v>1732</v>
      </c>
      <c r="F515" t="s">
        <v>8066</v>
      </c>
      <c r="G515" t="s">
        <v>8067</v>
      </c>
      <c r="H515" t="s">
        <v>5231</v>
      </c>
      <c r="I515" s="4" t="s">
        <v>8068</v>
      </c>
    </row>
    <row r="516" spans="1:9">
      <c r="A516">
        <v>18845000</v>
      </c>
      <c r="B516">
        <v>18912000</v>
      </c>
      <c r="C516">
        <v>19196000</v>
      </c>
      <c r="D516">
        <f t="shared" si="8"/>
        <v>18912000</v>
      </c>
      <c r="E516" t="s">
        <v>1733</v>
      </c>
      <c r="F516" t="s">
        <v>8069</v>
      </c>
      <c r="G516" t="s">
        <v>8070</v>
      </c>
      <c r="H516" s="4" t="s">
        <v>5481</v>
      </c>
      <c r="I516" s="4" t="s">
        <v>8071</v>
      </c>
    </row>
    <row r="517" spans="1:9">
      <c r="A517">
        <v>0</v>
      </c>
      <c r="B517">
        <v>0</v>
      </c>
      <c r="C517">
        <v>0</v>
      </c>
      <c r="D517">
        <f t="shared" si="8"/>
        <v>0</v>
      </c>
      <c r="E517" t="s">
        <v>1737</v>
      </c>
      <c r="F517" t="s">
        <v>8083</v>
      </c>
      <c r="G517" t="s">
        <v>8084</v>
      </c>
      <c r="H517" t="s">
        <v>8085</v>
      </c>
      <c r="I517" s="4" t="s">
        <v>8086</v>
      </c>
    </row>
    <row r="518" spans="1:9">
      <c r="A518">
        <v>5118000</v>
      </c>
      <c r="B518">
        <v>5405900</v>
      </c>
      <c r="C518">
        <v>4937200</v>
      </c>
      <c r="D518">
        <f t="shared" si="8"/>
        <v>5118000</v>
      </c>
      <c r="E518" t="s">
        <v>1739</v>
      </c>
      <c r="F518" t="s">
        <v>8091</v>
      </c>
      <c r="G518" t="s">
        <v>8092</v>
      </c>
      <c r="H518" s="4" t="s">
        <v>8093</v>
      </c>
      <c r="I518" s="4" t="s">
        <v>8094</v>
      </c>
    </row>
    <row r="519" spans="1:9">
      <c r="A519">
        <v>8483500</v>
      </c>
      <c r="B519">
        <v>9044300</v>
      </c>
      <c r="C519">
        <v>8794100</v>
      </c>
      <c r="D519">
        <f t="shared" si="8"/>
        <v>8794100</v>
      </c>
      <c r="E519" t="s">
        <v>1743</v>
      </c>
      <c r="F519" t="s">
        <v>8101</v>
      </c>
      <c r="G519" t="s">
        <v>8102</v>
      </c>
      <c r="H519" s="4" t="s">
        <v>8103</v>
      </c>
      <c r="I519" s="4" t="s">
        <v>8104</v>
      </c>
    </row>
    <row r="520" spans="1:9">
      <c r="A520">
        <v>18128000</v>
      </c>
      <c r="B520">
        <v>17397000</v>
      </c>
      <c r="C520">
        <v>15942000</v>
      </c>
      <c r="D520">
        <f t="shared" si="8"/>
        <v>17397000</v>
      </c>
      <c r="E520" t="s">
        <v>1744</v>
      </c>
      <c r="F520" t="s">
        <v>8105</v>
      </c>
      <c r="G520" t="s">
        <v>8106</v>
      </c>
      <c r="H520" s="4" t="s">
        <v>8107</v>
      </c>
      <c r="I520" s="4" t="s">
        <v>2875</v>
      </c>
    </row>
    <row r="521" spans="1:9">
      <c r="A521">
        <v>0</v>
      </c>
      <c r="B521">
        <v>0</v>
      </c>
      <c r="C521">
        <v>0</v>
      </c>
      <c r="D521">
        <f t="shared" si="8"/>
        <v>0</v>
      </c>
      <c r="E521" t="s">
        <v>1751</v>
      </c>
      <c r="F521" t="s">
        <v>8125</v>
      </c>
      <c r="G521" t="s">
        <v>8126</v>
      </c>
      <c r="H521" s="4" t="s">
        <v>4153</v>
      </c>
      <c r="I521" s="4" t="s">
        <v>2676</v>
      </c>
    </row>
    <row r="522" spans="1:9">
      <c r="A522">
        <v>10581000</v>
      </c>
      <c r="B522">
        <v>11277000</v>
      </c>
      <c r="C522">
        <v>9811200</v>
      </c>
      <c r="D522">
        <f t="shared" si="8"/>
        <v>10581000</v>
      </c>
      <c r="E522" t="s">
        <v>1752</v>
      </c>
      <c r="F522" t="s">
        <v>8127</v>
      </c>
      <c r="G522" t="s">
        <v>8128</v>
      </c>
      <c r="H522" t="s">
        <v>8129</v>
      </c>
      <c r="I522" s="4" t="s">
        <v>4299</v>
      </c>
    </row>
    <row r="523" spans="1:9">
      <c r="A523">
        <v>6964900</v>
      </c>
      <c r="B523">
        <v>5927300</v>
      </c>
      <c r="C523">
        <v>6480200</v>
      </c>
      <c r="D523">
        <f t="shared" si="8"/>
        <v>6480200</v>
      </c>
      <c r="E523" t="s">
        <v>1762</v>
      </c>
      <c r="F523" t="s">
        <v>8158</v>
      </c>
      <c r="G523" t="s">
        <v>8159</v>
      </c>
      <c r="H523" t="s">
        <v>8160</v>
      </c>
      <c r="I523" s="4" t="s">
        <v>8161</v>
      </c>
    </row>
    <row r="524" spans="1:9">
      <c r="A524">
        <v>14211000</v>
      </c>
      <c r="B524">
        <v>15989000</v>
      </c>
      <c r="C524">
        <v>12396000</v>
      </c>
      <c r="D524">
        <f t="shared" si="8"/>
        <v>14211000</v>
      </c>
      <c r="E524" t="s">
        <v>1764</v>
      </c>
      <c r="F524" t="s">
        <v>8164</v>
      </c>
      <c r="G524" t="s">
        <v>8165</v>
      </c>
      <c r="H524" s="4" t="s">
        <v>8166</v>
      </c>
      <c r="I524" s="4" t="s">
        <v>8167</v>
      </c>
    </row>
    <row r="525" spans="1:9">
      <c r="A525">
        <v>0</v>
      </c>
      <c r="B525">
        <v>0</v>
      </c>
      <c r="C525">
        <v>0</v>
      </c>
      <c r="D525">
        <f t="shared" si="8"/>
        <v>0</v>
      </c>
      <c r="E525" t="s">
        <v>1765</v>
      </c>
      <c r="F525" t="s">
        <v>8168</v>
      </c>
      <c r="G525" t="s">
        <v>8169</v>
      </c>
      <c r="H525" t="s">
        <v>8170</v>
      </c>
      <c r="I525" s="4" t="s">
        <v>8171</v>
      </c>
    </row>
    <row r="526" spans="1:9">
      <c r="A526">
        <v>3988800</v>
      </c>
      <c r="B526">
        <v>3960200</v>
      </c>
      <c r="C526">
        <v>3843600</v>
      </c>
      <c r="D526">
        <f t="shared" si="8"/>
        <v>3960200</v>
      </c>
      <c r="E526" t="s">
        <v>1766</v>
      </c>
      <c r="F526" t="s">
        <v>8172</v>
      </c>
      <c r="G526" t="s">
        <v>8173</v>
      </c>
      <c r="H526" t="s">
        <v>8174</v>
      </c>
      <c r="I526" s="4" t="s">
        <v>8175</v>
      </c>
    </row>
    <row r="527" spans="1:9">
      <c r="A527">
        <v>15528000</v>
      </c>
      <c r="B527">
        <v>15462000</v>
      </c>
      <c r="C527">
        <v>15089000</v>
      </c>
      <c r="D527">
        <f t="shared" si="8"/>
        <v>15462000</v>
      </c>
      <c r="E527" t="s">
        <v>1767</v>
      </c>
      <c r="F527" t="s">
        <v>8176</v>
      </c>
      <c r="G527" t="s">
        <v>8177</v>
      </c>
      <c r="H527" t="s">
        <v>3054</v>
      </c>
      <c r="I527" s="4" t="s">
        <v>2565</v>
      </c>
    </row>
    <row r="528" spans="1:9">
      <c r="A528">
        <v>6799100</v>
      </c>
      <c r="B528">
        <v>6496400</v>
      </c>
      <c r="C528">
        <v>6991600</v>
      </c>
      <c r="D528">
        <f t="shared" si="8"/>
        <v>6799100</v>
      </c>
      <c r="E528" t="s">
        <v>1769</v>
      </c>
      <c r="F528" t="s">
        <v>8182</v>
      </c>
      <c r="G528" t="s">
        <v>8183</v>
      </c>
      <c r="H528" s="4" t="s">
        <v>3301</v>
      </c>
      <c r="I528" s="4" t="s">
        <v>3302</v>
      </c>
    </row>
    <row r="529" spans="1:9">
      <c r="A529">
        <v>2872600</v>
      </c>
      <c r="B529">
        <v>3350400</v>
      </c>
      <c r="C529">
        <v>3341600</v>
      </c>
      <c r="D529">
        <f t="shared" si="8"/>
        <v>3341600</v>
      </c>
      <c r="E529" t="s">
        <v>1778</v>
      </c>
      <c r="F529" t="s">
        <v>8210</v>
      </c>
      <c r="G529" t="s">
        <v>8211</v>
      </c>
      <c r="H529" s="4" t="s">
        <v>8212</v>
      </c>
      <c r="I529" s="4" t="s">
        <v>2676</v>
      </c>
    </row>
    <row r="530" spans="1:9">
      <c r="A530">
        <v>0</v>
      </c>
      <c r="B530">
        <v>0</v>
      </c>
      <c r="C530">
        <v>0</v>
      </c>
      <c r="D530">
        <f t="shared" si="8"/>
        <v>0</v>
      </c>
      <c r="E530" t="s">
        <v>1794</v>
      </c>
      <c r="F530" t="s">
        <v>8254</v>
      </c>
      <c r="G530" t="s">
        <v>8255</v>
      </c>
      <c r="H530" t="s">
        <v>8256</v>
      </c>
      <c r="I530" s="4" t="s">
        <v>8257</v>
      </c>
    </row>
    <row r="531" spans="1:9">
      <c r="A531">
        <v>0</v>
      </c>
      <c r="B531">
        <v>0</v>
      </c>
      <c r="C531">
        <v>0</v>
      </c>
      <c r="D531">
        <f t="shared" si="8"/>
        <v>0</v>
      </c>
      <c r="E531" t="s">
        <v>1798</v>
      </c>
      <c r="F531" t="s">
        <v>8267</v>
      </c>
      <c r="G531" t="s">
        <v>8268</v>
      </c>
      <c r="H531" t="s">
        <v>8269</v>
      </c>
      <c r="I531" s="4" t="s">
        <v>8270</v>
      </c>
    </row>
    <row r="532" spans="1:9">
      <c r="A532">
        <v>0</v>
      </c>
      <c r="B532">
        <v>0</v>
      </c>
      <c r="C532">
        <v>0</v>
      </c>
      <c r="D532">
        <f t="shared" si="8"/>
        <v>0</v>
      </c>
      <c r="E532" t="s">
        <v>1800</v>
      </c>
      <c r="F532" t="s">
        <v>8274</v>
      </c>
      <c r="G532" t="s">
        <v>8275</v>
      </c>
      <c r="H532" s="4" t="s">
        <v>8276</v>
      </c>
      <c r="I532" s="4" t="s">
        <v>2875</v>
      </c>
    </row>
    <row r="533" spans="1:9">
      <c r="A533">
        <v>8129800</v>
      </c>
      <c r="B533">
        <v>8088300</v>
      </c>
      <c r="C533">
        <v>0</v>
      </c>
      <c r="D533">
        <f t="shared" si="8"/>
        <v>8088300</v>
      </c>
      <c r="E533" t="s">
        <v>1802</v>
      </c>
      <c r="F533" t="s">
        <v>8279</v>
      </c>
      <c r="G533" t="s">
        <v>8280</v>
      </c>
      <c r="H533" s="4" t="s">
        <v>2535</v>
      </c>
      <c r="I533" s="4" t="s">
        <v>2743</v>
      </c>
    </row>
    <row r="534" spans="1:9">
      <c r="A534">
        <v>0</v>
      </c>
      <c r="B534">
        <v>0</v>
      </c>
      <c r="C534">
        <v>0</v>
      </c>
      <c r="D534">
        <f t="shared" si="8"/>
        <v>0</v>
      </c>
      <c r="E534" t="s">
        <v>1803</v>
      </c>
      <c r="F534" t="s">
        <v>8281</v>
      </c>
      <c r="G534" t="s">
        <v>8282</v>
      </c>
      <c r="H534" s="4" t="s">
        <v>3386</v>
      </c>
      <c r="I534" s="4" t="s">
        <v>2676</v>
      </c>
    </row>
    <row r="535" spans="1:9">
      <c r="A535">
        <v>65165000</v>
      </c>
      <c r="B535">
        <v>62910000</v>
      </c>
      <c r="C535">
        <v>61072000</v>
      </c>
      <c r="D535">
        <f t="shared" si="8"/>
        <v>62910000</v>
      </c>
      <c r="E535" t="s">
        <v>1805</v>
      </c>
      <c r="F535" t="s">
        <v>8287</v>
      </c>
      <c r="G535" t="s">
        <v>8288</v>
      </c>
      <c r="H535" t="s">
        <v>5227</v>
      </c>
      <c r="I535" s="4" t="s">
        <v>8289</v>
      </c>
    </row>
    <row r="536" spans="1:9">
      <c r="A536">
        <v>10966000</v>
      </c>
      <c r="B536">
        <v>10924000</v>
      </c>
      <c r="C536">
        <v>6998200</v>
      </c>
      <c r="D536">
        <f t="shared" si="8"/>
        <v>10924000</v>
      </c>
      <c r="E536" t="s">
        <v>1810</v>
      </c>
      <c r="F536" t="s">
        <v>8305</v>
      </c>
      <c r="G536" t="s">
        <v>8306</v>
      </c>
      <c r="H536" s="4" t="s">
        <v>8307</v>
      </c>
      <c r="I536" s="4" t="s">
        <v>2875</v>
      </c>
    </row>
    <row r="537" spans="1:9">
      <c r="A537">
        <v>18836000</v>
      </c>
      <c r="B537">
        <v>19010000</v>
      </c>
      <c r="C537">
        <v>21379000</v>
      </c>
      <c r="D537">
        <f t="shared" si="8"/>
        <v>19010000</v>
      </c>
      <c r="E537" t="s">
        <v>1814</v>
      </c>
      <c r="F537" t="s">
        <v>8321</v>
      </c>
      <c r="G537" t="s">
        <v>8322</v>
      </c>
      <c r="H537" s="4" t="s">
        <v>8323</v>
      </c>
      <c r="I537" s="4" t="s">
        <v>8324</v>
      </c>
    </row>
    <row r="538" spans="1:9">
      <c r="A538">
        <v>30108000</v>
      </c>
      <c r="B538">
        <v>31876000</v>
      </c>
      <c r="C538">
        <v>32128000</v>
      </c>
      <c r="D538">
        <f t="shared" si="8"/>
        <v>31876000</v>
      </c>
      <c r="E538" t="s">
        <v>1822</v>
      </c>
      <c r="F538" t="s">
        <v>8340</v>
      </c>
      <c r="G538" t="s">
        <v>8341</v>
      </c>
      <c r="H538" s="4" t="s">
        <v>2535</v>
      </c>
      <c r="I538" s="4" t="s">
        <v>2565</v>
      </c>
    </row>
    <row r="539" spans="1:9">
      <c r="A539">
        <v>10078000</v>
      </c>
      <c r="B539">
        <v>12353000</v>
      </c>
      <c r="C539">
        <v>11691000</v>
      </c>
      <c r="D539">
        <f t="shared" si="8"/>
        <v>11691000</v>
      </c>
      <c r="E539" t="s">
        <v>1827</v>
      </c>
      <c r="F539" t="s">
        <v>8352</v>
      </c>
      <c r="G539" t="s">
        <v>8353</v>
      </c>
      <c r="H539" s="4" t="s">
        <v>8354</v>
      </c>
      <c r="I539" s="4" t="s">
        <v>3212</v>
      </c>
    </row>
    <row r="540" spans="1:9">
      <c r="A540">
        <v>24387000</v>
      </c>
      <c r="B540">
        <v>26313000</v>
      </c>
      <c r="C540">
        <v>27085000</v>
      </c>
      <c r="D540">
        <f t="shared" si="8"/>
        <v>26313000</v>
      </c>
      <c r="E540" t="s">
        <v>1828</v>
      </c>
      <c r="F540" t="s">
        <v>8355</v>
      </c>
      <c r="G540" t="s">
        <v>8356</v>
      </c>
      <c r="H540" t="s">
        <v>8357</v>
      </c>
      <c r="I540" s="4" t="s">
        <v>8358</v>
      </c>
    </row>
    <row r="541" spans="1:9">
      <c r="A541">
        <v>51717000</v>
      </c>
      <c r="B541">
        <v>51071000</v>
      </c>
      <c r="C541">
        <v>50354000</v>
      </c>
      <c r="D541">
        <f t="shared" si="8"/>
        <v>51071000</v>
      </c>
      <c r="E541" t="s">
        <v>1837</v>
      </c>
      <c r="F541" t="s">
        <v>8382</v>
      </c>
      <c r="G541" t="s">
        <v>8383</v>
      </c>
      <c r="H541" s="4" t="s">
        <v>2535</v>
      </c>
      <c r="I541" s="4" t="s">
        <v>8384</v>
      </c>
    </row>
    <row r="542" spans="1:9">
      <c r="A542">
        <v>0</v>
      </c>
      <c r="B542">
        <v>0</v>
      </c>
      <c r="C542">
        <v>0</v>
      </c>
      <c r="D542">
        <f t="shared" si="8"/>
        <v>0</v>
      </c>
      <c r="E542" t="s">
        <v>1839</v>
      </c>
      <c r="F542" t="s">
        <v>8389</v>
      </c>
      <c r="G542" t="s">
        <v>8390</v>
      </c>
      <c r="H542" s="4" t="s">
        <v>2874</v>
      </c>
      <c r="I542" s="4" t="s">
        <v>2676</v>
      </c>
    </row>
    <row r="543" spans="1:9">
      <c r="A543">
        <v>67139000</v>
      </c>
      <c r="B543">
        <v>65153000</v>
      </c>
      <c r="C543">
        <v>63140000</v>
      </c>
      <c r="D543">
        <f t="shared" si="8"/>
        <v>65153000</v>
      </c>
      <c r="E543" t="s">
        <v>1841</v>
      </c>
      <c r="F543" t="s">
        <v>8394</v>
      </c>
      <c r="G543" t="s">
        <v>8395</v>
      </c>
      <c r="H543" s="4" t="s">
        <v>7967</v>
      </c>
      <c r="I543" s="4" t="s">
        <v>2725</v>
      </c>
    </row>
    <row r="544" spans="1:9">
      <c r="A544">
        <v>16049000</v>
      </c>
      <c r="B544">
        <v>15269000</v>
      </c>
      <c r="C544">
        <v>15542000</v>
      </c>
      <c r="D544">
        <f t="shared" si="8"/>
        <v>15542000</v>
      </c>
      <c r="E544" t="s">
        <v>1845</v>
      </c>
      <c r="F544" t="s">
        <v>8403</v>
      </c>
      <c r="G544" t="s">
        <v>8404</v>
      </c>
      <c r="H544" t="s">
        <v>8405</v>
      </c>
      <c r="I544" s="4" t="s">
        <v>8406</v>
      </c>
    </row>
    <row r="545" spans="1:9">
      <c r="A545">
        <v>0</v>
      </c>
      <c r="B545">
        <v>0</v>
      </c>
      <c r="C545">
        <v>0</v>
      </c>
      <c r="D545">
        <f t="shared" si="8"/>
        <v>0</v>
      </c>
      <c r="E545" t="s">
        <v>1847</v>
      </c>
      <c r="F545" t="s">
        <v>8409</v>
      </c>
      <c r="G545" t="s">
        <v>8410</v>
      </c>
      <c r="H545" s="4" t="s">
        <v>8411</v>
      </c>
      <c r="I545" s="4" t="s">
        <v>8412</v>
      </c>
    </row>
    <row r="546" spans="1:9">
      <c r="A546">
        <v>0</v>
      </c>
      <c r="B546">
        <v>0</v>
      </c>
      <c r="C546">
        <v>0</v>
      </c>
      <c r="D546">
        <f t="shared" si="8"/>
        <v>0</v>
      </c>
      <c r="E546" t="s">
        <v>1850</v>
      </c>
      <c r="F546" t="s">
        <v>8419</v>
      </c>
      <c r="G546" t="s">
        <v>8420</v>
      </c>
      <c r="H546" s="4" t="s">
        <v>8421</v>
      </c>
      <c r="I546" s="4" t="s">
        <v>8422</v>
      </c>
    </row>
    <row r="547" spans="1:9">
      <c r="A547">
        <v>4167300</v>
      </c>
      <c r="B547">
        <v>4615900</v>
      </c>
      <c r="C547">
        <v>4614500</v>
      </c>
      <c r="D547">
        <f t="shared" si="8"/>
        <v>4614500</v>
      </c>
      <c r="E547" t="s">
        <v>1851</v>
      </c>
      <c r="F547" t="s">
        <v>8423</v>
      </c>
      <c r="G547" t="s">
        <v>8424</v>
      </c>
      <c r="H547" t="s">
        <v>8160</v>
      </c>
      <c r="I547" s="4" t="s">
        <v>8425</v>
      </c>
    </row>
    <row r="548" spans="1:9">
      <c r="A548">
        <v>23529000</v>
      </c>
      <c r="B548">
        <v>25222000</v>
      </c>
      <c r="C548">
        <v>25214000</v>
      </c>
      <c r="D548">
        <f t="shared" si="8"/>
        <v>25214000</v>
      </c>
      <c r="E548" t="s">
        <v>1853</v>
      </c>
      <c r="F548" t="s">
        <v>8431</v>
      </c>
      <c r="G548" t="s">
        <v>8432</v>
      </c>
      <c r="H548" s="4" t="s">
        <v>8411</v>
      </c>
      <c r="I548" s="4" t="s">
        <v>8433</v>
      </c>
    </row>
    <row r="549" spans="1:9">
      <c r="A549">
        <v>8283700</v>
      </c>
      <c r="B549">
        <v>9654300</v>
      </c>
      <c r="C549">
        <v>9428100</v>
      </c>
      <c r="D549">
        <f t="shared" si="8"/>
        <v>9428100</v>
      </c>
      <c r="E549" t="s">
        <v>1854</v>
      </c>
      <c r="F549" t="s">
        <v>8434</v>
      </c>
      <c r="G549" t="s">
        <v>8435</v>
      </c>
      <c r="H549" t="s">
        <v>8436</v>
      </c>
      <c r="I549" s="4" t="s">
        <v>2565</v>
      </c>
    </row>
    <row r="550" spans="1:9">
      <c r="A550">
        <v>12919000</v>
      </c>
      <c r="B550">
        <v>11130000</v>
      </c>
      <c r="C550">
        <v>12258000</v>
      </c>
      <c r="D550">
        <f t="shared" si="8"/>
        <v>12258000</v>
      </c>
      <c r="E550" t="s">
        <v>1855</v>
      </c>
      <c r="F550" t="s">
        <v>8437</v>
      </c>
      <c r="G550" t="s">
        <v>8438</v>
      </c>
      <c r="H550" s="4" t="s">
        <v>5678</v>
      </c>
      <c r="I550" s="4" t="s">
        <v>8439</v>
      </c>
    </row>
    <row r="551" spans="1:9">
      <c r="A551">
        <v>0</v>
      </c>
      <c r="B551">
        <v>0</v>
      </c>
      <c r="C551">
        <v>0</v>
      </c>
      <c r="D551">
        <f t="shared" si="8"/>
        <v>0</v>
      </c>
      <c r="E551" t="s">
        <v>1856</v>
      </c>
      <c r="F551" t="s">
        <v>8440</v>
      </c>
      <c r="G551" t="s">
        <v>8441</v>
      </c>
      <c r="H551" s="4" t="s">
        <v>2535</v>
      </c>
      <c r="I551" s="4" t="s">
        <v>8442</v>
      </c>
    </row>
    <row r="552" spans="1:9">
      <c r="A552">
        <v>5868200</v>
      </c>
      <c r="B552">
        <v>5875700</v>
      </c>
      <c r="C552">
        <v>0</v>
      </c>
      <c r="D552">
        <f t="shared" si="8"/>
        <v>5868200</v>
      </c>
      <c r="E552" t="s">
        <v>1861</v>
      </c>
      <c r="F552" t="s">
        <v>8453</v>
      </c>
      <c r="G552" t="s">
        <v>8454</v>
      </c>
      <c r="H552" s="4" t="s">
        <v>2546</v>
      </c>
      <c r="I552" s="4" t="s">
        <v>2743</v>
      </c>
    </row>
    <row r="553" spans="1:9">
      <c r="A553">
        <v>0</v>
      </c>
      <c r="B553">
        <v>0</v>
      </c>
      <c r="C553">
        <v>0</v>
      </c>
      <c r="D553">
        <f t="shared" si="8"/>
        <v>0</v>
      </c>
      <c r="E553" t="s">
        <v>1869</v>
      </c>
      <c r="F553" t="s">
        <v>8475</v>
      </c>
      <c r="G553" t="s">
        <v>8476</v>
      </c>
      <c r="H553" s="4" t="s">
        <v>8477</v>
      </c>
      <c r="I553" s="4" t="s">
        <v>2565</v>
      </c>
    </row>
    <row r="554" spans="1:9">
      <c r="A554">
        <v>48396000</v>
      </c>
      <c r="B554">
        <v>50171000</v>
      </c>
      <c r="C554">
        <v>50104000</v>
      </c>
      <c r="D554">
        <f t="shared" si="8"/>
        <v>50104000</v>
      </c>
      <c r="E554" t="s">
        <v>1870</v>
      </c>
      <c r="F554" t="s">
        <v>8478</v>
      </c>
      <c r="G554" t="s">
        <v>8479</v>
      </c>
      <c r="H554" s="4" t="s">
        <v>8480</v>
      </c>
      <c r="I554" s="4" t="s">
        <v>3883</v>
      </c>
    </row>
    <row r="555" spans="1:9">
      <c r="A555">
        <v>0</v>
      </c>
      <c r="B555">
        <v>2449000</v>
      </c>
      <c r="C555">
        <v>2448400</v>
      </c>
      <c r="D555">
        <f t="shared" si="8"/>
        <v>2448400</v>
      </c>
      <c r="E555" t="s">
        <v>1871</v>
      </c>
      <c r="F555" t="s">
        <v>8481</v>
      </c>
      <c r="G555" t="s">
        <v>8482</v>
      </c>
      <c r="H555" s="4" t="s">
        <v>6508</v>
      </c>
      <c r="I555" s="4" t="s">
        <v>6509</v>
      </c>
    </row>
    <row r="556" spans="1:9">
      <c r="A556">
        <v>7257600</v>
      </c>
      <c r="B556">
        <v>6552000</v>
      </c>
      <c r="C556">
        <v>7289500</v>
      </c>
      <c r="D556">
        <f t="shared" si="8"/>
        <v>7257600</v>
      </c>
      <c r="E556" t="s">
        <v>1878</v>
      </c>
      <c r="F556" t="s">
        <v>8500</v>
      </c>
      <c r="G556" t="s">
        <v>8501</v>
      </c>
      <c r="H556" t="s">
        <v>8502</v>
      </c>
      <c r="I556" s="4" t="s">
        <v>5995</v>
      </c>
    </row>
    <row r="557" spans="1:9">
      <c r="A557">
        <v>4281700</v>
      </c>
      <c r="B557">
        <v>0</v>
      </c>
      <c r="C557">
        <v>4073900</v>
      </c>
      <c r="D557">
        <f t="shared" si="8"/>
        <v>4073900</v>
      </c>
      <c r="E557" t="s">
        <v>1879</v>
      </c>
      <c r="F557" t="s">
        <v>8503</v>
      </c>
      <c r="G557" t="s">
        <v>8504</v>
      </c>
      <c r="H557" s="4" t="s">
        <v>8505</v>
      </c>
      <c r="I557" s="4" t="s">
        <v>2743</v>
      </c>
    </row>
    <row r="558" spans="1:9">
      <c r="A558">
        <v>19195000</v>
      </c>
      <c r="B558">
        <v>18242000</v>
      </c>
      <c r="C558">
        <v>19116000</v>
      </c>
      <c r="D558">
        <f t="shared" si="8"/>
        <v>19116000</v>
      </c>
      <c r="E558" t="s">
        <v>1883</v>
      </c>
      <c r="F558" t="s">
        <v>8515</v>
      </c>
      <c r="G558" t="s">
        <v>8516</v>
      </c>
      <c r="H558" t="s">
        <v>8517</v>
      </c>
      <c r="I558" s="4" t="s">
        <v>8518</v>
      </c>
    </row>
    <row r="559" spans="1:9">
      <c r="A559">
        <v>2221300</v>
      </c>
      <c r="B559">
        <v>2195400</v>
      </c>
      <c r="C559">
        <v>2025400</v>
      </c>
      <c r="D559">
        <f t="shared" si="8"/>
        <v>2195400</v>
      </c>
      <c r="E559" t="s">
        <v>1884</v>
      </c>
      <c r="F559" t="s">
        <v>8519</v>
      </c>
      <c r="G559" t="s">
        <v>8520</v>
      </c>
      <c r="H559" s="4" t="s">
        <v>8521</v>
      </c>
      <c r="I559" s="4" t="s">
        <v>2565</v>
      </c>
    </row>
    <row r="560" spans="1:9">
      <c r="A560">
        <v>110460000</v>
      </c>
      <c r="B560">
        <v>115470000</v>
      </c>
      <c r="C560">
        <v>115440000</v>
      </c>
      <c r="D560">
        <f t="shared" si="8"/>
        <v>115440000</v>
      </c>
      <c r="E560" t="s">
        <v>1886</v>
      </c>
      <c r="F560" t="s">
        <v>8524</v>
      </c>
      <c r="G560" t="s">
        <v>8525</v>
      </c>
      <c r="H560" t="s">
        <v>8526</v>
      </c>
      <c r="I560" s="4" t="s">
        <v>3099</v>
      </c>
    </row>
    <row r="561" spans="1:9">
      <c r="A561">
        <v>3506700</v>
      </c>
      <c r="B561">
        <v>3583600</v>
      </c>
      <c r="C561">
        <v>3595600</v>
      </c>
      <c r="D561">
        <f t="shared" si="8"/>
        <v>3583600</v>
      </c>
      <c r="E561" t="s">
        <v>1890</v>
      </c>
      <c r="F561" t="s">
        <v>8536</v>
      </c>
      <c r="G561" t="s">
        <v>8537</v>
      </c>
      <c r="H561" t="s">
        <v>8538</v>
      </c>
      <c r="I561" s="4" t="s">
        <v>2565</v>
      </c>
    </row>
    <row r="562" spans="1:9">
      <c r="A562">
        <v>0</v>
      </c>
      <c r="B562">
        <v>0</v>
      </c>
      <c r="C562">
        <v>0</v>
      </c>
      <c r="D562">
        <f t="shared" si="8"/>
        <v>0</v>
      </c>
      <c r="E562" t="s">
        <v>1891</v>
      </c>
      <c r="F562" t="s">
        <v>8542</v>
      </c>
      <c r="G562" t="s">
        <v>8543</v>
      </c>
      <c r="H562" s="4" t="s">
        <v>8544</v>
      </c>
      <c r="I562" s="4" t="s">
        <v>2725</v>
      </c>
    </row>
    <row r="563" spans="1:9">
      <c r="A563">
        <v>0</v>
      </c>
      <c r="B563">
        <v>0</v>
      </c>
      <c r="C563">
        <v>0</v>
      </c>
      <c r="D563">
        <f t="shared" si="8"/>
        <v>0</v>
      </c>
      <c r="E563" t="s">
        <v>1892</v>
      </c>
      <c r="F563" t="s">
        <v>8545</v>
      </c>
      <c r="G563" t="s">
        <v>8546</v>
      </c>
      <c r="H563" s="4" t="s">
        <v>8547</v>
      </c>
      <c r="I563" s="4" t="s">
        <v>8548</v>
      </c>
    </row>
    <row r="564" spans="1:9">
      <c r="A564">
        <v>14560000</v>
      </c>
      <c r="B564">
        <v>17483000</v>
      </c>
      <c r="C564">
        <v>16148000</v>
      </c>
      <c r="D564">
        <f t="shared" si="8"/>
        <v>16148000</v>
      </c>
      <c r="E564" t="s">
        <v>1893</v>
      </c>
      <c r="F564" t="s">
        <v>8549</v>
      </c>
      <c r="G564" t="s">
        <v>8550</v>
      </c>
      <c r="H564" s="4" t="s">
        <v>8551</v>
      </c>
      <c r="I564" s="4" t="s">
        <v>8552</v>
      </c>
    </row>
    <row r="565" spans="1:9">
      <c r="A565">
        <v>0</v>
      </c>
      <c r="B565">
        <v>0</v>
      </c>
      <c r="C565">
        <v>0</v>
      </c>
      <c r="D565">
        <f t="shared" si="8"/>
        <v>0</v>
      </c>
      <c r="E565" t="s">
        <v>1894</v>
      </c>
      <c r="F565" t="s">
        <v>8553</v>
      </c>
      <c r="G565" t="s">
        <v>8554</v>
      </c>
      <c r="H565" s="4" t="s">
        <v>8555</v>
      </c>
      <c r="I565" s="4" t="s">
        <v>3288</v>
      </c>
    </row>
    <row r="566" spans="1:9">
      <c r="A566">
        <v>29568000</v>
      </c>
      <c r="B566">
        <v>27610000</v>
      </c>
      <c r="C566">
        <v>28239000</v>
      </c>
      <c r="D566">
        <f t="shared" si="8"/>
        <v>28239000</v>
      </c>
      <c r="E566" t="s">
        <v>1902</v>
      </c>
      <c r="F566" t="s">
        <v>8578</v>
      </c>
      <c r="G566" t="s">
        <v>8579</v>
      </c>
      <c r="H566" t="s">
        <v>8580</v>
      </c>
      <c r="I566" s="4" t="s">
        <v>8581</v>
      </c>
    </row>
    <row r="567" spans="1:9">
      <c r="A567">
        <v>7552900</v>
      </c>
      <c r="B567">
        <v>7403800</v>
      </c>
      <c r="C567">
        <v>7277500</v>
      </c>
      <c r="D567">
        <f t="shared" si="8"/>
        <v>7403800</v>
      </c>
      <c r="E567" t="s">
        <v>1906</v>
      </c>
      <c r="F567" t="s">
        <v>8592</v>
      </c>
      <c r="G567" t="s">
        <v>8593</v>
      </c>
      <c r="H567" s="4" t="s">
        <v>8594</v>
      </c>
      <c r="I567" s="4" t="s">
        <v>3941</v>
      </c>
    </row>
    <row r="568" spans="1:9">
      <c r="A568">
        <v>24707000</v>
      </c>
      <c r="B568">
        <v>26034000</v>
      </c>
      <c r="C568">
        <v>26838000</v>
      </c>
      <c r="D568">
        <f t="shared" si="8"/>
        <v>26034000</v>
      </c>
      <c r="E568" t="s">
        <v>1907</v>
      </c>
      <c r="F568" t="s">
        <v>8595</v>
      </c>
      <c r="G568" t="s">
        <v>8596</v>
      </c>
      <c r="H568" s="4" t="s">
        <v>2535</v>
      </c>
      <c r="I568" s="4" t="s">
        <v>8597</v>
      </c>
    </row>
    <row r="569" spans="1:9">
      <c r="A569">
        <v>4069900</v>
      </c>
      <c r="B569">
        <v>3917100</v>
      </c>
      <c r="C569">
        <v>3976700</v>
      </c>
      <c r="D569">
        <f t="shared" si="8"/>
        <v>3976700</v>
      </c>
      <c r="E569" t="s">
        <v>1912</v>
      </c>
      <c r="F569" t="s">
        <v>8613</v>
      </c>
      <c r="G569" t="s">
        <v>8614</v>
      </c>
      <c r="H569" s="4" t="s">
        <v>8615</v>
      </c>
      <c r="I569" s="4" t="s">
        <v>8616</v>
      </c>
    </row>
    <row r="570" spans="1:9">
      <c r="A570">
        <v>0</v>
      </c>
      <c r="B570">
        <v>0</v>
      </c>
      <c r="C570">
        <v>0</v>
      </c>
      <c r="D570">
        <f t="shared" si="8"/>
        <v>0</v>
      </c>
      <c r="E570" t="s">
        <v>1913</v>
      </c>
      <c r="F570" t="s">
        <v>8617</v>
      </c>
      <c r="G570" t="s">
        <v>8618</v>
      </c>
      <c r="H570" s="4" t="s">
        <v>8619</v>
      </c>
      <c r="I570" s="4" t="s">
        <v>8620</v>
      </c>
    </row>
    <row r="571" spans="1:9">
      <c r="A571">
        <v>15508000</v>
      </c>
      <c r="B571">
        <v>15440000</v>
      </c>
      <c r="C571">
        <v>14635000</v>
      </c>
      <c r="D571">
        <f t="shared" si="8"/>
        <v>15440000</v>
      </c>
      <c r="E571" t="s">
        <v>1916</v>
      </c>
      <c r="F571" t="s">
        <v>8626</v>
      </c>
      <c r="G571" t="s">
        <v>8627</v>
      </c>
      <c r="H571" s="4" t="s">
        <v>8628</v>
      </c>
      <c r="I571" s="4" t="s">
        <v>8629</v>
      </c>
    </row>
    <row r="572" spans="1:9">
      <c r="A572">
        <v>46335000</v>
      </c>
      <c r="B572">
        <v>46142000</v>
      </c>
      <c r="C572">
        <v>45878000</v>
      </c>
      <c r="D572">
        <f t="shared" si="8"/>
        <v>46142000</v>
      </c>
      <c r="E572" t="s">
        <v>1919</v>
      </c>
      <c r="F572" t="s">
        <v>8636</v>
      </c>
      <c r="G572" t="s">
        <v>8637</v>
      </c>
      <c r="H572" s="4" t="s">
        <v>8638</v>
      </c>
      <c r="I572" s="4" t="s">
        <v>8639</v>
      </c>
    </row>
    <row r="573" spans="1:9">
      <c r="A573">
        <v>3208100</v>
      </c>
      <c r="B573">
        <v>3157700</v>
      </c>
      <c r="C573">
        <v>3123400</v>
      </c>
      <c r="D573">
        <f t="shared" si="8"/>
        <v>3157700</v>
      </c>
      <c r="E573" t="s">
        <v>1924</v>
      </c>
      <c r="F573" t="s">
        <v>8651</v>
      </c>
      <c r="G573" t="s">
        <v>8652</v>
      </c>
      <c r="H573" s="4" t="s">
        <v>8653</v>
      </c>
      <c r="I573" s="4" t="s">
        <v>2676</v>
      </c>
    </row>
    <row r="574" spans="1:9">
      <c r="A574">
        <v>0</v>
      </c>
      <c r="B574">
        <v>0</v>
      </c>
      <c r="C574">
        <v>0</v>
      </c>
      <c r="D574">
        <f t="shared" si="8"/>
        <v>0</v>
      </c>
      <c r="E574" t="s">
        <v>1925</v>
      </c>
      <c r="F574" t="s">
        <v>8654</v>
      </c>
      <c r="G574" t="s">
        <v>8655</v>
      </c>
      <c r="H574" s="4" t="s">
        <v>8656</v>
      </c>
      <c r="I574" s="4" t="s">
        <v>8657</v>
      </c>
    </row>
    <row r="575" spans="1:9">
      <c r="A575">
        <v>0</v>
      </c>
      <c r="B575">
        <v>0</v>
      </c>
      <c r="C575">
        <v>0</v>
      </c>
      <c r="D575">
        <f t="shared" si="8"/>
        <v>0</v>
      </c>
      <c r="E575" t="s">
        <v>1932</v>
      </c>
      <c r="F575" t="s">
        <v>8675</v>
      </c>
      <c r="G575" t="s">
        <v>8676</v>
      </c>
      <c r="H575" s="4" t="s">
        <v>7101</v>
      </c>
      <c r="I575" s="4" t="s">
        <v>8677</v>
      </c>
    </row>
    <row r="576" spans="1:9">
      <c r="A576">
        <v>3985800</v>
      </c>
      <c r="B576">
        <v>4134000</v>
      </c>
      <c r="C576">
        <v>4253500</v>
      </c>
      <c r="D576">
        <f t="shared" si="8"/>
        <v>4134000</v>
      </c>
      <c r="E576" t="s">
        <v>1933</v>
      </c>
      <c r="F576" t="s">
        <v>8678</v>
      </c>
      <c r="G576" t="s">
        <v>8679</v>
      </c>
      <c r="H576" s="4" t="s">
        <v>8680</v>
      </c>
      <c r="I576" s="4" t="s">
        <v>8681</v>
      </c>
    </row>
    <row r="577" spans="1:9">
      <c r="A577">
        <v>8889800</v>
      </c>
      <c r="B577">
        <v>7859500</v>
      </c>
      <c r="C577">
        <v>8297900</v>
      </c>
      <c r="D577">
        <f t="shared" si="8"/>
        <v>8297900</v>
      </c>
      <c r="E577" t="s">
        <v>1934</v>
      </c>
      <c r="F577" t="s">
        <v>8682</v>
      </c>
      <c r="G577" t="s">
        <v>8683</v>
      </c>
      <c r="H577" s="4" t="s">
        <v>8684</v>
      </c>
      <c r="I577" s="4" t="s">
        <v>2743</v>
      </c>
    </row>
    <row r="578" spans="1:9">
      <c r="A578">
        <v>5554000</v>
      </c>
      <c r="B578">
        <v>6398600</v>
      </c>
      <c r="C578">
        <v>6396700</v>
      </c>
      <c r="D578">
        <f t="shared" ref="D578:D641" si="9">MEDIAN(A578:C578)</f>
        <v>6396700</v>
      </c>
      <c r="E578" t="s">
        <v>1935</v>
      </c>
      <c r="F578" t="s">
        <v>8685</v>
      </c>
      <c r="G578" t="s">
        <v>8686</v>
      </c>
      <c r="H578" t="s">
        <v>8687</v>
      </c>
      <c r="I578" s="4" t="s">
        <v>2875</v>
      </c>
    </row>
    <row r="579" spans="1:9">
      <c r="A579">
        <v>4531100</v>
      </c>
      <c r="B579">
        <v>4283100</v>
      </c>
      <c r="C579">
        <v>3624100</v>
      </c>
      <c r="D579">
        <f t="shared" si="9"/>
        <v>4283100</v>
      </c>
      <c r="E579" t="s">
        <v>1937</v>
      </c>
      <c r="F579" t="s">
        <v>8691</v>
      </c>
      <c r="G579" t="s">
        <v>8692</v>
      </c>
      <c r="H579" s="4" t="s">
        <v>4610</v>
      </c>
      <c r="I579" s="4" t="s">
        <v>2676</v>
      </c>
    </row>
    <row r="580" spans="1:9">
      <c r="A580">
        <v>18672000</v>
      </c>
      <c r="B580">
        <v>19045000</v>
      </c>
      <c r="C580">
        <v>19012000</v>
      </c>
      <c r="D580">
        <f t="shared" si="9"/>
        <v>19012000</v>
      </c>
      <c r="E580" t="s">
        <v>1941</v>
      </c>
      <c r="F580" t="s">
        <v>8701</v>
      </c>
      <c r="G580" t="s">
        <v>8702</v>
      </c>
      <c r="H580" s="4" t="s">
        <v>8703</v>
      </c>
      <c r="I580" s="4" t="s">
        <v>3288</v>
      </c>
    </row>
    <row r="581" spans="1:9">
      <c r="A581">
        <v>3493000</v>
      </c>
      <c r="B581">
        <v>4072900</v>
      </c>
      <c r="C581">
        <v>4071600</v>
      </c>
      <c r="D581">
        <f t="shared" si="9"/>
        <v>4071600</v>
      </c>
      <c r="E581" t="s">
        <v>1944</v>
      </c>
      <c r="F581" t="s">
        <v>8709</v>
      </c>
      <c r="G581" t="s">
        <v>8710</v>
      </c>
      <c r="H581" s="4" t="s">
        <v>8711</v>
      </c>
      <c r="I581" s="4" t="s">
        <v>2875</v>
      </c>
    </row>
    <row r="582" spans="1:9">
      <c r="A582">
        <v>0</v>
      </c>
      <c r="B582">
        <v>3393900</v>
      </c>
      <c r="C582">
        <v>3661100</v>
      </c>
      <c r="D582">
        <f t="shared" si="9"/>
        <v>3393900</v>
      </c>
      <c r="E582" t="s">
        <v>1946</v>
      </c>
      <c r="F582" t="s">
        <v>8714</v>
      </c>
      <c r="G582" t="s">
        <v>8715</v>
      </c>
      <c r="H582" t="s">
        <v>8716</v>
      </c>
      <c r="I582" s="4" t="s">
        <v>2875</v>
      </c>
    </row>
    <row r="583" spans="1:9">
      <c r="A583">
        <v>4301700</v>
      </c>
      <c r="B583">
        <v>4136500</v>
      </c>
      <c r="C583">
        <v>4249500</v>
      </c>
      <c r="D583">
        <f t="shared" si="9"/>
        <v>4249500</v>
      </c>
      <c r="E583" t="s">
        <v>1949</v>
      </c>
      <c r="F583" t="s">
        <v>8724</v>
      </c>
      <c r="G583" t="s">
        <v>8725</v>
      </c>
      <c r="H583" s="4" t="s">
        <v>8726</v>
      </c>
      <c r="I583" s="4" t="s">
        <v>2565</v>
      </c>
    </row>
    <row r="584" spans="1:9">
      <c r="A584">
        <v>7629200</v>
      </c>
      <c r="B584">
        <v>7398800</v>
      </c>
      <c r="C584">
        <v>7102600</v>
      </c>
      <c r="D584">
        <f t="shared" si="9"/>
        <v>7398800</v>
      </c>
      <c r="E584" t="s">
        <v>1950</v>
      </c>
      <c r="F584" t="s">
        <v>8727</v>
      </c>
      <c r="G584" t="s">
        <v>8728</v>
      </c>
      <c r="H584" s="4" t="s">
        <v>8729</v>
      </c>
      <c r="I584" s="4" t="s">
        <v>2565</v>
      </c>
    </row>
    <row r="585" spans="1:9">
      <c r="A585">
        <v>8029100</v>
      </c>
      <c r="B585">
        <v>8039300</v>
      </c>
      <c r="C585">
        <v>0</v>
      </c>
      <c r="D585">
        <f t="shared" si="9"/>
        <v>8029100</v>
      </c>
      <c r="E585" t="s">
        <v>1953</v>
      </c>
      <c r="F585" t="s">
        <v>8740</v>
      </c>
      <c r="G585" t="s">
        <v>8741</v>
      </c>
      <c r="H585" s="4" t="s">
        <v>8742</v>
      </c>
      <c r="I585" s="4" t="s">
        <v>8743</v>
      </c>
    </row>
    <row r="586" spans="1:9">
      <c r="A586">
        <v>4104300</v>
      </c>
      <c r="B586">
        <v>4109500</v>
      </c>
      <c r="C586">
        <v>0</v>
      </c>
      <c r="D586">
        <f t="shared" si="9"/>
        <v>4104300</v>
      </c>
      <c r="E586" t="s">
        <v>1954</v>
      </c>
      <c r="F586" t="s">
        <v>8744</v>
      </c>
      <c r="G586" t="s">
        <v>8745</v>
      </c>
      <c r="H586" s="4" t="s">
        <v>8746</v>
      </c>
      <c r="I586" s="4" t="s">
        <v>8747</v>
      </c>
    </row>
    <row r="587" spans="1:9">
      <c r="A587">
        <v>16349000</v>
      </c>
      <c r="B587">
        <v>13802000</v>
      </c>
      <c r="C587">
        <v>15555000</v>
      </c>
      <c r="D587">
        <f t="shared" si="9"/>
        <v>15555000</v>
      </c>
      <c r="E587" t="s">
        <v>1956</v>
      </c>
      <c r="F587" t="s">
        <v>8751</v>
      </c>
      <c r="G587" t="s">
        <v>8752</v>
      </c>
      <c r="H587" s="4" t="s">
        <v>2546</v>
      </c>
      <c r="I587" s="4" t="s">
        <v>2743</v>
      </c>
    </row>
    <row r="588" spans="1:9">
      <c r="A588">
        <v>16734000</v>
      </c>
      <c r="B588">
        <v>15609000</v>
      </c>
      <c r="C588">
        <v>15559000</v>
      </c>
      <c r="D588">
        <f t="shared" si="9"/>
        <v>15609000</v>
      </c>
      <c r="E588" t="s">
        <v>1959</v>
      </c>
      <c r="F588" t="s">
        <v>8759</v>
      </c>
      <c r="G588" t="s">
        <v>8760</v>
      </c>
      <c r="H588" s="4" t="s">
        <v>8761</v>
      </c>
      <c r="I588" s="4" t="s">
        <v>3443</v>
      </c>
    </row>
    <row r="589" spans="1:9">
      <c r="A589">
        <v>43888000</v>
      </c>
      <c r="B589">
        <v>43820000</v>
      </c>
      <c r="C589">
        <v>44006000</v>
      </c>
      <c r="D589">
        <f t="shared" si="9"/>
        <v>43888000</v>
      </c>
      <c r="E589" t="s">
        <v>1960</v>
      </c>
      <c r="F589" t="s">
        <v>8762</v>
      </c>
      <c r="G589" t="s">
        <v>8763</v>
      </c>
      <c r="H589" s="4" t="s">
        <v>8764</v>
      </c>
      <c r="I589" s="4" t="s">
        <v>2875</v>
      </c>
    </row>
    <row r="590" spans="1:9">
      <c r="A590">
        <v>0</v>
      </c>
      <c r="B590">
        <v>3014800</v>
      </c>
      <c r="C590">
        <v>3177700</v>
      </c>
      <c r="D590">
        <f t="shared" si="9"/>
        <v>3014800</v>
      </c>
      <c r="E590" t="s">
        <v>1965</v>
      </c>
      <c r="F590" t="s">
        <v>8779</v>
      </c>
      <c r="G590" t="s">
        <v>8780</v>
      </c>
      <c r="H590" t="s">
        <v>8781</v>
      </c>
      <c r="I590" s="4" t="s">
        <v>3288</v>
      </c>
    </row>
    <row r="591" spans="1:9">
      <c r="A591">
        <v>13693000</v>
      </c>
      <c r="B591">
        <v>13688000</v>
      </c>
      <c r="C591">
        <v>13874000</v>
      </c>
      <c r="D591">
        <f t="shared" si="9"/>
        <v>13693000</v>
      </c>
      <c r="E591" t="s">
        <v>1968</v>
      </c>
      <c r="F591" t="s">
        <v>8790</v>
      </c>
      <c r="G591" t="s">
        <v>8791</v>
      </c>
      <c r="H591" t="s">
        <v>8792</v>
      </c>
      <c r="I591" s="4" t="s">
        <v>8793</v>
      </c>
    </row>
    <row r="592" spans="1:9">
      <c r="A592">
        <v>5736500</v>
      </c>
      <c r="B592">
        <v>4317900</v>
      </c>
      <c r="C592">
        <v>5516800</v>
      </c>
      <c r="D592">
        <f t="shared" si="9"/>
        <v>5516800</v>
      </c>
      <c r="E592" t="s">
        <v>1969</v>
      </c>
      <c r="F592" t="s">
        <v>8794</v>
      </c>
      <c r="G592" t="s">
        <v>8795</v>
      </c>
      <c r="H592" t="s">
        <v>8796</v>
      </c>
      <c r="I592" s="4" t="s">
        <v>2565</v>
      </c>
    </row>
    <row r="593" spans="1:9">
      <c r="A593">
        <v>9678900</v>
      </c>
      <c r="B593">
        <v>9252600</v>
      </c>
      <c r="C593">
        <v>10669000</v>
      </c>
      <c r="D593">
        <f t="shared" si="9"/>
        <v>9678900</v>
      </c>
      <c r="E593" t="s">
        <v>1970</v>
      </c>
      <c r="F593" t="s">
        <v>8797</v>
      </c>
      <c r="G593" t="s">
        <v>8798</v>
      </c>
      <c r="H593" s="4" t="s">
        <v>2535</v>
      </c>
      <c r="I593" s="4" t="s">
        <v>8799</v>
      </c>
    </row>
    <row r="594" spans="1:9">
      <c r="A594">
        <v>12160000</v>
      </c>
      <c r="B594">
        <v>11879000</v>
      </c>
      <c r="C594">
        <v>11722000</v>
      </c>
      <c r="D594">
        <f t="shared" si="9"/>
        <v>11879000</v>
      </c>
      <c r="E594" t="s">
        <v>1974</v>
      </c>
      <c r="F594" t="s">
        <v>8809</v>
      </c>
      <c r="G594" t="s">
        <v>8810</v>
      </c>
      <c r="H594" s="4" t="s">
        <v>8811</v>
      </c>
      <c r="I594" s="4" t="s">
        <v>2743</v>
      </c>
    </row>
    <row r="595" spans="1:9">
      <c r="A595">
        <v>0</v>
      </c>
      <c r="B595">
        <v>0</v>
      </c>
      <c r="C595">
        <v>0</v>
      </c>
      <c r="D595">
        <f t="shared" si="9"/>
        <v>0</v>
      </c>
      <c r="E595" t="s">
        <v>1975</v>
      </c>
      <c r="F595" t="s">
        <v>8815</v>
      </c>
      <c r="G595" t="s">
        <v>8816</v>
      </c>
      <c r="H595" s="4" t="s">
        <v>8817</v>
      </c>
      <c r="I595" s="4" t="s">
        <v>2565</v>
      </c>
    </row>
    <row r="596" spans="1:9">
      <c r="A596">
        <v>7675000</v>
      </c>
      <c r="B596">
        <v>6839000</v>
      </c>
      <c r="C596">
        <v>8205600</v>
      </c>
      <c r="D596">
        <f t="shared" si="9"/>
        <v>7675000</v>
      </c>
      <c r="E596" t="s">
        <v>1976</v>
      </c>
      <c r="F596" t="s">
        <v>8818</v>
      </c>
      <c r="G596" t="s">
        <v>8819</v>
      </c>
      <c r="H596" t="s">
        <v>8820</v>
      </c>
      <c r="I596" s="4" t="s">
        <v>8821</v>
      </c>
    </row>
    <row r="597" spans="1:9">
      <c r="A597">
        <v>9167400</v>
      </c>
      <c r="B597">
        <v>0</v>
      </c>
      <c r="C597">
        <v>8722400</v>
      </c>
      <c r="D597">
        <f t="shared" si="9"/>
        <v>8722400</v>
      </c>
      <c r="E597" t="s">
        <v>1977</v>
      </c>
      <c r="F597" t="s">
        <v>8822</v>
      </c>
      <c r="G597" t="s">
        <v>8823</v>
      </c>
      <c r="H597" s="4" t="s">
        <v>2535</v>
      </c>
      <c r="I597" s="4" t="s">
        <v>2743</v>
      </c>
    </row>
    <row r="598" spans="1:9">
      <c r="A598">
        <v>0</v>
      </c>
      <c r="B598">
        <v>0</v>
      </c>
      <c r="C598">
        <v>0</v>
      </c>
      <c r="D598">
        <f t="shared" si="9"/>
        <v>0</v>
      </c>
      <c r="E598" t="s">
        <v>1984</v>
      </c>
      <c r="F598" t="s">
        <v>8843</v>
      </c>
      <c r="G598" t="s">
        <v>8844</v>
      </c>
      <c r="H598" s="4" t="s">
        <v>6564</v>
      </c>
      <c r="I598" s="4" t="s">
        <v>2565</v>
      </c>
    </row>
    <row r="599" spans="1:9">
      <c r="A599">
        <v>13841000</v>
      </c>
      <c r="B599">
        <v>15327000</v>
      </c>
      <c r="C599">
        <v>13113000</v>
      </c>
      <c r="D599">
        <f t="shared" si="9"/>
        <v>13841000</v>
      </c>
      <c r="E599" t="s">
        <v>1990</v>
      </c>
      <c r="F599" t="s">
        <v>8860</v>
      </c>
      <c r="G599" t="s">
        <v>8861</v>
      </c>
      <c r="H599" s="4" t="s">
        <v>3330</v>
      </c>
      <c r="I599" s="4" t="s">
        <v>8862</v>
      </c>
    </row>
    <row r="600" spans="1:9">
      <c r="A600">
        <v>30461000</v>
      </c>
      <c r="B600">
        <v>27299000</v>
      </c>
      <c r="C600">
        <v>18766000</v>
      </c>
      <c r="D600">
        <f t="shared" si="9"/>
        <v>27299000</v>
      </c>
      <c r="E600" t="s">
        <v>1997</v>
      </c>
      <c r="F600" t="s">
        <v>8880</v>
      </c>
      <c r="G600" t="s">
        <v>8881</v>
      </c>
      <c r="H600" s="4" t="s">
        <v>8882</v>
      </c>
      <c r="I600" s="4" t="s">
        <v>2554</v>
      </c>
    </row>
    <row r="601" spans="1:9">
      <c r="A601">
        <v>35420000</v>
      </c>
      <c r="B601">
        <v>36579000</v>
      </c>
      <c r="C601">
        <v>36817000</v>
      </c>
      <c r="D601">
        <f t="shared" si="9"/>
        <v>36579000</v>
      </c>
      <c r="E601" t="s">
        <v>1998</v>
      </c>
      <c r="F601" t="s">
        <v>8883</v>
      </c>
      <c r="G601" t="s">
        <v>8884</v>
      </c>
      <c r="H601" s="4" t="s">
        <v>8480</v>
      </c>
      <c r="I601" s="4" t="s">
        <v>8885</v>
      </c>
    </row>
    <row r="602" spans="1:9">
      <c r="A602">
        <v>14367000</v>
      </c>
      <c r="B602">
        <v>13194000</v>
      </c>
      <c r="C602">
        <v>13427000</v>
      </c>
      <c r="D602">
        <f t="shared" si="9"/>
        <v>13427000</v>
      </c>
      <c r="E602" t="s">
        <v>2000</v>
      </c>
      <c r="F602" t="s">
        <v>8890</v>
      </c>
      <c r="G602" t="s">
        <v>8891</v>
      </c>
      <c r="H602" s="4" t="s">
        <v>8892</v>
      </c>
      <c r="I602" s="4" t="s">
        <v>2565</v>
      </c>
    </row>
    <row r="603" spans="1:9">
      <c r="A603">
        <v>39941000</v>
      </c>
      <c r="B603">
        <v>34481000</v>
      </c>
      <c r="C603">
        <v>37211000</v>
      </c>
      <c r="D603">
        <f t="shared" si="9"/>
        <v>37211000</v>
      </c>
      <c r="E603" t="s">
        <v>2001</v>
      </c>
      <c r="F603" t="s">
        <v>8893</v>
      </c>
      <c r="G603" t="s">
        <v>8894</v>
      </c>
      <c r="H603" s="4" t="s">
        <v>8895</v>
      </c>
      <c r="I603" s="4" t="s">
        <v>2565</v>
      </c>
    </row>
    <row r="604" spans="1:9">
      <c r="A604">
        <v>11314000</v>
      </c>
      <c r="B604">
        <v>10660000</v>
      </c>
      <c r="C604">
        <v>11481000</v>
      </c>
      <c r="D604">
        <f t="shared" si="9"/>
        <v>11314000</v>
      </c>
      <c r="E604" t="s">
        <v>2003</v>
      </c>
      <c r="F604" t="s">
        <v>8899</v>
      </c>
      <c r="G604" t="s">
        <v>8900</v>
      </c>
      <c r="H604" t="s">
        <v>5227</v>
      </c>
      <c r="I604" s="4" t="s">
        <v>3883</v>
      </c>
    </row>
    <row r="605" spans="1:9">
      <c r="A605">
        <v>0</v>
      </c>
      <c r="B605">
        <v>0</v>
      </c>
      <c r="C605">
        <v>0</v>
      </c>
      <c r="D605">
        <f t="shared" si="9"/>
        <v>0</v>
      </c>
      <c r="E605" t="s">
        <v>2004</v>
      </c>
      <c r="F605" t="s">
        <v>8901</v>
      </c>
      <c r="G605" t="s">
        <v>8902</v>
      </c>
      <c r="H605" s="4" t="s">
        <v>8903</v>
      </c>
      <c r="I605" s="4" t="s">
        <v>8904</v>
      </c>
    </row>
    <row r="606" spans="1:9">
      <c r="A606">
        <v>0</v>
      </c>
      <c r="B606">
        <v>0</v>
      </c>
      <c r="C606">
        <v>0</v>
      </c>
      <c r="D606">
        <f t="shared" si="9"/>
        <v>0</v>
      </c>
      <c r="E606" t="s">
        <v>2009</v>
      </c>
      <c r="F606" t="s">
        <v>8917</v>
      </c>
      <c r="G606" t="s">
        <v>8918</v>
      </c>
      <c r="H606" s="4" t="s">
        <v>8919</v>
      </c>
      <c r="I606" s="4" t="s">
        <v>8920</v>
      </c>
    </row>
    <row r="607" spans="1:9">
      <c r="A607">
        <v>0</v>
      </c>
      <c r="B607">
        <v>0</v>
      </c>
      <c r="C607">
        <v>0</v>
      </c>
      <c r="D607">
        <f t="shared" si="9"/>
        <v>0</v>
      </c>
      <c r="E607" t="s">
        <v>2014</v>
      </c>
      <c r="F607" t="s">
        <v>8933</v>
      </c>
      <c r="G607" t="s">
        <v>8934</v>
      </c>
      <c r="H607" s="4" t="s">
        <v>7282</v>
      </c>
      <c r="I607" s="4" t="s">
        <v>5968</v>
      </c>
    </row>
    <row r="608" spans="1:9">
      <c r="A608">
        <v>65955000</v>
      </c>
      <c r="B608">
        <v>67955000</v>
      </c>
      <c r="C608">
        <v>66004000</v>
      </c>
      <c r="D608">
        <f t="shared" si="9"/>
        <v>66004000</v>
      </c>
      <c r="E608" t="s">
        <v>2015</v>
      </c>
      <c r="F608" t="s">
        <v>8935</v>
      </c>
      <c r="G608" t="s">
        <v>8936</v>
      </c>
      <c r="H608" s="4" t="s">
        <v>8937</v>
      </c>
      <c r="I608" s="4" t="s">
        <v>2743</v>
      </c>
    </row>
    <row r="609" spans="1:9">
      <c r="A609">
        <v>21039000</v>
      </c>
      <c r="B609">
        <v>16475000</v>
      </c>
      <c r="C609">
        <v>20800000</v>
      </c>
      <c r="D609">
        <f t="shared" si="9"/>
        <v>20800000</v>
      </c>
      <c r="E609" t="s">
        <v>2018</v>
      </c>
      <c r="F609" t="s">
        <v>8942</v>
      </c>
      <c r="G609" t="s">
        <v>8943</v>
      </c>
      <c r="H609" t="s">
        <v>8944</v>
      </c>
      <c r="I609" s="4" t="s">
        <v>8945</v>
      </c>
    </row>
    <row r="610" spans="1:9">
      <c r="A610">
        <v>0</v>
      </c>
      <c r="B610">
        <v>3838200</v>
      </c>
      <c r="C610">
        <v>3837100</v>
      </c>
      <c r="D610">
        <f t="shared" si="9"/>
        <v>3837100</v>
      </c>
      <c r="E610" t="s">
        <v>2026</v>
      </c>
      <c r="F610" t="s">
        <v>8967</v>
      </c>
      <c r="G610" t="s">
        <v>8968</v>
      </c>
      <c r="H610" s="4" t="s">
        <v>8969</v>
      </c>
      <c r="I610" s="4" t="s">
        <v>8970</v>
      </c>
    </row>
    <row r="611" spans="1:9">
      <c r="A611">
        <v>0</v>
      </c>
      <c r="B611">
        <v>0</v>
      </c>
      <c r="C611">
        <v>0</v>
      </c>
      <c r="D611">
        <f t="shared" si="9"/>
        <v>0</v>
      </c>
      <c r="E611" t="s">
        <v>2027</v>
      </c>
      <c r="F611" t="s">
        <v>8971</v>
      </c>
      <c r="G611" t="s">
        <v>8972</v>
      </c>
      <c r="H611" s="4" t="s">
        <v>8973</v>
      </c>
      <c r="I611" s="4" t="s">
        <v>7696</v>
      </c>
    </row>
    <row r="612" spans="1:9">
      <c r="A612">
        <v>17897000</v>
      </c>
      <c r="B612">
        <v>19650000</v>
      </c>
      <c r="C612">
        <v>19329000</v>
      </c>
      <c r="D612">
        <f t="shared" si="9"/>
        <v>19329000</v>
      </c>
      <c r="E612" t="s">
        <v>2029</v>
      </c>
      <c r="F612" t="s">
        <v>8977</v>
      </c>
      <c r="G612" t="s">
        <v>8978</v>
      </c>
      <c r="H612" t="s">
        <v>2564</v>
      </c>
      <c r="I612" s="4" t="s">
        <v>8979</v>
      </c>
    </row>
    <row r="613" spans="1:9">
      <c r="A613">
        <v>0</v>
      </c>
      <c r="B613">
        <v>0</v>
      </c>
      <c r="C613">
        <v>0</v>
      </c>
      <c r="D613">
        <f t="shared" si="9"/>
        <v>0</v>
      </c>
      <c r="E613" t="s">
        <v>2037</v>
      </c>
      <c r="F613" t="s">
        <v>9001</v>
      </c>
      <c r="G613" t="s">
        <v>9002</v>
      </c>
      <c r="H613" s="4" t="s">
        <v>2539</v>
      </c>
      <c r="I613" s="4" t="s">
        <v>9003</v>
      </c>
    </row>
    <row r="614" spans="1:9">
      <c r="A614">
        <v>14663000</v>
      </c>
      <c r="B614">
        <v>13558000</v>
      </c>
      <c r="C614">
        <v>14730000</v>
      </c>
      <c r="D614">
        <f t="shared" si="9"/>
        <v>14663000</v>
      </c>
      <c r="E614" t="s">
        <v>2038</v>
      </c>
      <c r="F614" t="s">
        <v>9004</v>
      </c>
      <c r="G614" t="s">
        <v>9005</v>
      </c>
      <c r="H614" s="4" t="s">
        <v>9006</v>
      </c>
      <c r="I614" s="4" t="s">
        <v>2676</v>
      </c>
    </row>
    <row r="615" spans="1:9">
      <c r="A615">
        <v>11826000</v>
      </c>
      <c r="B615">
        <v>12196000</v>
      </c>
      <c r="C615">
        <v>12135000</v>
      </c>
      <c r="D615">
        <f t="shared" si="9"/>
        <v>12135000</v>
      </c>
      <c r="E615" t="s">
        <v>2040</v>
      </c>
      <c r="F615" t="s">
        <v>9009</v>
      </c>
      <c r="G615" t="s">
        <v>9010</v>
      </c>
      <c r="H615" s="4" t="s">
        <v>8764</v>
      </c>
      <c r="I615" s="4" t="s">
        <v>2875</v>
      </c>
    </row>
    <row r="616" spans="1:9">
      <c r="A616">
        <v>2616700</v>
      </c>
      <c r="B616">
        <v>2757800</v>
      </c>
      <c r="C616">
        <v>0</v>
      </c>
      <c r="D616">
        <f t="shared" si="9"/>
        <v>2616700</v>
      </c>
      <c r="E616" t="s">
        <v>2044</v>
      </c>
      <c r="F616" t="s">
        <v>9018</v>
      </c>
      <c r="G616" t="s">
        <v>9019</v>
      </c>
      <c r="H616" s="4" t="s">
        <v>9020</v>
      </c>
      <c r="I616" s="4" t="s">
        <v>9021</v>
      </c>
    </row>
    <row r="617" spans="1:9">
      <c r="A617">
        <v>0</v>
      </c>
      <c r="B617">
        <v>0</v>
      </c>
      <c r="C617">
        <v>0</v>
      </c>
      <c r="D617">
        <f t="shared" si="9"/>
        <v>0</v>
      </c>
      <c r="E617" t="s">
        <v>2049</v>
      </c>
      <c r="F617" t="s">
        <v>9030</v>
      </c>
      <c r="G617" t="s">
        <v>9031</v>
      </c>
      <c r="H617" s="4" t="s">
        <v>9032</v>
      </c>
      <c r="I617" s="4" t="s">
        <v>9033</v>
      </c>
    </row>
    <row r="618" spans="1:9">
      <c r="A618">
        <v>8109600</v>
      </c>
      <c r="B618">
        <v>7700100</v>
      </c>
      <c r="C618">
        <v>7259600</v>
      </c>
      <c r="D618">
        <f t="shared" si="9"/>
        <v>7700100</v>
      </c>
      <c r="E618" t="s">
        <v>2050</v>
      </c>
      <c r="F618" t="s">
        <v>9034</v>
      </c>
      <c r="G618" t="s">
        <v>9035</v>
      </c>
      <c r="H618" s="4" t="s">
        <v>9036</v>
      </c>
      <c r="I618" s="4" t="s">
        <v>9037</v>
      </c>
    </row>
    <row r="619" spans="1:9">
      <c r="A619">
        <v>0</v>
      </c>
      <c r="B619">
        <v>0</v>
      </c>
      <c r="C619">
        <v>0</v>
      </c>
      <c r="D619">
        <f t="shared" si="9"/>
        <v>0</v>
      </c>
      <c r="E619" t="s">
        <v>2053</v>
      </c>
      <c r="F619" t="s">
        <v>9044</v>
      </c>
      <c r="G619" t="s">
        <v>9045</v>
      </c>
      <c r="H619" s="4" t="s">
        <v>9046</v>
      </c>
      <c r="I619" s="4" t="s">
        <v>9047</v>
      </c>
    </row>
    <row r="620" spans="1:9">
      <c r="A620">
        <v>4159700</v>
      </c>
      <c r="B620">
        <v>4309600</v>
      </c>
      <c r="C620">
        <v>4158900</v>
      </c>
      <c r="D620">
        <f t="shared" si="9"/>
        <v>4159700</v>
      </c>
      <c r="E620" t="s">
        <v>2057</v>
      </c>
      <c r="F620" t="s">
        <v>9056</v>
      </c>
      <c r="G620" t="s">
        <v>9057</v>
      </c>
      <c r="H620" s="4" t="s">
        <v>3596</v>
      </c>
      <c r="I620" s="4" t="s">
        <v>3597</v>
      </c>
    </row>
    <row r="621" spans="1:9">
      <c r="A621">
        <v>6188800</v>
      </c>
      <c r="B621">
        <v>7361600</v>
      </c>
      <c r="C621">
        <v>6991000</v>
      </c>
      <c r="D621">
        <f t="shared" si="9"/>
        <v>6991000</v>
      </c>
      <c r="E621" t="s">
        <v>2058</v>
      </c>
      <c r="F621" t="s">
        <v>9058</v>
      </c>
      <c r="G621" t="s">
        <v>9059</v>
      </c>
      <c r="H621" s="4" t="s">
        <v>5678</v>
      </c>
      <c r="I621" s="4" t="s">
        <v>9060</v>
      </c>
    </row>
    <row r="622" spans="1:9">
      <c r="A622">
        <v>6119200</v>
      </c>
      <c r="B622">
        <v>5776100</v>
      </c>
      <c r="C622">
        <v>5798200</v>
      </c>
      <c r="D622">
        <f t="shared" si="9"/>
        <v>5798200</v>
      </c>
      <c r="E622" t="s">
        <v>2059</v>
      </c>
      <c r="F622" t="s">
        <v>9061</v>
      </c>
      <c r="G622" t="s">
        <v>9062</v>
      </c>
      <c r="H622" s="4" t="s">
        <v>3225</v>
      </c>
      <c r="I622" s="4" t="s">
        <v>9063</v>
      </c>
    </row>
    <row r="623" spans="1:9">
      <c r="A623">
        <v>0</v>
      </c>
      <c r="B623">
        <v>0</v>
      </c>
      <c r="C623">
        <v>0</v>
      </c>
      <c r="D623">
        <f t="shared" si="9"/>
        <v>0</v>
      </c>
      <c r="E623" t="s">
        <v>2061</v>
      </c>
      <c r="F623" t="s">
        <v>9068</v>
      </c>
      <c r="G623" t="s">
        <v>9069</v>
      </c>
      <c r="H623" s="4" t="s">
        <v>9070</v>
      </c>
      <c r="I623" s="4" t="s">
        <v>2875</v>
      </c>
    </row>
    <row r="624" spans="1:9">
      <c r="A624">
        <v>19000000</v>
      </c>
      <c r="B624">
        <v>18401000</v>
      </c>
      <c r="C624">
        <v>17792000</v>
      </c>
      <c r="D624">
        <f t="shared" si="9"/>
        <v>18401000</v>
      </c>
      <c r="E624" t="s">
        <v>2063</v>
      </c>
      <c r="F624" t="s">
        <v>9074</v>
      </c>
      <c r="G624" t="s">
        <v>9075</v>
      </c>
      <c r="H624" s="4" t="s">
        <v>9076</v>
      </c>
      <c r="I624" s="4" t="s">
        <v>9077</v>
      </c>
    </row>
    <row r="625" spans="1:9">
      <c r="A625">
        <v>0</v>
      </c>
      <c r="B625">
        <v>0</v>
      </c>
      <c r="C625">
        <v>0</v>
      </c>
      <c r="D625">
        <f t="shared" si="9"/>
        <v>0</v>
      </c>
      <c r="E625" t="s">
        <v>2065</v>
      </c>
      <c r="F625" t="s">
        <v>9080</v>
      </c>
      <c r="G625" t="s">
        <v>9081</v>
      </c>
      <c r="H625" t="s">
        <v>9082</v>
      </c>
      <c r="I625" s="4" t="s">
        <v>9083</v>
      </c>
    </row>
    <row r="626" spans="1:9">
      <c r="A626">
        <v>18271000</v>
      </c>
      <c r="B626">
        <v>19531000</v>
      </c>
      <c r="C626">
        <v>18262000</v>
      </c>
      <c r="D626">
        <f t="shared" si="9"/>
        <v>18271000</v>
      </c>
      <c r="E626" t="s">
        <v>2066</v>
      </c>
      <c r="F626" t="s">
        <v>9084</v>
      </c>
      <c r="G626" t="s">
        <v>9085</v>
      </c>
      <c r="H626" s="4" t="s">
        <v>9086</v>
      </c>
      <c r="I626" s="4" t="s">
        <v>9087</v>
      </c>
    </row>
    <row r="627" spans="1:9">
      <c r="A627">
        <v>5760700</v>
      </c>
      <c r="B627">
        <v>5794600</v>
      </c>
      <c r="C627">
        <v>5815300</v>
      </c>
      <c r="D627">
        <f t="shared" si="9"/>
        <v>5794600</v>
      </c>
      <c r="E627" t="s">
        <v>2069</v>
      </c>
      <c r="F627" t="s">
        <v>9095</v>
      </c>
      <c r="G627" t="s">
        <v>9096</v>
      </c>
      <c r="H627" s="4" t="s">
        <v>2535</v>
      </c>
      <c r="I627" s="4" t="s">
        <v>2875</v>
      </c>
    </row>
    <row r="628" spans="1:9">
      <c r="A628">
        <v>0</v>
      </c>
      <c r="B628">
        <v>0</v>
      </c>
      <c r="C628">
        <v>0</v>
      </c>
      <c r="D628">
        <f t="shared" si="9"/>
        <v>0</v>
      </c>
      <c r="E628" t="s">
        <v>2072</v>
      </c>
      <c r="F628" t="s">
        <v>9102</v>
      </c>
      <c r="G628" t="s">
        <v>9103</v>
      </c>
      <c r="H628" s="4" t="s">
        <v>9104</v>
      </c>
      <c r="I628" s="4" t="s">
        <v>9105</v>
      </c>
    </row>
    <row r="629" spans="1:9">
      <c r="A629">
        <v>18562000</v>
      </c>
      <c r="B629">
        <v>16653000</v>
      </c>
      <c r="C629">
        <v>18216000</v>
      </c>
      <c r="D629">
        <f t="shared" si="9"/>
        <v>18216000</v>
      </c>
      <c r="E629" t="s">
        <v>2075</v>
      </c>
      <c r="F629" t="s">
        <v>9111</v>
      </c>
      <c r="G629" t="s">
        <v>9112</v>
      </c>
      <c r="H629" s="4" t="s">
        <v>2874</v>
      </c>
      <c r="I629" s="4" t="s">
        <v>9113</v>
      </c>
    </row>
    <row r="630" spans="1:9">
      <c r="A630">
        <v>2284400</v>
      </c>
      <c r="B630">
        <v>2386200</v>
      </c>
      <c r="C630">
        <v>0</v>
      </c>
      <c r="D630">
        <f t="shared" si="9"/>
        <v>2284400</v>
      </c>
      <c r="E630" t="s">
        <v>2084</v>
      </c>
      <c r="F630" t="s">
        <v>9138</v>
      </c>
      <c r="G630" t="s">
        <v>9139</v>
      </c>
      <c r="H630" s="4" t="s">
        <v>9140</v>
      </c>
      <c r="I630" s="4" t="s">
        <v>2875</v>
      </c>
    </row>
    <row r="631" spans="1:9">
      <c r="A631">
        <v>126360000</v>
      </c>
      <c r="B631">
        <v>124650000</v>
      </c>
      <c r="C631">
        <v>121520000</v>
      </c>
      <c r="D631">
        <f t="shared" si="9"/>
        <v>124650000</v>
      </c>
      <c r="E631" t="s">
        <v>2087</v>
      </c>
      <c r="F631" t="s">
        <v>9148</v>
      </c>
      <c r="G631" t="s">
        <v>9149</v>
      </c>
      <c r="H631" t="s">
        <v>9150</v>
      </c>
      <c r="I631" s="4" t="s">
        <v>9151</v>
      </c>
    </row>
    <row r="632" spans="1:9">
      <c r="A632">
        <v>827690000</v>
      </c>
      <c r="B632">
        <v>857980000</v>
      </c>
      <c r="C632">
        <v>919390000</v>
      </c>
      <c r="D632">
        <f t="shared" si="9"/>
        <v>857980000</v>
      </c>
      <c r="E632" t="s">
        <v>2093</v>
      </c>
      <c r="F632" t="s">
        <v>9168</v>
      </c>
      <c r="G632" t="s">
        <v>9169</v>
      </c>
      <c r="H632" t="s">
        <v>3098</v>
      </c>
      <c r="I632" s="4" t="s">
        <v>3099</v>
      </c>
    </row>
    <row r="633" spans="1:9">
      <c r="A633">
        <v>2553700</v>
      </c>
      <c r="B633">
        <v>2556900</v>
      </c>
      <c r="C633">
        <v>1804100</v>
      </c>
      <c r="D633">
        <f t="shared" si="9"/>
        <v>2553700</v>
      </c>
      <c r="E633" t="s">
        <v>2097</v>
      </c>
      <c r="F633" t="s">
        <v>9176</v>
      </c>
      <c r="G633" t="s">
        <v>9177</v>
      </c>
      <c r="H633" s="4" t="s">
        <v>9178</v>
      </c>
      <c r="I633" s="4" t="s">
        <v>2676</v>
      </c>
    </row>
    <row r="634" spans="1:9">
      <c r="A634">
        <v>6040200</v>
      </c>
      <c r="B634">
        <v>5954300</v>
      </c>
      <c r="C634">
        <v>5577900</v>
      </c>
      <c r="D634">
        <f t="shared" si="9"/>
        <v>5954300</v>
      </c>
      <c r="E634" t="s">
        <v>2100</v>
      </c>
      <c r="F634" t="s">
        <v>9185</v>
      </c>
      <c r="G634" t="s">
        <v>9186</v>
      </c>
      <c r="H634" s="4" t="s">
        <v>3667</v>
      </c>
      <c r="I634" s="4" t="s">
        <v>2676</v>
      </c>
    </row>
    <row r="635" spans="1:9">
      <c r="A635">
        <v>37156000</v>
      </c>
      <c r="B635">
        <v>36650000</v>
      </c>
      <c r="C635">
        <v>38131000</v>
      </c>
      <c r="D635">
        <f t="shared" si="9"/>
        <v>37156000</v>
      </c>
      <c r="E635" t="s">
        <v>2101</v>
      </c>
      <c r="F635" t="s">
        <v>9187</v>
      </c>
      <c r="G635" t="s">
        <v>9188</v>
      </c>
      <c r="H635" s="4" t="s">
        <v>3442</v>
      </c>
      <c r="I635" s="4" t="s">
        <v>3443</v>
      </c>
    </row>
    <row r="636" spans="1:9">
      <c r="A636">
        <v>4918000</v>
      </c>
      <c r="B636">
        <v>2998600</v>
      </c>
      <c r="C636">
        <v>4679300</v>
      </c>
      <c r="D636">
        <f t="shared" si="9"/>
        <v>4679300</v>
      </c>
      <c r="E636" t="s">
        <v>2104</v>
      </c>
      <c r="F636" t="s">
        <v>9198</v>
      </c>
      <c r="G636" t="s">
        <v>9199</v>
      </c>
      <c r="H636" s="4" t="s">
        <v>9200</v>
      </c>
      <c r="I636" s="4" t="s">
        <v>3226</v>
      </c>
    </row>
    <row r="637" spans="1:9">
      <c r="A637">
        <v>0</v>
      </c>
      <c r="B637">
        <v>0</v>
      </c>
      <c r="C637">
        <v>0</v>
      </c>
      <c r="D637">
        <f t="shared" si="9"/>
        <v>0</v>
      </c>
      <c r="E637" t="s">
        <v>2109</v>
      </c>
      <c r="F637" t="s">
        <v>9213</v>
      </c>
      <c r="G637" t="s">
        <v>9214</v>
      </c>
      <c r="H637" s="4" t="s">
        <v>9215</v>
      </c>
      <c r="I637" s="4" t="s">
        <v>9216</v>
      </c>
    </row>
    <row r="638" spans="1:9">
      <c r="A638">
        <v>0</v>
      </c>
      <c r="B638">
        <v>7990100</v>
      </c>
      <c r="C638">
        <v>10344000</v>
      </c>
      <c r="D638">
        <f t="shared" si="9"/>
        <v>7990100</v>
      </c>
      <c r="E638" t="s">
        <v>2111</v>
      </c>
      <c r="F638" t="s">
        <v>9221</v>
      </c>
      <c r="G638" t="s">
        <v>9222</v>
      </c>
      <c r="H638" s="4" t="s">
        <v>9223</v>
      </c>
      <c r="I638" s="4" t="s">
        <v>9224</v>
      </c>
    </row>
    <row r="639" spans="1:9">
      <c r="A639">
        <v>9149900</v>
      </c>
      <c r="B639">
        <v>8700500</v>
      </c>
      <c r="C639">
        <v>8208200</v>
      </c>
      <c r="D639">
        <f t="shared" si="9"/>
        <v>8700500</v>
      </c>
      <c r="E639" t="s">
        <v>2112</v>
      </c>
      <c r="F639" t="s">
        <v>9225</v>
      </c>
      <c r="G639" t="s">
        <v>9226</v>
      </c>
      <c r="H639" s="4" t="s">
        <v>9227</v>
      </c>
      <c r="I639" s="4" t="s">
        <v>9228</v>
      </c>
    </row>
    <row r="640" spans="1:9">
      <c r="A640">
        <v>39728000</v>
      </c>
      <c r="B640">
        <v>42139000</v>
      </c>
      <c r="C640">
        <v>42805000</v>
      </c>
      <c r="D640">
        <f t="shared" si="9"/>
        <v>42139000</v>
      </c>
      <c r="E640" t="s">
        <v>2115</v>
      </c>
      <c r="F640" t="s">
        <v>9234</v>
      </c>
      <c r="G640" t="s">
        <v>9235</v>
      </c>
      <c r="H640" s="4" t="s">
        <v>3643</v>
      </c>
      <c r="I640" s="4" t="s">
        <v>2565</v>
      </c>
    </row>
    <row r="641" spans="1:9">
      <c r="A641">
        <v>14756000</v>
      </c>
      <c r="B641">
        <v>17133000</v>
      </c>
      <c r="C641">
        <v>16712000</v>
      </c>
      <c r="D641">
        <f t="shared" si="9"/>
        <v>16712000</v>
      </c>
      <c r="E641" t="s">
        <v>2117</v>
      </c>
      <c r="F641" t="s">
        <v>9243</v>
      </c>
      <c r="G641" t="s">
        <v>9244</v>
      </c>
      <c r="H641" s="4" t="s">
        <v>9245</v>
      </c>
      <c r="I641" s="4" t="s">
        <v>2725</v>
      </c>
    </row>
    <row r="642" spans="1:9">
      <c r="A642">
        <v>27553000</v>
      </c>
      <c r="B642">
        <v>26034000</v>
      </c>
      <c r="C642">
        <v>26504000</v>
      </c>
      <c r="D642">
        <f t="shared" ref="D642:D705" si="10">MEDIAN(A642:C642)</f>
        <v>26504000</v>
      </c>
      <c r="E642" t="s">
        <v>2119</v>
      </c>
      <c r="F642" t="s">
        <v>9249</v>
      </c>
      <c r="G642" t="s">
        <v>9250</v>
      </c>
      <c r="H642" s="4" t="s">
        <v>9251</v>
      </c>
      <c r="I642" s="4" t="s">
        <v>2875</v>
      </c>
    </row>
    <row r="643" spans="1:9">
      <c r="A643">
        <v>7046800</v>
      </c>
      <c r="B643">
        <v>7191000</v>
      </c>
      <c r="C643">
        <v>7244200</v>
      </c>
      <c r="D643">
        <f t="shared" si="10"/>
        <v>7191000</v>
      </c>
      <c r="E643" t="s">
        <v>2120</v>
      </c>
      <c r="F643" t="s">
        <v>9252</v>
      </c>
      <c r="G643" t="s">
        <v>9253</v>
      </c>
      <c r="H643" s="4" t="s">
        <v>2535</v>
      </c>
      <c r="I643" s="4" t="s">
        <v>9003</v>
      </c>
    </row>
    <row r="644" spans="1:9">
      <c r="A644">
        <v>0</v>
      </c>
      <c r="B644">
        <v>0</v>
      </c>
      <c r="C644">
        <v>0</v>
      </c>
      <c r="D644">
        <f t="shared" si="10"/>
        <v>0</v>
      </c>
      <c r="E644" t="s">
        <v>2129</v>
      </c>
      <c r="F644" t="s">
        <v>9279</v>
      </c>
      <c r="G644" t="s">
        <v>9280</v>
      </c>
      <c r="H644" s="4" t="s">
        <v>2535</v>
      </c>
      <c r="I644" s="4" t="s">
        <v>2565</v>
      </c>
    </row>
    <row r="645" spans="1:9">
      <c r="A645">
        <v>0</v>
      </c>
      <c r="B645">
        <v>0</v>
      </c>
      <c r="C645">
        <v>0</v>
      </c>
      <c r="D645">
        <f t="shared" si="10"/>
        <v>0</v>
      </c>
      <c r="E645" t="s">
        <v>2132</v>
      </c>
      <c r="F645" t="s">
        <v>9286</v>
      </c>
      <c r="G645" t="s">
        <v>9287</v>
      </c>
      <c r="H645" s="4" t="s">
        <v>9288</v>
      </c>
      <c r="I645" s="4" t="s">
        <v>9289</v>
      </c>
    </row>
    <row r="646" spans="1:9">
      <c r="A646">
        <v>76840000</v>
      </c>
      <c r="B646">
        <v>79627000</v>
      </c>
      <c r="C646">
        <v>78283000</v>
      </c>
      <c r="D646">
        <f t="shared" si="10"/>
        <v>78283000</v>
      </c>
      <c r="E646" t="s">
        <v>2138</v>
      </c>
      <c r="F646" t="s">
        <v>9304</v>
      </c>
      <c r="G646" t="s">
        <v>9305</v>
      </c>
      <c r="H646" s="4" t="s">
        <v>9306</v>
      </c>
      <c r="I646" s="4" t="s">
        <v>3838</v>
      </c>
    </row>
    <row r="647" spans="1:9">
      <c r="A647">
        <v>14259000</v>
      </c>
      <c r="B647">
        <v>13248000</v>
      </c>
      <c r="C647">
        <v>13833000</v>
      </c>
      <c r="D647">
        <f t="shared" si="10"/>
        <v>13833000</v>
      </c>
      <c r="E647" t="s">
        <v>2139</v>
      </c>
      <c r="F647" t="s">
        <v>9307</v>
      </c>
      <c r="G647" t="s">
        <v>9308</v>
      </c>
      <c r="H647" s="4" t="s">
        <v>3667</v>
      </c>
      <c r="I647" s="4" t="s">
        <v>2676</v>
      </c>
    </row>
    <row r="648" spans="1:9">
      <c r="A648">
        <v>0</v>
      </c>
      <c r="B648">
        <v>0</v>
      </c>
      <c r="C648">
        <v>0</v>
      </c>
      <c r="D648">
        <f t="shared" si="10"/>
        <v>0</v>
      </c>
      <c r="E648" t="s">
        <v>2140</v>
      </c>
      <c r="F648" t="s">
        <v>9309</v>
      </c>
      <c r="G648" t="s">
        <v>9310</v>
      </c>
      <c r="H648" s="4" t="s">
        <v>3067</v>
      </c>
      <c r="I648" s="4" t="s">
        <v>3288</v>
      </c>
    </row>
    <row r="649" spans="1:9">
      <c r="A649">
        <v>12833000</v>
      </c>
      <c r="B649">
        <v>13151000</v>
      </c>
      <c r="C649">
        <v>13175000</v>
      </c>
      <c r="D649">
        <f t="shared" si="10"/>
        <v>13151000</v>
      </c>
      <c r="E649" t="s">
        <v>2142</v>
      </c>
      <c r="F649" t="s">
        <v>9315</v>
      </c>
      <c r="G649" t="s">
        <v>9316</v>
      </c>
      <c r="H649" s="4" t="s">
        <v>9317</v>
      </c>
      <c r="I649" s="4" t="s">
        <v>2875</v>
      </c>
    </row>
    <row r="650" spans="1:9">
      <c r="A650">
        <v>20687000</v>
      </c>
      <c r="B650">
        <v>20304000</v>
      </c>
      <c r="C650">
        <v>21022000</v>
      </c>
      <c r="D650">
        <f t="shared" si="10"/>
        <v>20687000</v>
      </c>
      <c r="E650" t="s">
        <v>2145</v>
      </c>
      <c r="F650" t="s">
        <v>9324</v>
      </c>
      <c r="G650" t="s">
        <v>9325</v>
      </c>
      <c r="H650" s="4" t="s">
        <v>3067</v>
      </c>
      <c r="I650" s="4" t="s">
        <v>2676</v>
      </c>
    </row>
    <row r="651" spans="1:9">
      <c r="A651">
        <v>6782600</v>
      </c>
      <c r="B651">
        <v>6129300</v>
      </c>
      <c r="C651">
        <v>0</v>
      </c>
      <c r="D651">
        <f t="shared" si="10"/>
        <v>6129300</v>
      </c>
      <c r="E651" t="s">
        <v>2147</v>
      </c>
      <c r="F651" t="s">
        <v>9329</v>
      </c>
      <c r="G651" t="s">
        <v>9330</v>
      </c>
      <c r="H651" s="4" t="s">
        <v>9331</v>
      </c>
      <c r="I651" s="4" t="s">
        <v>9332</v>
      </c>
    </row>
    <row r="652" spans="1:9">
      <c r="A652">
        <v>0</v>
      </c>
      <c r="B652">
        <v>4716200</v>
      </c>
      <c r="C652">
        <v>4714800</v>
      </c>
      <c r="D652">
        <f t="shared" si="10"/>
        <v>4714800</v>
      </c>
      <c r="E652" t="s">
        <v>2153</v>
      </c>
      <c r="F652" t="s">
        <v>9349</v>
      </c>
      <c r="G652" t="s">
        <v>9350</v>
      </c>
      <c r="H652" s="4" t="s">
        <v>9351</v>
      </c>
      <c r="I652" s="4" t="s">
        <v>9352</v>
      </c>
    </row>
    <row r="653" spans="1:9">
      <c r="A653">
        <v>30990000</v>
      </c>
      <c r="B653">
        <v>29530000</v>
      </c>
      <c r="C653">
        <v>29913000</v>
      </c>
      <c r="D653">
        <f t="shared" si="10"/>
        <v>29913000</v>
      </c>
      <c r="E653" t="s">
        <v>2156</v>
      </c>
      <c r="F653" t="s">
        <v>9358</v>
      </c>
      <c r="G653" t="s">
        <v>9359</v>
      </c>
      <c r="H653" t="s">
        <v>9360</v>
      </c>
      <c r="I653" s="4" t="s">
        <v>9361</v>
      </c>
    </row>
    <row r="654" spans="1:9">
      <c r="A654">
        <v>17931000</v>
      </c>
      <c r="B654">
        <v>18008000</v>
      </c>
      <c r="C654">
        <v>19849000</v>
      </c>
      <c r="D654">
        <f t="shared" si="10"/>
        <v>18008000</v>
      </c>
      <c r="E654" t="s">
        <v>2165</v>
      </c>
      <c r="F654" t="s">
        <v>9383</v>
      </c>
      <c r="G654" t="s">
        <v>9384</v>
      </c>
      <c r="H654" s="4" t="s">
        <v>5481</v>
      </c>
      <c r="I654" s="4" t="s">
        <v>9385</v>
      </c>
    </row>
    <row r="655" spans="1:9">
      <c r="A655">
        <v>4289600</v>
      </c>
      <c r="B655">
        <v>3306100</v>
      </c>
      <c r="C655">
        <v>3712700</v>
      </c>
      <c r="D655">
        <f t="shared" si="10"/>
        <v>3712700</v>
      </c>
      <c r="E655" t="s">
        <v>2167</v>
      </c>
      <c r="F655" t="s">
        <v>9388</v>
      </c>
      <c r="G655" t="s">
        <v>9389</v>
      </c>
      <c r="H655" s="4" t="s">
        <v>9390</v>
      </c>
      <c r="I655" s="4" t="s">
        <v>9391</v>
      </c>
    </row>
    <row r="656" spans="1:9">
      <c r="A656">
        <v>4050100</v>
      </c>
      <c r="B656">
        <v>4263200</v>
      </c>
      <c r="C656">
        <v>4410000</v>
      </c>
      <c r="D656">
        <f t="shared" si="10"/>
        <v>4263200</v>
      </c>
      <c r="E656" t="s">
        <v>2171</v>
      </c>
      <c r="F656" t="s">
        <v>9401</v>
      </c>
      <c r="G656" t="s">
        <v>9402</v>
      </c>
      <c r="H656" t="s">
        <v>9403</v>
      </c>
      <c r="I656" s="4" t="s">
        <v>9404</v>
      </c>
    </row>
    <row r="657" spans="1:9">
      <c r="A657">
        <v>80572000</v>
      </c>
      <c r="B657">
        <v>59365000</v>
      </c>
      <c r="C657">
        <v>60508000</v>
      </c>
      <c r="D657">
        <f t="shared" si="10"/>
        <v>60508000</v>
      </c>
      <c r="E657" t="s">
        <v>2176</v>
      </c>
      <c r="F657" t="s">
        <v>9415</v>
      </c>
      <c r="G657" t="s">
        <v>9416</v>
      </c>
      <c r="H657" t="s">
        <v>3446</v>
      </c>
      <c r="I657" s="4" t="s">
        <v>9417</v>
      </c>
    </row>
    <row r="658" spans="1:9">
      <c r="A658">
        <v>12971000</v>
      </c>
      <c r="B658">
        <v>10821000</v>
      </c>
      <c r="C658">
        <v>13391000</v>
      </c>
      <c r="D658">
        <f t="shared" si="10"/>
        <v>12971000</v>
      </c>
      <c r="E658" t="s">
        <v>2183</v>
      </c>
      <c r="F658" t="s">
        <v>9438</v>
      </c>
      <c r="G658" t="s">
        <v>9439</v>
      </c>
      <c r="H658" s="4" t="s">
        <v>9440</v>
      </c>
      <c r="I658" s="4" t="s">
        <v>3288</v>
      </c>
    </row>
    <row r="659" spans="1:9">
      <c r="A659">
        <v>15025000</v>
      </c>
      <c r="B659">
        <v>13023000</v>
      </c>
      <c r="C659">
        <v>13846000</v>
      </c>
      <c r="D659">
        <f t="shared" si="10"/>
        <v>13846000</v>
      </c>
      <c r="E659" t="s">
        <v>2184</v>
      </c>
      <c r="F659" t="s">
        <v>9441</v>
      </c>
      <c r="G659" t="s">
        <v>9442</v>
      </c>
      <c r="H659" s="4" t="s">
        <v>8703</v>
      </c>
      <c r="I659" s="4" t="s">
        <v>3288</v>
      </c>
    </row>
    <row r="660" spans="1:9">
      <c r="A660">
        <v>0</v>
      </c>
      <c r="B660">
        <v>0</v>
      </c>
      <c r="C660">
        <v>0</v>
      </c>
      <c r="D660">
        <f t="shared" si="10"/>
        <v>0</v>
      </c>
      <c r="E660" t="s">
        <v>2185</v>
      </c>
      <c r="F660" t="s">
        <v>9443</v>
      </c>
      <c r="G660" t="s">
        <v>9444</v>
      </c>
      <c r="H660" s="4" t="s">
        <v>2535</v>
      </c>
      <c r="I660" s="4" t="s">
        <v>2743</v>
      </c>
    </row>
    <row r="661" spans="1:9">
      <c r="A661">
        <v>37433000</v>
      </c>
      <c r="B661">
        <v>36176000</v>
      </c>
      <c r="C661">
        <v>25686000</v>
      </c>
      <c r="D661">
        <f t="shared" si="10"/>
        <v>36176000</v>
      </c>
      <c r="E661" t="s">
        <v>2193</v>
      </c>
      <c r="F661" t="s">
        <v>9464</v>
      </c>
      <c r="G661" t="s">
        <v>9465</v>
      </c>
      <c r="H661" s="4" t="s">
        <v>7967</v>
      </c>
      <c r="I661" s="4" t="s">
        <v>2725</v>
      </c>
    </row>
    <row r="662" spans="1:9">
      <c r="A662">
        <v>5144800</v>
      </c>
      <c r="B662">
        <v>4829900</v>
      </c>
      <c r="C662">
        <v>5063500</v>
      </c>
      <c r="D662">
        <f t="shared" si="10"/>
        <v>5063500</v>
      </c>
      <c r="E662" t="s">
        <v>2199</v>
      </c>
      <c r="F662" t="s">
        <v>9478</v>
      </c>
      <c r="G662" t="s">
        <v>9479</v>
      </c>
      <c r="H662" s="4" t="s">
        <v>9480</v>
      </c>
      <c r="I662" s="4" t="s">
        <v>2725</v>
      </c>
    </row>
    <row r="663" spans="1:9">
      <c r="A663">
        <v>14736000</v>
      </c>
      <c r="B663">
        <v>13523000</v>
      </c>
      <c r="C663">
        <v>15293000</v>
      </c>
      <c r="D663">
        <f t="shared" si="10"/>
        <v>14736000</v>
      </c>
      <c r="E663" t="s">
        <v>2202</v>
      </c>
      <c r="F663" t="s">
        <v>9488</v>
      </c>
      <c r="G663" t="s">
        <v>9489</v>
      </c>
      <c r="H663" s="4" t="s">
        <v>9490</v>
      </c>
      <c r="I663" s="4" t="s">
        <v>9491</v>
      </c>
    </row>
    <row r="664" spans="1:9">
      <c r="A664">
        <v>0</v>
      </c>
      <c r="B664">
        <v>2018400</v>
      </c>
      <c r="C664">
        <v>2289200</v>
      </c>
      <c r="D664">
        <f t="shared" si="10"/>
        <v>2018400</v>
      </c>
      <c r="E664" t="s">
        <v>2205</v>
      </c>
      <c r="F664" t="s">
        <v>9497</v>
      </c>
      <c r="G664" t="s">
        <v>9498</v>
      </c>
      <c r="H664" s="4" t="s">
        <v>3386</v>
      </c>
      <c r="I664" s="4" t="s">
        <v>2676</v>
      </c>
    </row>
    <row r="665" spans="1:9">
      <c r="A665">
        <v>76970000</v>
      </c>
      <c r="B665">
        <v>75412000</v>
      </c>
      <c r="C665">
        <v>74882000</v>
      </c>
      <c r="D665">
        <f t="shared" si="10"/>
        <v>75412000</v>
      </c>
      <c r="E665" t="s">
        <v>2206</v>
      </c>
      <c r="F665" t="s">
        <v>9499</v>
      </c>
      <c r="G665" t="s">
        <v>9500</v>
      </c>
      <c r="H665" s="4" t="s">
        <v>9501</v>
      </c>
      <c r="I665" s="4" t="s">
        <v>9502</v>
      </c>
    </row>
    <row r="666" spans="1:9">
      <c r="A666">
        <v>0</v>
      </c>
      <c r="B666">
        <v>3955400</v>
      </c>
      <c r="C666">
        <v>3954200</v>
      </c>
      <c r="D666">
        <f t="shared" si="10"/>
        <v>3954200</v>
      </c>
      <c r="E666" t="s">
        <v>2208</v>
      </c>
      <c r="F666" t="s">
        <v>9505</v>
      </c>
      <c r="G666" t="s">
        <v>9506</v>
      </c>
      <c r="H666" s="4" t="s">
        <v>2535</v>
      </c>
      <c r="I666" s="4" t="s">
        <v>9507</v>
      </c>
    </row>
    <row r="667" spans="1:9">
      <c r="A667">
        <v>0</v>
      </c>
      <c r="B667">
        <v>0</v>
      </c>
      <c r="C667">
        <v>0</v>
      </c>
      <c r="D667">
        <f t="shared" si="10"/>
        <v>0</v>
      </c>
      <c r="E667" t="s">
        <v>2209</v>
      </c>
      <c r="F667" t="s">
        <v>9508</v>
      </c>
      <c r="G667" t="s">
        <v>9509</v>
      </c>
      <c r="H667" s="4" t="s">
        <v>9510</v>
      </c>
      <c r="I667" s="4" t="s">
        <v>9511</v>
      </c>
    </row>
    <row r="668" spans="1:9">
      <c r="A668">
        <v>0</v>
      </c>
      <c r="B668">
        <v>0</v>
      </c>
      <c r="C668">
        <v>0</v>
      </c>
      <c r="D668">
        <f t="shared" si="10"/>
        <v>0</v>
      </c>
      <c r="E668" t="s">
        <v>2210</v>
      </c>
      <c r="F668" t="s">
        <v>9512</v>
      </c>
      <c r="G668" t="s">
        <v>9513</v>
      </c>
      <c r="H668" s="4" t="s">
        <v>9514</v>
      </c>
      <c r="I668" s="4" t="s">
        <v>9515</v>
      </c>
    </row>
    <row r="669" spans="1:9">
      <c r="A669">
        <v>7177600</v>
      </c>
      <c r="B669">
        <v>7061900</v>
      </c>
      <c r="C669">
        <v>7041200</v>
      </c>
      <c r="D669">
        <f t="shared" si="10"/>
        <v>7061900</v>
      </c>
      <c r="E669" t="s">
        <v>2217</v>
      </c>
      <c r="F669" t="s">
        <v>9533</v>
      </c>
      <c r="G669" t="s">
        <v>9534</v>
      </c>
      <c r="H669" s="4" t="s">
        <v>9535</v>
      </c>
      <c r="I669" s="4" t="s">
        <v>9536</v>
      </c>
    </row>
    <row r="670" spans="1:9">
      <c r="A670">
        <v>42924000</v>
      </c>
      <c r="B670">
        <v>44305000</v>
      </c>
      <c r="C670">
        <v>44134000</v>
      </c>
      <c r="D670">
        <f t="shared" si="10"/>
        <v>44134000</v>
      </c>
      <c r="E670" t="s">
        <v>2219</v>
      </c>
      <c r="F670" t="s">
        <v>9541</v>
      </c>
      <c r="G670" t="s">
        <v>9542</v>
      </c>
      <c r="H670" s="4" t="s">
        <v>5678</v>
      </c>
      <c r="I670" s="4" t="s">
        <v>3883</v>
      </c>
    </row>
    <row r="671" spans="1:9">
      <c r="A671">
        <v>10215000</v>
      </c>
      <c r="B671">
        <v>9261300</v>
      </c>
      <c r="C671">
        <v>11609000</v>
      </c>
      <c r="D671">
        <f t="shared" si="10"/>
        <v>10215000</v>
      </c>
      <c r="E671" t="s">
        <v>2221</v>
      </c>
      <c r="F671" t="s">
        <v>9546</v>
      </c>
      <c r="G671" t="s">
        <v>9547</v>
      </c>
      <c r="H671" s="4" t="s">
        <v>9548</v>
      </c>
      <c r="I671" s="4" t="s">
        <v>2725</v>
      </c>
    </row>
    <row r="672" spans="1:9">
      <c r="A672">
        <v>9096800</v>
      </c>
      <c r="B672">
        <v>8804800</v>
      </c>
      <c r="C672">
        <v>8728400</v>
      </c>
      <c r="D672">
        <f t="shared" si="10"/>
        <v>8804800</v>
      </c>
      <c r="E672" t="s">
        <v>2234</v>
      </c>
      <c r="F672" t="s">
        <v>9581</v>
      </c>
      <c r="G672" t="s">
        <v>9582</v>
      </c>
      <c r="H672" s="4" t="s">
        <v>9583</v>
      </c>
      <c r="I672" s="4" t="s">
        <v>9584</v>
      </c>
    </row>
    <row r="673" spans="1:9">
      <c r="A673">
        <v>21473000</v>
      </c>
      <c r="B673">
        <v>19866000</v>
      </c>
      <c r="C673">
        <v>20814000</v>
      </c>
      <c r="D673">
        <f t="shared" si="10"/>
        <v>20814000</v>
      </c>
      <c r="E673" t="s">
        <v>2236</v>
      </c>
      <c r="F673" t="s">
        <v>9589</v>
      </c>
      <c r="G673" t="s">
        <v>9590</v>
      </c>
      <c r="H673" s="4" t="s">
        <v>5622</v>
      </c>
      <c r="I673" s="4" t="s">
        <v>9591</v>
      </c>
    </row>
    <row r="674" spans="1:9">
      <c r="A674">
        <v>110170000</v>
      </c>
      <c r="B674">
        <v>123750000</v>
      </c>
      <c r="C674">
        <v>117400000</v>
      </c>
      <c r="D674">
        <f t="shared" si="10"/>
        <v>117400000</v>
      </c>
      <c r="E674" t="s">
        <v>2238</v>
      </c>
      <c r="F674" t="s">
        <v>9594</v>
      </c>
      <c r="G674" t="s">
        <v>9595</v>
      </c>
      <c r="H674" t="s">
        <v>7289</v>
      </c>
      <c r="I674" s="4" t="s">
        <v>9596</v>
      </c>
    </row>
    <row r="675" spans="1:9">
      <c r="A675">
        <v>20990000</v>
      </c>
      <c r="B675">
        <v>21017000</v>
      </c>
      <c r="C675">
        <v>16459000</v>
      </c>
      <c r="D675">
        <f t="shared" si="10"/>
        <v>20990000</v>
      </c>
      <c r="E675" t="s">
        <v>2242</v>
      </c>
      <c r="F675" t="s">
        <v>9605</v>
      </c>
      <c r="G675" t="s">
        <v>9606</v>
      </c>
      <c r="H675" t="s">
        <v>9607</v>
      </c>
      <c r="I675" s="4" t="s">
        <v>2725</v>
      </c>
    </row>
    <row r="676" spans="1:9">
      <c r="A676">
        <v>0</v>
      </c>
      <c r="B676">
        <v>0</v>
      </c>
      <c r="C676">
        <v>0</v>
      </c>
      <c r="D676">
        <f t="shared" si="10"/>
        <v>0</v>
      </c>
      <c r="E676" t="s">
        <v>2248</v>
      </c>
      <c r="F676" t="s">
        <v>9621</v>
      </c>
      <c r="G676" t="s">
        <v>9622</v>
      </c>
      <c r="H676" s="4" t="s">
        <v>9623</v>
      </c>
      <c r="I676" s="4" t="s">
        <v>9624</v>
      </c>
    </row>
    <row r="677" spans="1:9">
      <c r="A677">
        <v>38988000</v>
      </c>
      <c r="B677">
        <v>34694000</v>
      </c>
      <c r="C677">
        <v>37914000</v>
      </c>
      <c r="D677">
        <f t="shared" si="10"/>
        <v>37914000</v>
      </c>
      <c r="E677" t="s">
        <v>2251</v>
      </c>
      <c r="F677" t="s">
        <v>9632</v>
      </c>
      <c r="G677" t="s">
        <v>9633</v>
      </c>
      <c r="H677" s="4" t="s">
        <v>9634</v>
      </c>
      <c r="I677" s="4" t="s">
        <v>2725</v>
      </c>
    </row>
    <row r="678" spans="1:9">
      <c r="A678">
        <v>9507100</v>
      </c>
      <c r="B678">
        <v>10764000</v>
      </c>
      <c r="C678">
        <v>10867000</v>
      </c>
      <c r="D678">
        <f t="shared" si="10"/>
        <v>10764000</v>
      </c>
      <c r="E678" t="s">
        <v>2252</v>
      </c>
      <c r="F678" t="s">
        <v>9635</v>
      </c>
      <c r="G678" t="s">
        <v>9636</v>
      </c>
      <c r="H678" t="s">
        <v>8129</v>
      </c>
      <c r="I678" s="4" t="s">
        <v>4299</v>
      </c>
    </row>
    <row r="679" spans="1:9">
      <c r="A679">
        <v>9276800</v>
      </c>
      <c r="B679">
        <v>8885000</v>
      </c>
      <c r="C679">
        <v>8562700</v>
      </c>
      <c r="D679">
        <f t="shared" si="10"/>
        <v>8885000</v>
      </c>
      <c r="E679" t="s">
        <v>2253</v>
      </c>
      <c r="F679" t="s">
        <v>9637</v>
      </c>
      <c r="G679" t="s">
        <v>9638</v>
      </c>
      <c r="H679" s="4" t="s">
        <v>9639</v>
      </c>
      <c r="I679" s="4" t="s">
        <v>9640</v>
      </c>
    </row>
    <row r="680" spans="1:9">
      <c r="A680">
        <v>25263000</v>
      </c>
      <c r="B680">
        <v>19447000</v>
      </c>
      <c r="C680">
        <v>24147000</v>
      </c>
      <c r="D680">
        <f t="shared" si="10"/>
        <v>24147000</v>
      </c>
      <c r="E680" t="s">
        <v>2254</v>
      </c>
      <c r="F680" t="s">
        <v>9641</v>
      </c>
      <c r="G680" t="s">
        <v>9642</v>
      </c>
      <c r="H680" s="4" t="s">
        <v>9643</v>
      </c>
      <c r="I680" s="4" t="s">
        <v>9644</v>
      </c>
    </row>
    <row r="681" spans="1:9">
      <c r="A681">
        <v>446160000</v>
      </c>
      <c r="B681">
        <v>467240000</v>
      </c>
      <c r="C681">
        <v>468410000</v>
      </c>
      <c r="D681">
        <f t="shared" si="10"/>
        <v>467240000</v>
      </c>
      <c r="E681" t="s">
        <v>2255</v>
      </c>
      <c r="F681" t="s">
        <v>9645</v>
      </c>
      <c r="G681" t="s">
        <v>9646</v>
      </c>
      <c r="H681" s="4" t="s">
        <v>3783</v>
      </c>
      <c r="I681" s="4" t="s">
        <v>5446</v>
      </c>
    </row>
    <row r="682" spans="1:9">
      <c r="A682">
        <v>6820000</v>
      </c>
      <c r="B682">
        <v>7734100</v>
      </c>
      <c r="C682">
        <v>7898600</v>
      </c>
      <c r="D682">
        <f t="shared" si="10"/>
        <v>7734100</v>
      </c>
      <c r="E682" t="s">
        <v>2258</v>
      </c>
      <c r="F682" t="s">
        <v>9653</v>
      </c>
      <c r="G682" t="s">
        <v>9654</v>
      </c>
      <c r="H682" s="4" t="s">
        <v>9655</v>
      </c>
      <c r="I682" s="4" t="s">
        <v>2875</v>
      </c>
    </row>
    <row r="683" spans="1:9">
      <c r="A683">
        <v>12062000</v>
      </c>
      <c r="B683">
        <v>14929000</v>
      </c>
      <c r="C683">
        <v>14388000</v>
      </c>
      <c r="D683">
        <f t="shared" si="10"/>
        <v>14388000</v>
      </c>
      <c r="E683" t="s">
        <v>2263</v>
      </c>
      <c r="F683" t="s">
        <v>9668</v>
      </c>
      <c r="G683" t="s">
        <v>9669</v>
      </c>
      <c r="H683" s="4" t="s">
        <v>9670</v>
      </c>
      <c r="I683" s="4" t="s">
        <v>9671</v>
      </c>
    </row>
    <row r="684" spans="1:9">
      <c r="A684">
        <v>0</v>
      </c>
      <c r="B684">
        <v>0</v>
      </c>
      <c r="C684">
        <v>0</v>
      </c>
      <c r="D684">
        <f t="shared" si="10"/>
        <v>0</v>
      </c>
      <c r="E684" t="s">
        <v>2265</v>
      </c>
      <c r="F684" t="s">
        <v>9674</v>
      </c>
      <c r="G684" t="s">
        <v>9675</v>
      </c>
      <c r="H684" t="s">
        <v>9676</v>
      </c>
      <c r="I684" s="4" t="s">
        <v>2743</v>
      </c>
    </row>
    <row r="685" spans="1:9">
      <c r="A685">
        <v>0</v>
      </c>
      <c r="B685">
        <v>0</v>
      </c>
      <c r="C685">
        <v>0</v>
      </c>
      <c r="D685">
        <f t="shared" si="10"/>
        <v>0</v>
      </c>
      <c r="E685" t="s">
        <v>2266</v>
      </c>
      <c r="F685" t="s">
        <v>9677</v>
      </c>
      <c r="G685" t="s">
        <v>9678</v>
      </c>
      <c r="H685" s="4" t="s">
        <v>2546</v>
      </c>
      <c r="I685" s="4" t="s">
        <v>9679</v>
      </c>
    </row>
    <row r="686" spans="1:9">
      <c r="A686">
        <v>7992500</v>
      </c>
      <c r="B686">
        <v>8194500</v>
      </c>
      <c r="C686">
        <v>8357500</v>
      </c>
      <c r="D686">
        <f t="shared" si="10"/>
        <v>8194500</v>
      </c>
      <c r="E686" t="s">
        <v>2270</v>
      </c>
      <c r="F686" t="s">
        <v>9689</v>
      </c>
      <c r="G686" t="s">
        <v>9690</v>
      </c>
      <c r="H686" s="4" t="s">
        <v>2546</v>
      </c>
      <c r="I686" s="4" t="s">
        <v>3302</v>
      </c>
    </row>
    <row r="687" spans="1:9">
      <c r="A687">
        <v>0</v>
      </c>
      <c r="B687">
        <v>0</v>
      </c>
      <c r="C687">
        <v>0</v>
      </c>
      <c r="D687">
        <f t="shared" si="10"/>
        <v>0</v>
      </c>
      <c r="E687" t="s">
        <v>2271</v>
      </c>
      <c r="F687" t="s">
        <v>9691</v>
      </c>
      <c r="G687" t="s">
        <v>9692</v>
      </c>
      <c r="H687" s="4" t="s">
        <v>9693</v>
      </c>
      <c r="I687" s="4" t="s">
        <v>9694</v>
      </c>
    </row>
    <row r="688" spans="1:9">
      <c r="A688">
        <v>0</v>
      </c>
      <c r="B688">
        <v>0</v>
      </c>
      <c r="C688">
        <v>0</v>
      </c>
      <c r="D688">
        <f t="shared" si="10"/>
        <v>0</v>
      </c>
      <c r="E688" t="s">
        <v>2275</v>
      </c>
      <c r="F688" t="s">
        <v>9703</v>
      </c>
      <c r="G688" t="s">
        <v>9704</v>
      </c>
      <c r="H688" s="4" t="s">
        <v>9705</v>
      </c>
      <c r="I688" s="4" t="s">
        <v>9706</v>
      </c>
    </row>
    <row r="689" spans="1:9">
      <c r="A689">
        <v>0</v>
      </c>
      <c r="B689">
        <v>0</v>
      </c>
      <c r="C689">
        <v>0</v>
      </c>
      <c r="D689">
        <f t="shared" si="10"/>
        <v>0</v>
      </c>
      <c r="E689" t="s">
        <v>2280</v>
      </c>
      <c r="F689" t="s">
        <v>9718</v>
      </c>
      <c r="G689" t="s">
        <v>9719</v>
      </c>
      <c r="H689" s="4" t="s">
        <v>9720</v>
      </c>
      <c r="I689" s="4" t="s">
        <v>9721</v>
      </c>
    </row>
    <row r="690" spans="1:9">
      <c r="A690">
        <v>12469000</v>
      </c>
      <c r="B690">
        <v>12183000</v>
      </c>
      <c r="C690">
        <v>11545000</v>
      </c>
      <c r="D690">
        <f t="shared" si="10"/>
        <v>12183000</v>
      </c>
      <c r="E690" t="s">
        <v>2283</v>
      </c>
      <c r="F690" t="s">
        <v>9728</v>
      </c>
      <c r="G690" t="s">
        <v>9729</v>
      </c>
      <c r="H690" s="4" t="s">
        <v>9730</v>
      </c>
      <c r="I690" s="4" t="s">
        <v>9731</v>
      </c>
    </row>
    <row r="691" spans="1:9">
      <c r="A691">
        <v>17287000</v>
      </c>
      <c r="B691">
        <v>21724000</v>
      </c>
      <c r="C691">
        <v>24708000</v>
      </c>
      <c r="D691">
        <f t="shared" si="10"/>
        <v>21724000</v>
      </c>
      <c r="E691" t="s">
        <v>2286</v>
      </c>
      <c r="F691" t="s">
        <v>9739</v>
      </c>
      <c r="G691" t="s">
        <v>9740</v>
      </c>
      <c r="H691" s="4" t="s">
        <v>2535</v>
      </c>
      <c r="I691" s="4" t="s">
        <v>2743</v>
      </c>
    </row>
    <row r="692" spans="1:9">
      <c r="A692">
        <v>25367000</v>
      </c>
      <c r="B692">
        <v>23430000</v>
      </c>
      <c r="C692">
        <v>25431000</v>
      </c>
      <c r="D692">
        <f t="shared" si="10"/>
        <v>25367000</v>
      </c>
      <c r="E692" t="s">
        <v>2287</v>
      </c>
      <c r="F692" t="s">
        <v>9741</v>
      </c>
      <c r="G692" t="s">
        <v>9742</v>
      </c>
      <c r="H692" t="s">
        <v>9743</v>
      </c>
      <c r="I692" s="4" t="s">
        <v>9744</v>
      </c>
    </row>
    <row r="693" spans="1:9">
      <c r="A693">
        <v>11432000</v>
      </c>
      <c r="B693">
        <v>11636000</v>
      </c>
      <c r="C693">
        <v>12513000</v>
      </c>
      <c r="D693">
        <f t="shared" si="10"/>
        <v>11636000</v>
      </c>
      <c r="E693" t="s">
        <v>2288</v>
      </c>
      <c r="F693" t="s">
        <v>9745</v>
      </c>
      <c r="G693" t="s">
        <v>9746</v>
      </c>
      <c r="H693" s="4" t="s">
        <v>8547</v>
      </c>
      <c r="I693" s="4" t="s">
        <v>2643</v>
      </c>
    </row>
    <row r="694" spans="1:9">
      <c r="A694">
        <v>2453400</v>
      </c>
      <c r="B694">
        <v>2368100</v>
      </c>
      <c r="C694">
        <v>2273200</v>
      </c>
      <c r="D694">
        <f t="shared" si="10"/>
        <v>2368100</v>
      </c>
      <c r="E694" t="s">
        <v>2289</v>
      </c>
      <c r="F694" t="s">
        <v>9747</v>
      </c>
      <c r="G694" t="s">
        <v>9748</v>
      </c>
      <c r="H694" s="4" t="s">
        <v>9749</v>
      </c>
      <c r="I694" s="4" t="s">
        <v>5424</v>
      </c>
    </row>
    <row r="695" spans="1:9">
      <c r="A695">
        <v>16091000</v>
      </c>
      <c r="B695">
        <v>15939000</v>
      </c>
      <c r="C695">
        <v>15773000</v>
      </c>
      <c r="D695">
        <f t="shared" si="10"/>
        <v>15939000</v>
      </c>
      <c r="E695" t="s">
        <v>2292</v>
      </c>
      <c r="F695" t="s">
        <v>9756</v>
      </c>
      <c r="G695" t="s">
        <v>9757</v>
      </c>
      <c r="H695" s="4" t="s">
        <v>9758</v>
      </c>
      <c r="I695" s="4" t="s">
        <v>9759</v>
      </c>
    </row>
    <row r="696" spans="1:9">
      <c r="A696">
        <v>17317000</v>
      </c>
      <c r="B696">
        <v>16655000</v>
      </c>
      <c r="C696">
        <v>17223000</v>
      </c>
      <c r="D696">
        <f t="shared" si="10"/>
        <v>17223000</v>
      </c>
      <c r="E696" t="s">
        <v>2296</v>
      </c>
      <c r="F696" t="s">
        <v>9771</v>
      </c>
      <c r="G696" t="s">
        <v>9772</v>
      </c>
      <c r="H696" s="4" t="s">
        <v>9773</v>
      </c>
      <c r="I696" s="4" t="s">
        <v>9774</v>
      </c>
    </row>
    <row r="697" spans="1:9">
      <c r="A697">
        <v>15160000</v>
      </c>
      <c r="B697">
        <v>15537000</v>
      </c>
      <c r="C697">
        <v>15105000</v>
      </c>
      <c r="D697">
        <f t="shared" si="10"/>
        <v>15160000</v>
      </c>
      <c r="E697" t="s">
        <v>2300</v>
      </c>
      <c r="F697" t="s">
        <v>9784</v>
      </c>
      <c r="G697" t="s">
        <v>9785</v>
      </c>
      <c r="H697" s="4" t="s">
        <v>4016</v>
      </c>
      <c r="I697" s="4" t="s">
        <v>9786</v>
      </c>
    </row>
    <row r="698" spans="1:9">
      <c r="A698">
        <v>17615000</v>
      </c>
      <c r="B698">
        <v>17232000</v>
      </c>
      <c r="C698">
        <v>17139000</v>
      </c>
      <c r="D698">
        <f t="shared" si="10"/>
        <v>17232000</v>
      </c>
      <c r="E698" t="s">
        <v>2304</v>
      </c>
      <c r="F698" t="s">
        <v>9797</v>
      </c>
      <c r="G698" t="s">
        <v>9798</v>
      </c>
      <c r="H698" t="s">
        <v>9799</v>
      </c>
      <c r="I698" s="4" t="s">
        <v>9800</v>
      </c>
    </row>
    <row r="699" spans="1:9">
      <c r="A699">
        <v>10670000</v>
      </c>
      <c r="B699">
        <v>11372000</v>
      </c>
      <c r="C699">
        <v>11139000</v>
      </c>
      <c r="D699">
        <f t="shared" si="10"/>
        <v>11139000</v>
      </c>
      <c r="E699" t="s">
        <v>2305</v>
      </c>
      <c r="F699" t="s">
        <v>9801</v>
      </c>
      <c r="G699" t="s">
        <v>2305</v>
      </c>
      <c r="H699" s="4" t="s">
        <v>2535</v>
      </c>
      <c r="I699" s="4" t="s">
        <v>2743</v>
      </c>
    </row>
    <row r="700" spans="1:9">
      <c r="A700">
        <v>0</v>
      </c>
      <c r="B700">
        <v>0</v>
      </c>
      <c r="C700">
        <v>0</v>
      </c>
      <c r="D700">
        <f t="shared" si="10"/>
        <v>0</v>
      </c>
      <c r="E700" t="s">
        <v>2309</v>
      </c>
      <c r="F700" t="s">
        <v>9814</v>
      </c>
      <c r="G700" t="s">
        <v>9815</v>
      </c>
      <c r="H700" s="4" t="s">
        <v>9816</v>
      </c>
      <c r="I700" s="4" t="s">
        <v>9817</v>
      </c>
    </row>
    <row r="701" spans="1:9">
      <c r="A701">
        <v>8090000</v>
      </c>
      <c r="B701">
        <v>7487600</v>
      </c>
      <c r="C701">
        <v>10024000</v>
      </c>
      <c r="D701">
        <f t="shared" si="10"/>
        <v>8090000</v>
      </c>
      <c r="E701" t="s">
        <v>2311</v>
      </c>
      <c r="F701" t="s">
        <v>9820</v>
      </c>
      <c r="G701" t="s">
        <v>9821</v>
      </c>
      <c r="H701" t="s">
        <v>9822</v>
      </c>
      <c r="I701" s="4" t="s">
        <v>9823</v>
      </c>
    </row>
    <row r="702" spans="1:9">
      <c r="A702">
        <v>4153900</v>
      </c>
      <c r="B702">
        <v>0</v>
      </c>
      <c r="C702">
        <v>4031600</v>
      </c>
      <c r="D702">
        <f t="shared" si="10"/>
        <v>4031600</v>
      </c>
      <c r="E702" t="s">
        <v>2312</v>
      </c>
      <c r="F702" t="s">
        <v>9824</v>
      </c>
      <c r="G702" t="s">
        <v>9825</v>
      </c>
      <c r="H702" s="4" t="s">
        <v>9826</v>
      </c>
      <c r="I702" s="4" t="s">
        <v>9827</v>
      </c>
    </row>
    <row r="703" spans="1:9">
      <c r="A703">
        <v>24226000</v>
      </c>
      <c r="B703">
        <v>24491000</v>
      </c>
      <c r="C703">
        <v>22330000</v>
      </c>
      <c r="D703">
        <f t="shared" si="10"/>
        <v>24226000</v>
      </c>
      <c r="E703" t="s">
        <v>2316</v>
      </c>
      <c r="F703" t="s">
        <v>9836</v>
      </c>
      <c r="G703" t="s">
        <v>9837</v>
      </c>
      <c r="H703" s="4" t="s">
        <v>9440</v>
      </c>
      <c r="I703" s="4" t="s">
        <v>9838</v>
      </c>
    </row>
    <row r="704" spans="1:9">
      <c r="A704">
        <v>41676000</v>
      </c>
      <c r="B704">
        <v>44171000</v>
      </c>
      <c r="C704">
        <v>47150000</v>
      </c>
      <c r="D704">
        <f t="shared" si="10"/>
        <v>44171000</v>
      </c>
      <c r="E704" t="s">
        <v>2319</v>
      </c>
      <c r="F704" t="s">
        <v>9845</v>
      </c>
      <c r="G704" t="s">
        <v>9846</v>
      </c>
      <c r="H704" s="4" t="s">
        <v>9847</v>
      </c>
      <c r="I704" s="4" t="s">
        <v>9848</v>
      </c>
    </row>
    <row r="705" spans="1:9">
      <c r="A705">
        <v>21141000</v>
      </c>
      <c r="B705">
        <v>21246000</v>
      </c>
      <c r="C705">
        <v>21567000</v>
      </c>
      <c r="D705">
        <f t="shared" si="10"/>
        <v>21246000</v>
      </c>
      <c r="E705" t="s">
        <v>2321</v>
      </c>
      <c r="F705" t="s">
        <v>9851</v>
      </c>
      <c r="G705" t="s">
        <v>9852</v>
      </c>
      <c r="H705" s="4" t="s">
        <v>5271</v>
      </c>
      <c r="I705" s="4" t="s">
        <v>3212</v>
      </c>
    </row>
    <row r="706" spans="1:9">
      <c r="A706">
        <v>0</v>
      </c>
      <c r="B706">
        <v>5670100</v>
      </c>
      <c r="C706">
        <v>5839200</v>
      </c>
      <c r="D706">
        <f t="shared" ref="D706:D735" si="11">MEDIAN(A706:C706)</f>
        <v>5670100</v>
      </c>
      <c r="E706" t="s">
        <v>2324</v>
      </c>
      <c r="F706" t="s">
        <v>9860</v>
      </c>
      <c r="G706" t="s">
        <v>9861</v>
      </c>
      <c r="H706" s="4" t="s">
        <v>9862</v>
      </c>
      <c r="I706" s="4" t="s">
        <v>9863</v>
      </c>
    </row>
    <row r="707" spans="1:9">
      <c r="A707">
        <v>4822900</v>
      </c>
      <c r="B707">
        <v>4168700</v>
      </c>
      <c r="C707">
        <v>4588800</v>
      </c>
      <c r="D707">
        <f t="shared" si="11"/>
        <v>4588800</v>
      </c>
      <c r="E707" t="s">
        <v>2328</v>
      </c>
      <c r="F707" t="s">
        <v>9875</v>
      </c>
      <c r="G707" t="s">
        <v>9876</v>
      </c>
      <c r="H707" s="4" t="s">
        <v>3616</v>
      </c>
      <c r="I707" s="4" t="s">
        <v>9877</v>
      </c>
    </row>
    <row r="708" spans="1:9">
      <c r="A708">
        <v>0</v>
      </c>
      <c r="B708">
        <v>3063300</v>
      </c>
      <c r="C708">
        <v>3062300</v>
      </c>
      <c r="D708">
        <f t="shared" si="11"/>
        <v>3062300</v>
      </c>
      <c r="E708" t="s">
        <v>2331</v>
      </c>
      <c r="F708" t="s">
        <v>9884</v>
      </c>
      <c r="G708" t="s">
        <v>9885</v>
      </c>
      <c r="H708" s="4" t="s">
        <v>9886</v>
      </c>
      <c r="I708" s="4" t="s">
        <v>7627</v>
      </c>
    </row>
    <row r="709" spans="1:9">
      <c r="A709">
        <v>0</v>
      </c>
      <c r="B709">
        <v>0</v>
      </c>
      <c r="C709">
        <v>0</v>
      </c>
      <c r="D709">
        <f t="shared" si="11"/>
        <v>0</v>
      </c>
      <c r="E709" t="s">
        <v>2336</v>
      </c>
      <c r="F709" t="s">
        <v>9898</v>
      </c>
      <c r="G709" t="s">
        <v>9899</v>
      </c>
      <c r="H709" s="4" t="s">
        <v>7695</v>
      </c>
      <c r="I709" s="4" t="s">
        <v>7696</v>
      </c>
    </row>
    <row r="710" spans="1:9">
      <c r="A710">
        <v>0</v>
      </c>
      <c r="B710">
        <v>0</v>
      </c>
      <c r="C710">
        <v>0</v>
      </c>
      <c r="D710">
        <f t="shared" si="11"/>
        <v>0</v>
      </c>
      <c r="E710" t="s">
        <v>2338</v>
      </c>
      <c r="F710" t="s">
        <v>9904</v>
      </c>
      <c r="G710" t="s">
        <v>9905</v>
      </c>
      <c r="H710" s="4" t="s">
        <v>9906</v>
      </c>
      <c r="I710" s="4" t="s">
        <v>2743</v>
      </c>
    </row>
    <row r="711" spans="1:9">
      <c r="A711">
        <v>0</v>
      </c>
      <c r="B711">
        <v>0</v>
      </c>
      <c r="C711">
        <v>0</v>
      </c>
      <c r="D711">
        <f t="shared" si="11"/>
        <v>0</v>
      </c>
      <c r="E711" t="s">
        <v>2340</v>
      </c>
      <c r="F711" t="s">
        <v>9910</v>
      </c>
      <c r="G711" t="s">
        <v>9911</v>
      </c>
      <c r="H711" t="s">
        <v>7276</v>
      </c>
      <c r="I711" s="4" t="s">
        <v>3212</v>
      </c>
    </row>
    <row r="712" spans="1:9">
      <c r="A712">
        <v>0</v>
      </c>
      <c r="B712">
        <v>0</v>
      </c>
      <c r="C712">
        <v>0</v>
      </c>
      <c r="D712">
        <f t="shared" si="11"/>
        <v>0</v>
      </c>
      <c r="E712" t="s">
        <v>2343</v>
      </c>
      <c r="F712" t="s">
        <v>9917</v>
      </c>
      <c r="G712" t="s">
        <v>9918</v>
      </c>
      <c r="H712" s="4" t="s">
        <v>4610</v>
      </c>
      <c r="I712" s="4" t="s">
        <v>2676</v>
      </c>
    </row>
    <row r="713" spans="1:9">
      <c r="A713">
        <v>54517000</v>
      </c>
      <c r="B713">
        <v>58090000</v>
      </c>
      <c r="C713">
        <v>55692000</v>
      </c>
      <c r="D713">
        <f t="shared" si="11"/>
        <v>55692000</v>
      </c>
      <c r="E713" t="s">
        <v>2344</v>
      </c>
      <c r="F713" t="s">
        <v>9919</v>
      </c>
      <c r="G713" t="s">
        <v>9920</v>
      </c>
      <c r="H713" s="4" t="s">
        <v>3428</v>
      </c>
      <c r="I713" s="4" t="s">
        <v>4666</v>
      </c>
    </row>
    <row r="714" spans="1:9">
      <c r="A714">
        <v>8083100</v>
      </c>
      <c r="B714">
        <v>6050100</v>
      </c>
      <c r="C714">
        <v>7690800</v>
      </c>
      <c r="D714">
        <f t="shared" si="11"/>
        <v>7690800</v>
      </c>
      <c r="E714" t="s">
        <v>2348</v>
      </c>
      <c r="F714" t="s">
        <v>9926</v>
      </c>
      <c r="G714" t="s">
        <v>9927</v>
      </c>
      <c r="H714" s="4" t="s">
        <v>9928</v>
      </c>
      <c r="I714" s="4" t="s">
        <v>2565</v>
      </c>
    </row>
    <row r="715" spans="1:9">
      <c r="A715">
        <v>0</v>
      </c>
      <c r="B715">
        <v>3096900</v>
      </c>
      <c r="C715">
        <v>3096000</v>
      </c>
      <c r="D715">
        <f t="shared" si="11"/>
        <v>3096000</v>
      </c>
      <c r="E715" t="s">
        <v>2351</v>
      </c>
      <c r="F715" s="4" t="s">
        <v>9935</v>
      </c>
      <c r="G715" t="s">
        <v>9936</v>
      </c>
      <c r="H715" s="4" t="s">
        <v>9937</v>
      </c>
      <c r="I715" s="4" t="s">
        <v>9938</v>
      </c>
    </row>
    <row r="716" spans="1:9">
      <c r="A716">
        <v>0</v>
      </c>
      <c r="B716">
        <v>0</v>
      </c>
      <c r="C716">
        <v>0</v>
      </c>
      <c r="D716">
        <f t="shared" si="11"/>
        <v>0</v>
      </c>
      <c r="E716" t="s">
        <v>2352</v>
      </c>
      <c r="F716" t="s">
        <v>9939</v>
      </c>
      <c r="G716" t="s">
        <v>9940</v>
      </c>
      <c r="H716" s="4" t="s">
        <v>9941</v>
      </c>
      <c r="I716" s="4" t="s">
        <v>9942</v>
      </c>
    </row>
    <row r="717" spans="1:9">
      <c r="A717">
        <v>14765000</v>
      </c>
      <c r="B717">
        <v>13908000</v>
      </c>
      <c r="C717">
        <v>14660000</v>
      </c>
      <c r="D717">
        <f t="shared" si="11"/>
        <v>14660000</v>
      </c>
      <c r="E717" t="s">
        <v>2356</v>
      </c>
      <c r="F717" t="s">
        <v>9952</v>
      </c>
      <c r="G717" t="s">
        <v>9953</v>
      </c>
      <c r="H717" s="4" t="s">
        <v>9245</v>
      </c>
      <c r="I717" s="4" t="s">
        <v>2725</v>
      </c>
    </row>
    <row r="718" spans="1:9">
      <c r="A718">
        <v>0</v>
      </c>
      <c r="B718">
        <v>0</v>
      </c>
      <c r="C718">
        <v>0</v>
      </c>
      <c r="D718">
        <f t="shared" si="11"/>
        <v>0</v>
      </c>
      <c r="E718" t="s">
        <v>2357</v>
      </c>
      <c r="F718" t="s">
        <v>9954</v>
      </c>
      <c r="G718" t="s">
        <v>9955</v>
      </c>
      <c r="H718" s="4" t="s">
        <v>9956</v>
      </c>
      <c r="I718" s="4" t="s">
        <v>2875</v>
      </c>
    </row>
    <row r="719" spans="1:9">
      <c r="A719">
        <v>31998000</v>
      </c>
      <c r="B719">
        <v>32409000</v>
      </c>
      <c r="C719">
        <v>31628000</v>
      </c>
      <c r="D719">
        <f t="shared" si="11"/>
        <v>31998000</v>
      </c>
      <c r="E719" t="s">
        <v>2360</v>
      </c>
      <c r="F719" t="s">
        <v>9963</v>
      </c>
      <c r="G719" t="s">
        <v>9964</v>
      </c>
      <c r="H719" s="4" t="s">
        <v>8555</v>
      </c>
      <c r="I719" s="4" t="s">
        <v>3288</v>
      </c>
    </row>
    <row r="720" spans="1:9">
      <c r="A720">
        <v>0</v>
      </c>
      <c r="B720">
        <v>0</v>
      </c>
      <c r="C720">
        <v>0</v>
      </c>
      <c r="D720">
        <f t="shared" si="11"/>
        <v>0</v>
      </c>
      <c r="E720" t="s">
        <v>2362</v>
      </c>
      <c r="F720" t="s">
        <v>9968</v>
      </c>
      <c r="G720" t="s">
        <v>9969</v>
      </c>
      <c r="H720" s="4" t="s">
        <v>9970</v>
      </c>
      <c r="I720" s="4" t="s">
        <v>9971</v>
      </c>
    </row>
    <row r="721" spans="1:9">
      <c r="A721">
        <v>5860900</v>
      </c>
      <c r="B721">
        <v>5759300</v>
      </c>
      <c r="C721">
        <v>4789600</v>
      </c>
      <c r="D721">
        <f t="shared" si="11"/>
        <v>5759300</v>
      </c>
      <c r="E721" t="s">
        <v>2369</v>
      </c>
      <c r="F721" t="s">
        <v>9989</v>
      </c>
      <c r="G721" t="s">
        <v>9990</v>
      </c>
      <c r="H721" s="4" t="s">
        <v>2874</v>
      </c>
      <c r="I721" s="4" t="s">
        <v>9991</v>
      </c>
    </row>
    <row r="722" spans="1:9">
      <c r="A722">
        <v>10262000</v>
      </c>
      <c r="B722">
        <v>11542000</v>
      </c>
      <c r="C722">
        <v>11539000</v>
      </c>
      <c r="D722">
        <f t="shared" si="11"/>
        <v>11539000</v>
      </c>
      <c r="E722" t="s">
        <v>2371</v>
      </c>
      <c r="F722" t="s">
        <v>9994</v>
      </c>
      <c r="G722" t="s">
        <v>9995</v>
      </c>
      <c r="H722" t="s">
        <v>3446</v>
      </c>
      <c r="I722" s="4" t="s">
        <v>3288</v>
      </c>
    </row>
    <row r="723" spans="1:9">
      <c r="A723">
        <v>5773200</v>
      </c>
      <c r="B723">
        <v>5773600</v>
      </c>
      <c r="C723">
        <v>6041100</v>
      </c>
      <c r="D723">
        <f t="shared" si="11"/>
        <v>5773600</v>
      </c>
      <c r="E723" t="s">
        <v>2373</v>
      </c>
      <c r="F723" t="s">
        <v>9999</v>
      </c>
      <c r="G723" t="s">
        <v>10000</v>
      </c>
      <c r="H723" s="4" t="s">
        <v>10001</v>
      </c>
      <c r="I723" s="4" t="s">
        <v>10002</v>
      </c>
    </row>
    <row r="724" spans="1:9">
      <c r="A724">
        <v>0</v>
      </c>
      <c r="B724">
        <v>0</v>
      </c>
      <c r="C724">
        <v>0</v>
      </c>
      <c r="D724">
        <f t="shared" si="11"/>
        <v>0</v>
      </c>
      <c r="E724" t="s">
        <v>2374</v>
      </c>
      <c r="F724" t="s">
        <v>10003</v>
      </c>
      <c r="G724" t="s">
        <v>10004</v>
      </c>
      <c r="H724" s="4" t="s">
        <v>3330</v>
      </c>
      <c r="I724" s="4" t="s">
        <v>3288</v>
      </c>
    </row>
    <row r="725" spans="1:9">
      <c r="A725">
        <v>8948300</v>
      </c>
      <c r="B725">
        <v>9046900</v>
      </c>
      <c r="C725">
        <v>8652500</v>
      </c>
      <c r="D725">
        <f t="shared" si="11"/>
        <v>8948300</v>
      </c>
      <c r="E725" t="s">
        <v>2375</v>
      </c>
      <c r="F725" t="s">
        <v>10005</v>
      </c>
      <c r="G725" t="s">
        <v>10006</v>
      </c>
      <c r="H725" s="4" t="s">
        <v>10007</v>
      </c>
      <c r="I725" s="4" t="s">
        <v>10008</v>
      </c>
    </row>
    <row r="726" spans="1:9">
      <c r="A726">
        <v>9841100</v>
      </c>
      <c r="B726">
        <v>8838700</v>
      </c>
      <c r="C726">
        <v>9388900</v>
      </c>
      <c r="D726">
        <f t="shared" si="11"/>
        <v>9388900</v>
      </c>
      <c r="E726" t="s">
        <v>2378</v>
      </c>
      <c r="F726" t="s">
        <v>10016</v>
      </c>
      <c r="G726" t="s">
        <v>10017</v>
      </c>
      <c r="H726" s="4" t="s">
        <v>10018</v>
      </c>
      <c r="I726" s="4" t="s">
        <v>2676</v>
      </c>
    </row>
    <row r="727" spans="1:9">
      <c r="A727">
        <v>0</v>
      </c>
      <c r="B727">
        <v>0</v>
      </c>
      <c r="C727">
        <v>0</v>
      </c>
      <c r="D727">
        <f t="shared" si="11"/>
        <v>0</v>
      </c>
      <c r="E727" t="s">
        <v>2382</v>
      </c>
      <c r="F727" t="s">
        <v>10026</v>
      </c>
      <c r="G727" t="s">
        <v>10027</v>
      </c>
      <c r="H727" s="4" t="s">
        <v>10028</v>
      </c>
      <c r="I727" s="4" t="s">
        <v>2676</v>
      </c>
    </row>
    <row r="728" spans="1:9">
      <c r="A728">
        <v>2556900</v>
      </c>
      <c r="B728">
        <v>2734500</v>
      </c>
      <c r="C728">
        <v>2598500</v>
      </c>
      <c r="D728">
        <f t="shared" si="11"/>
        <v>2598500</v>
      </c>
      <c r="E728" t="s">
        <v>2383</v>
      </c>
      <c r="F728" t="s">
        <v>10029</v>
      </c>
      <c r="G728" t="s">
        <v>10030</v>
      </c>
      <c r="H728" s="4" t="s">
        <v>7204</v>
      </c>
      <c r="I728" s="4" t="s">
        <v>2565</v>
      </c>
    </row>
    <row r="729" spans="1:9">
      <c r="A729">
        <v>5972500</v>
      </c>
      <c r="B729">
        <v>4945100</v>
      </c>
      <c r="C729">
        <v>5900100</v>
      </c>
      <c r="D729">
        <f t="shared" si="11"/>
        <v>5900100</v>
      </c>
      <c r="E729" t="s">
        <v>2384</v>
      </c>
      <c r="F729" t="s">
        <v>10031</v>
      </c>
      <c r="G729" t="s">
        <v>10032</v>
      </c>
      <c r="H729" s="4" t="s">
        <v>10033</v>
      </c>
      <c r="I729" s="4" t="s">
        <v>10034</v>
      </c>
    </row>
    <row r="730" spans="1:9">
      <c r="A730">
        <v>10242000</v>
      </c>
      <c r="B730">
        <v>10677000</v>
      </c>
      <c r="C730">
        <v>10584000</v>
      </c>
      <c r="D730">
        <f t="shared" si="11"/>
        <v>10584000</v>
      </c>
      <c r="E730" t="s">
        <v>2387</v>
      </c>
      <c r="F730" t="s">
        <v>10041</v>
      </c>
      <c r="G730" t="s">
        <v>10042</v>
      </c>
      <c r="H730" s="4" t="s">
        <v>5678</v>
      </c>
      <c r="I730" s="4" t="s">
        <v>3288</v>
      </c>
    </row>
    <row r="731" spans="1:9">
      <c r="A731">
        <v>0</v>
      </c>
      <c r="B731">
        <v>0</v>
      </c>
      <c r="C731">
        <v>0</v>
      </c>
      <c r="D731">
        <f t="shared" si="11"/>
        <v>0</v>
      </c>
      <c r="E731" t="s">
        <v>2389</v>
      </c>
      <c r="F731" t="s">
        <v>10047</v>
      </c>
      <c r="G731" t="s">
        <v>2389</v>
      </c>
      <c r="H731" t="s">
        <v>10048</v>
      </c>
      <c r="I731" s="4" t="s">
        <v>10049</v>
      </c>
    </row>
    <row r="732" spans="1:9">
      <c r="A732">
        <v>6063100</v>
      </c>
      <c r="B732">
        <v>5952900</v>
      </c>
      <c r="C732">
        <v>5959600</v>
      </c>
      <c r="D732">
        <f t="shared" si="11"/>
        <v>5959600</v>
      </c>
      <c r="E732" t="s">
        <v>2390</v>
      </c>
      <c r="F732" t="s">
        <v>10050</v>
      </c>
      <c r="G732" t="s">
        <v>10051</v>
      </c>
      <c r="H732" s="4" t="s">
        <v>10052</v>
      </c>
      <c r="I732" s="4" t="s">
        <v>2743</v>
      </c>
    </row>
    <row r="733" spans="1:9">
      <c r="A733">
        <v>2184600</v>
      </c>
      <c r="B733">
        <v>2529800</v>
      </c>
      <c r="C733">
        <v>2529000</v>
      </c>
      <c r="D733">
        <f t="shared" si="11"/>
        <v>2529000</v>
      </c>
      <c r="E733" t="s">
        <v>2391</v>
      </c>
      <c r="F733" t="s">
        <v>10053</v>
      </c>
      <c r="G733" t="s">
        <v>10054</v>
      </c>
      <c r="H733" s="4" t="s">
        <v>4131</v>
      </c>
      <c r="I733" s="4" t="s">
        <v>2676</v>
      </c>
    </row>
    <row r="734" spans="1:9">
      <c r="A734">
        <v>35547000</v>
      </c>
      <c r="B734">
        <v>34995000</v>
      </c>
      <c r="C734">
        <v>34398000</v>
      </c>
      <c r="D734">
        <f t="shared" si="11"/>
        <v>34995000</v>
      </c>
      <c r="E734" t="s">
        <v>2396</v>
      </c>
      <c r="F734" t="s">
        <v>10069</v>
      </c>
      <c r="G734" t="s">
        <v>10070</v>
      </c>
      <c r="H734" s="4" t="s">
        <v>10071</v>
      </c>
      <c r="I734" s="4" t="s">
        <v>2725</v>
      </c>
    </row>
    <row r="735" spans="1:9">
      <c r="A735">
        <v>8945800</v>
      </c>
      <c r="B735">
        <v>10603000</v>
      </c>
      <c r="C735">
        <v>9824900</v>
      </c>
      <c r="D735">
        <f t="shared" si="11"/>
        <v>9824900</v>
      </c>
      <c r="E735" t="s">
        <v>2397</v>
      </c>
      <c r="F735" t="s">
        <v>10072</v>
      </c>
      <c r="G735" t="s">
        <v>10073</v>
      </c>
      <c r="H735" s="4" t="s">
        <v>10074</v>
      </c>
      <c r="I735" s="4" t="s">
        <v>2743</v>
      </c>
    </row>
    <row r="736" spans="1:9">
      <c r="D736">
        <f>SUM(D2:D735)</f>
        <v>18512177000</v>
      </c>
    </row>
    <row r="746" spans="8:8">
      <c r="H746" s="4"/>
    </row>
    <row r="748" spans="8:8">
      <c r="H748" s="4"/>
    </row>
    <row r="749" spans="8:8">
      <c r="H749" s="4"/>
    </row>
    <row r="750" spans="8:8">
      <c r="H750" s="4"/>
    </row>
    <row r="759" spans="8:8">
      <c r="H759" s="4"/>
    </row>
    <row r="764" spans="8:8">
      <c r="H764" s="4"/>
    </row>
    <row r="765" spans="8:8">
      <c r="H765" s="4"/>
    </row>
    <row r="768" spans="8:8">
      <c r="H768" s="4"/>
    </row>
    <row r="788" spans="8:8">
      <c r="H788" s="4"/>
    </row>
    <row r="796" spans="8:8">
      <c r="H796" s="4"/>
    </row>
    <row r="805" spans="8:8">
      <c r="H805" s="4"/>
    </row>
    <row r="806" spans="8:8">
      <c r="H806" s="4"/>
    </row>
    <row r="809" spans="8:8">
      <c r="H809" s="4"/>
    </row>
    <row r="828" spans="8:8">
      <c r="H828" s="4"/>
    </row>
    <row r="832" spans="8:8">
      <c r="H832" s="4"/>
    </row>
    <row r="838" spans="8:8">
      <c r="H838" s="4"/>
    </row>
    <row r="853" spans="8:8">
      <c r="H853" s="4"/>
    </row>
    <row r="857" spans="8:8">
      <c r="H857" s="4"/>
    </row>
    <row r="861" spans="8:8">
      <c r="H861" s="4"/>
    </row>
    <row r="864" spans="8:8">
      <c r="H864" s="4"/>
    </row>
    <row r="877" spans="8:8">
      <c r="H877" s="4"/>
    </row>
    <row r="888" spans="8:8">
      <c r="H888" s="4"/>
    </row>
    <row r="890" spans="8:8">
      <c r="H890" s="4"/>
    </row>
    <row r="898" spans="8:8">
      <c r="H898" s="4"/>
    </row>
    <row r="899" spans="8:8">
      <c r="H899" s="4"/>
    </row>
    <row r="909" spans="8:8">
      <c r="H909" s="4"/>
    </row>
    <row r="911" spans="8:8">
      <c r="H911" s="4"/>
    </row>
    <row r="914" spans="8:8">
      <c r="H914" s="4"/>
    </row>
    <row r="939" spans="8:8">
      <c r="H939" s="4"/>
    </row>
    <row r="945" spans="8:8">
      <c r="H945" s="4"/>
    </row>
    <row r="946" spans="8:8">
      <c r="H946" s="4"/>
    </row>
    <row r="947" spans="8:8">
      <c r="H947" s="4"/>
    </row>
    <row r="955" spans="8:8">
      <c r="H955" s="4"/>
    </row>
    <row r="978" spans="8:8">
      <c r="H978" s="4"/>
    </row>
    <row r="979" spans="8:8">
      <c r="H979" s="4"/>
    </row>
    <row r="980" spans="8:8">
      <c r="H980" s="4"/>
    </row>
    <row r="983" spans="8:8">
      <c r="H983" s="4"/>
    </row>
    <row r="1004" spans="8:8">
      <c r="H1004" s="4"/>
    </row>
    <row r="1010" spans="8:8">
      <c r="H1010" s="4"/>
    </row>
    <row r="1015" spans="8:8">
      <c r="H1015" s="4"/>
    </row>
    <row r="1037" spans="8:8">
      <c r="H1037" s="4"/>
    </row>
    <row r="1042" spans="8:8">
      <c r="H1042" s="4"/>
    </row>
    <row r="1043" spans="8:8">
      <c r="H1043" s="4"/>
    </row>
    <row r="1056" spans="8:8">
      <c r="H1056" s="4"/>
    </row>
    <row r="1072" spans="8:8">
      <c r="H1072" s="4"/>
    </row>
    <row r="1087" spans="8:8">
      <c r="H1087" s="4"/>
    </row>
    <row r="1089" spans="8:8">
      <c r="H1089" s="4"/>
    </row>
    <row r="1094" spans="8:8">
      <c r="H1094" s="4"/>
    </row>
    <row r="1104" spans="8:8">
      <c r="H1104" s="4"/>
    </row>
    <row r="1109" spans="8:8">
      <c r="H1109" s="4"/>
    </row>
    <row r="1118" spans="8:8">
      <c r="H1118" s="4"/>
    </row>
    <row r="1120" spans="8:8">
      <c r="H1120" s="4"/>
    </row>
    <row r="1123" spans="8:8">
      <c r="H1123" s="4"/>
    </row>
    <row r="1136" spans="8:8">
      <c r="H1136" s="4"/>
    </row>
    <row r="1140" spans="8:8">
      <c r="H1140" s="4"/>
    </row>
    <row r="1143" spans="8:8">
      <c r="H1143" s="4"/>
    </row>
    <row r="1159" spans="8:8">
      <c r="H1159" s="4"/>
    </row>
    <row r="1160" spans="8:8">
      <c r="H1160" s="4"/>
    </row>
    <row r="1161" spans="8:8">
      <c r="H1161" s="4"/>
    </row>
    <row r="1167" spans="8:8">
      <c r="H1167" s="4"/>
    </row>
    <row r="1171" spans="8:8">
      <c r="H1171" s="4"/>
    </row>
    <row r="1172" spans="8:8">
      <c r="H1172" s="4"/>
    </row>
    <row r="1185" spans="8:8">
      <c r="H1185" s="4"/>
    </row>
    <row r="1190" spans="8:8">
      <c r="H1190" s="4"/>
    </row>
    <row r="1216" spans="8:8">
      <c r="H1216" s="4"/>
    </row>
    <row r="1218" spans="8:8">
      <c r="H1218" s="4"/>
    </row>
    <row r="1221" spans="8:8">
      <c r="H1221" s="4"/>
    </row>
    <row r="1227" spans="8:8">
      <c r="H1227" s="4"/>
    </row>
    <row r="1233" spans="8:8">
      <c r="H1233" s="4"/>
    </row>
    <row r="1234" spans="8:8">
      <c r="H1234" s="4"/>
    </row>
    <row r="1242" spans="8:8">
      <c r="H1242" s="4"/>
    </row>
    <row r="1249" spans="8:8">
      <c r="H1249" s="4"/>
    </row>
    <row r="1265" spans="8:8">
      <c r="H1265" s="4"/>
    </row>
    <row r="1271" spans="8:8">
      <c r="H1271" s="4"/>
    </row>
    <row r="1278" spans="8:8">
      <c r="H1278" s="4"/>
    </row>
    <row r="1285" spans="8:8">
      <c r="H1285" s="4"/>
    </row>
    <row r="1296" spans="8:8">
      <c r="H1296" s="4"/>
    </row>
    <row r="1298" spans="8:8">
      <c r="H1298" s="4"/>
    </row>
    <row r="1303" spans="8:8">
      <c r="H1303" s="4"/>
    </row>
    <row r="1319" spans="8:8">
      <c r="H1319" s="4"/>
    </row>
    <row r="1320" spans="8:8">
      <c r="H1320" s="4"/>
    </row>
    <row r="1331" spans="8:8">
      <c r="H1331" s="4"/>
    </row>
    <row r="1343" spans="8:8">
      <c r="H1343" s="4"/>
    </row>
    <row r="1346" spans="8:8">
      <c r="H1346" s="4"/>
    </row>
    <row r="1356" spans="8:8">
      <c r="H1356" s="4"/>
    </row>
    <row r="1362" spans="8:8">
      <c r="H1362" s="4"/>
    </row>
    <row r="1367" spans="8:8">
      <c r="H1367" s="4"/>
    </row>
    <row r="1369" spans="8:8">
      <c r="H1369" s="4"/>
    </row>
    <row r="1373" spans="8:8">
      <c r="H1373" s="4"/>
    </row>
    <row r="1400" spans="8:8">
      <c r="H1400" s="4"/>
    </row>
    <row r="1423" spans="8:8">
      <c r="H1423" s="4"/>
    </row>
    <row r="1424" spans="8:8">
      <c r="H1424" s="4"/>
    </row>
    <row r="1425" spans="8:8">
      <c r="H1425" s="4"/>
    </row>
    <row r="1427" spans="8:8">
      <c r="H1427" s="4"/>
    </row>
    <row r="1437" spans="8:8">
      <c r="H1437" s="4"/>
    </row>
    <row r="1448" spans="8:8">
      <c r="H1448" s="4"/>
    </row>
    <row r="1463" spans="8:8">
      <c r="H1463" s="4"/>
    </row>
    <row r="1466" spans="8:8">
      <c r="H1466" s="4"/>
    </row>
    <row r="1470" spans="8:8">
      <c r="H1470" s="4"/>
    </row>
    <row r="1485" spans="8:8">
      <c r="H1485" s="4"/>
    </row>
    <row r="1489" spans="6:8">
      <c r="H1489" s="4"/>
    </row>
    <row r="1492" spans="6:8">
      <c r="H1492" s="4"/>
    </row>
    <row r="1497" spans="6:8">
      <c r="H1497" s="4"/>
    </row>
    <row r="1500" spans="6:8">
      <c r="F1500" s="4"/>
      <c r="H1500" s="4"/>
    </row>
    <row r="1503" spans="6:8">
      <c r="H1503" s="4"/>
    </row>
    <row r="1507" spans="8:8">
      <c r="H1507" s="4"/>
    </row>
    <row r="1515" spans="8:8">
      <c r="H1515" s="4"/>
    </row>
    <row r="1516" spans="8:8">
      <c r="H1516" s="4"/>
    </row>
    <row r="1517" spans="8:8">
      <c r="H1517" s="4"/>
    </row>
    <row r="1520" spans="8:8">
      <c r="H1520" s="4"/>
    </row>
    <row r="1521" spans="8:8">
      <c r="H1521" s="4"/>
    </row>
    <row r="1535" spans="8:8">
      <c r="H1535" s="4"/>
    </row>
    <row r="1536" spans="8:8">
      <c r="H1536" s="4"/>
    </row>
    <row r="1538" spans="8:8">
      <c r="H1538" s="4"/>
    </row>
    <row r="1545" spans="8:8">
      <c r="H1545" s="4"/>
    </row>
    <row r="1550" spans="8:8">
      <c r="H1550" s="4"/>
    </row>
    <row r="1553" spans="8:8">
      <c r="H1553" s="4"/>
    </row>
    <row r="1561" spans="8:8">
      <c r="H1561" s="4"/>
    </row>
    <row r="1586" spans="8:8">
      <c r="H1586" s="4"/>
    </row>
    <row r="1596" spans="8:8">
      <c r="H1596" s="4"/>
    </row>
    <row r="1609" spans="8:8">
      <c r="H1609" s="4"/>
    </row>
    <row r="1612" spans="8:8">
      <c r="H1612" s="4"/>
    </row>
    <row r="1624" spans="8:8">
      <c r="H1624" s="4"/>
    </row>
    <row r="1628" spans="8:8">
      <c r="H1628" s="4"/>
    </row>
    <row r="1645" spans="8:8">
      <c r="H1645" s="4"/>
    </row>
    <row r="1657" spans="8:8">
      <c r="H1657" s="4"/>
    </row>
    <row r="1662" spans="8:8">
      <c r="H1662" s="4"/>
    </row>
    <row r="1668" spans="8:8">
      <c r="H1668" s="4"/>
    </row>
    <row r="1678" spans="8:8">
      <c r="H1678" s="4"/>
    </row>
    <row r="1680" spans="8:8">
      <c r="H1680" s="4"/>
    </row>
    <row r="1683" spans="8:8">
      <c r="H1683" s="4"/>
    </row>
    <row r="1693" spans="8:8">
      <c r="H1693" s="4"/>
    </row>
    <row r="1694" spans="8:8">
      <c r="H1694" s="4"/>
    </row>
    <row r="1702" spans="8:8">
      <c r="H1702" s="4"/>
    </row>
    <row r="1713" spans="8:8">
      <c r="H1713" s="4"/>
    </row>
    <row r="1722" spans="8:8">
      <c r="H1722" s="4"/>
    </row>
    <row r="1733" spans="8:8">
      <c r="H1733" s="4"/>
    </row>
    <row r="1743" spans="8:8">
      <c r="H1743" s="4"/>
    </row>
    <row r="1750" spans="8:8">
      <c r="H1750" s="4"/>
    </row>
    <row r="1770" spans="8:8">
      <c r="H1770" s="4"/>
    </row>
    <row r="1783" spans="8:8">
      <c r="H1783" s="4"/>
    </row>
    <row r="1784" spans="8:8">
      <c r="H1784" s="4"/>
    </row>
    <row r="1796" spans="8:8">
      <c r="H1796" s="4"/>
    </row>
    <row r="1798" spans="8:8">
      <c r="H1798" s="4"/>
    </row>
    <row r="1799" spans="8:8">
      <c r="H1799" s="4"/>
    </row>
    <row r="1809" spans="8:8">
      <c r="H1809" s="4"/>
    </row>
    <row r="1814" spans="8:8">
      <c r="H1814" s="4"/>
    </row>
    <row r="1820" spans="8:8">
      <c r="H1820" s="4"/>
    </row>
    <row r="1821" spans="8:8">
      <c r="H1821" s="4"/>
    </row>
    <row r="1822" spans="8:8">
      <c r="H1822" s="4"/>
    </row>
    <row r="1825" spans="8:8">
      <c r="H1825" s="4"/>
    </row>
    <row r="1855" spans="8:8">
      <c r="H1855" s="4"/>
    </row>
    <row r="1876" spans="8:8">
      <c r="H1876" s="4"/>
    </row>
    <row r="1882" spans="8:8">
      <c r="H1882" s="4"/>
    </row>
    <row r="1891" spans="8:8">
      <c r="H1891" s="4"/>
    </row>
    <row r="1896" spans="8:8">
      <c r="H1896" s="4"/>
    </row>
    <row r="1898" spans="8:8">
      <c r="H1898" s="4"/>
    </row>
    <row r="1901" spans="8:8">
      <c r="H1901" s="4"/>
    </row>
    <row r="1903" spans="8:8">
      <c r="H1903" s="4"/>
    </row>
    <row r="1908" spans="8:8">
      <c r="H1908" s="4"/>
    </row>
    <row r="1917" spans="8:8">
      <c r="H1917" s="4"/>
    </row>
    <row r="1922" spans="8:8">
      <c r="H1922" s="4"/>
    </row>
    <row r="1923" spans="8:8">
      <c r="H1923" s="4"/>
    </row>
    <row r="1925" spans="8:8">
      <c r="H1925" s="4"/>
    </row>
    <row r="1951" spans="8:8">
      <c r="H1951" s="4"/>
    </row>
    <row r="1967" spans="8:8">
      <c r="H1967" s="4"/>
    </row>
    <row r="1975" spans="8:8">
      <c r="H1975" s="4"/>
    </row>
    <row r="1977" spans="8:8">
      <c r="H1977" s="4"/>
    </row>
    <row r="1988" spans="8:8">
      <c r="H1988" s="4"/>
    </row>
    <row r="1991" spans="8:8">
      <c r="H1991" s="4"/>
    </row>
    <row r="1992" spans="8:8">
      <c r="H1992" s="4"/>
    </row>
    <row r="1994" spans="8:8">
      <c r="H1994" s="4"/>
    </row>
    <row r="2000" spans="8:8">
      <c r="H2000" s="4"/>
    </row>
    <row r="2002" spans="8:8">
      <c r="H2002" s="4"/>
    </row>
    <row r="2004" spans="8:8">
      <c r="H2004" s="4"/>
    </row>
    <row r="2006" spans="8:8">
      <c r="H2006" s="4"/>
    </row>
    <row r="2008" spans="8:8">
      <c r="H2008" s="4"/>
    </row>
    <row r="2016" spans="8:8">
      <c r="H2016" s="4"/>
    </row>
    <row r="2019" spans="8:8">
      <c r="H2019" s="4"/>
    </row>
    <row r="2033" spans="8:8">
      <c r="H2033" s="4"/>
    </row>
    <row r="2041" spans="8:8">
      <c r="H2041" s="4"/>
    </row>
    <row r="2056" spans="8:8">
      <c r="H2056" s="4"/>
    </row>
    <row r="2066" spans="8:8">
      <c r="H2066" s="4"/>
    </row>
    <row r="2077" spans="8:8">
      <c r="H2077" s="4"/>
    </row>
    <row r="2101" spans="8:8">
      <c r="H2101" s="4"/>
    </row>
    <row r="2105" spans="8:8">
      <c r="H2105" s="4"/>
    </row>
    <row r="2124" spans="8:8">
      <c r="H2124" s="4"/>
    </row>
    <row r="2132" spans="8:8">
      <c r="H2132" s="4"/>
    </row>
    <row r="2134" spans="8:8">
      <c r="H2134" s="4"/>
    </row>
    <row r="2138" spans="8:8">
      <c r="H2138" s="4"/>
    </row>
    <row r="2145" spans="8:8">
      <c r="H2145" s="4"/>
    </row>
    <row r="2148" spans="8:8">
      <c r="H2148" s="4"/>
    </row>
    <row r="2153" spans="8:8">
      <c r="H2153" s="4"/>
    </row>
    <row r="2161" spans="8:8">
      <c r="H2161" s="4"/>
    </row>
    <row r="2162" spans="8:8">
      <c r="H2162" s="4"/>
    </row>
    <row r="2163" spans="8:8">
      <c r="H2163" s="4"/>
    </row>
    <row r="2171" spans="8:8">
      <c r="H2171" s="4"/>
    </row>
    <row r="2174" spans="8:8">
      <c r="H2174" s="4"/>
    </row>
    <row r="2184" spans="8:8">
      <c r="H2184" s="4"/>
    </row>
    <row r="2218" spans="8:8">
      <c r="H2218" s="4"/>
    </row>
    <row r="2226" spans="8:8">
      <c r="H2226" s="4"/>
    </row>
    <row r="2243" spans="8:8">
      <c r="H2243" s="4"/>
    </row>
    <row r="2246" spans="8:8">
      <c r="H2246" s="4"/>
    </row>
    <row r="2250" spans="8:8">
      <c r="H2250" s="4"/>
    </row>
    <row r="2253" spans="8:8">
      <c r="H2253" s="4"/>
    </row>
    <row r="2260" spans="8:8">
      <c r="H2260" s="4"/>
    </row>
    <row r="2262" spans="8:8">
      <c r="H2262" s="4"/>
    </row>
    <row r="2275" spans="8:8">
      <c r="H2275" s="4"/>
    </row>
    <row r="2277" spans="8:8">
      <c r="H2277" s="4"/>
    </row>
    <row r="2281" spans="8:8">
      <c r="H2281" s="4"/>
    </row>
    <row r="2282" spans="8:8">
      <c r="H2282" s="4"/>
    </row>
    <row r="2285" spans="8:8">
      <c r="H2285" s="4"/>
    </row>
    <row r="2298" spans="8:8">
      <c r="H2298" s="4"/>
    </row>
    <row r="2308" spans="8:8">
      <c r="H2308" s="4"/>
    </row>
    <row r="2316" spans="8:8">
      <c r="H2316" s="4"/>
    </row>
    <row r="2321" spans="8:8">
      <c r="H2321" s="4"/>
    </row>
    <row r="2330" spans="8:8">
      <c r="H2330" s="4"/>
    </row>
    <row r="2351" spans="8:8">
      <c r="H2351" s="4"/>
    </row>
    <row r="2354" spans="8:8">
      <c r="H2354" s="4"/>
    </row>
    <row r="2362" spans="8:8">
      <c r="H2362" s="4"/>
    </row>
    <row r="2364" spans="8:8">
      <c r="H2364" s="4"/>
    </row>
    <row r="2365" spans="8:8">
      <c r="H2365" s="4"/>
    </row>
    <row r="2382" spans="8:8">
      <c r="H2382" s="4"/>
    </row>
    <row r="2389" spans="8:8">
      <c r="H2389" s="4"/>
    </row>
    <row r="2409" spans="8:8">
      <c r="H2409" s="4"/>
    </row>
    <row r="2423" spans="8:8">
      <c r="H2423" s="4"/>
    </row>
    <row r="2442" spans="8:8">
      <c r="H2442" s="4"/>
    </row>
    <row r="2449" spans="8:8">
      <c r="H2449" s="4"/>
    </row>
    <row r="2459" spans="8:8">
      <c r="H2459" s="4"/>
    </row>
  </sheetData>
  <autoFilter ref="I1:I2481">
    <sortState ref="A2:I2481">
      <sortCondition sortBy="fontColor" ref="I1:I2481" dxfId="0"/>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J95"/>
  <sheetViews>
    <sheetView topLeftCell="A70" workbookViewId="0">
      <selection activeCell="F100" sqref="F100"/>
    </sheetView>
  </sheetViews>
  <sheetFormatPr defaultRowHeight="14.4"/>
  <cols>
    <col min="4" max="4" width="8.44140625" customWidth="1"/>
  </cols>
  <sheetData>
    <row r="1" spans="1:10" ht="72">
      <c r="A1" s="1" t="s">
        <v>0</v>
      </c>
      <c r="B1" s="1" t="s">
        <v>1</v>
      </c>
      <c r="C1" s="1" t="s">
        <v>2</v>
      </c>
      <c r="D1" s="1" t="s">
        <v>10079</v>
      </c>
      <c r="E1" s="1" t="s">
        <v>3</v>
      </c>
      <c r="F1" s="1" t="s">
        <v>2484</v>
      </c>
      <c r="G1" s="1" t="s">
        <v>2485</v>
      </c>
      <c r="H1" s="1" t="s">
        <v>2486</v>
      </c>
      <c r="I1" s="1" t="s">
        <v>2487</v>
      </c>
      <c r="J1" s="1"/>
    </row>
    <row r="2" spans="1:10">
      <c r="A2">
        <v>623220000</v>
      </c>
      <c r="B2">
        <v>735020000</v>
      </c>
      <c r="C2">
        <v>714290000</v>
      </c>
      <c r="D2">
        <v>714290000</v>
      </c>
      <c r="E2" t="s">
        <v>2403</v>
      </c>
      <c r="F2" s="4" t="s">
        <v>2773</v>
      </c>
      <c r="G2" t="s">
        <v>2774</v>
      </c>
      <c r="H2" t="s">
        <v>2775</v>
      </c>
      <c r="I2" t="s">
        <v>2698</v>
      </c>
    </row>
    <row r="3" spans="1:10">
      <c r="A3">
        <v>158000000</v>
      </c>
      <c r="B3">
        <v>191560000</v>
      </c>
      <c r="C3">
        <v>189980000</v>
      </c>
      <c r="D3">
        <v>189980000</v>
      </c>
      <c r="E3" t="s">
        <v>2407</v>
      </c>
      <c r="F3" s="4" t="s">
        <v>2902</v>
      </c>
      <c r="G3" t="s">
        <v>2903</v>
      </c>
      <c r="H3" t="s">
        <v>2775</v>
      </c>
      <c r="I3" t="s">
        <v>2698</v>
      </c>
    </row>
    <row r="4" spans="1:10">
      <c r="A4">
        <v>469190000</v>
      </c>
      <c r="B4">
        <v>584390000</v>
      </c>
      <c r="C4">
        <v>595550000</v>
      </c>
      <c r="D4">
        <v>584390000</v>
      </c>
      <c r="E4" t="s">
        <v>2410</v>
      </c>
      <c r="F4" s="4" t="s">
        <v>3096</v>
      </c>
      <c r="G4" t="s">
        <v>3097</v>
      </c>
      <c r="H4" t="s">
        <v>3098</v>
      </c>
      <c r="I4" t="s">
        <v>3099</v>
      </c>
    </row>
    <row r="5" spans="1:10">
      <c r="A5">
        <v>238410000</v>
      </c>
      <c r="B5">
        <v>255560000</v>
      </c>
      <c r="C5">
        <v>257740000</v>
      </c>
      <c r="D5">
        <v>255560000</v>
      </c>
      <c r="E5" t="s">
        <v>2411</v>
      </c>
      <c r="F5" s="4" t="s">
        <v>3111</v>
      </c>
      <c r="G5" t="s">
        <v>3112</v>
      </c>
      <c r="H5" t="s">
        <v>3113</v>
      </c>
      <c r="I5" t="s">
        <v>3099</v>
      </c>
    </row>
    <row r="6" spans="1:10">
      <c r="A6">
        <v>306470000</v>
      </c>
      <c r="B6">
        <v>273090000</v>
      </c>
      <c r="C6">
        <v>278100000</v>
      </c>
      <c r="D6">
        <v>278100000</v>
      </c>
      <c r="E6" t="s">
        <v>2413</v>
      </c>
      <c r="F6" s="4" t="s">
        <v>3379</v>
      </c>
      <c r="G6" t="s">
        <v>3380</v>
      </c>
      <c r="H6" t="s">
        <v>3098</v>
      </c>
      <c r="I6" t="s">
        <v>3099</v>
      </c>
    </row>
    <row r="7" spans="1:10">
      <c r="A7">
        <v>236000000</v>
      </c>
      <c r="B7">
        <v>280260000</v>
      </c>
      <c r="C7">
        <v>274940000</v>
      </c>
      <c r="D7">
        <v>274940000</v>
      </c>
      <c r="E7" t="s">
        <v>2415</v>
      </c>
      <c r="F7" s="4" t="s">
        <v>3547</v>
      </c>
      <c r="G7" t="s">
        <v>3548</v>
      </c>
      <c r="H7" t="s">
        <v>2775</v>
      </c>
      <c r="I7" t="s">
        <v>2698</v>
      </c>
    </row>
    <row r="8" spans="1:10">
      <c r="A8">
        <v>493240000</v>
      </c>
      <c r="B8">
        <v>507090000</v>
      </c>
      <c r="C8">
        <v>485660000</v>
      </c>
      <c r="D8">
        <v>493240000</v>
      </c>
      <c r="E8" t="s">
        <v>398</v>
      </c>
      <c r="F8" s="4" t="s">
        <v>3843</v>
      </c>
      <c r="G8" t="s">
        <v>3844</v>
      </c>
      <c r="H8" t="s">
        <v>3845</v>
      </c>
      <c r="I8" t="s">
        <v>2799</v>
      </c>
    </row>
    <row r="9" spans="1:10">
      <c r="A9">
        <v>398300000</v>
      </c>
      <c r="B9">
        <v>388970000</v>
      </c>
      <c r="C9">
        <v>406190000</v>
      </c>
      <c r="D9">
        <v>398300000</v>
      </c>
      <c r="E9" t="s">
        <v>2424</v>
      </c>
      <c r="F9" s="4" t="s">
        <v>4355</v>
      </c>
      <c r="G9" t="s">
        <v>4356</v>
      </c>
      <c r="H9" t="s">
        <v>4357</v>
      </c>
      <c r="I9" t="s">
        <v>2698</v>
      </c>
    </row>
    <row r="10" spans="1:10">
      <c r="A10">
        <v>350880000</v>
      </c>
      <c r="B10">
        <v>350040000</v>
      </c>
      <c r="C10">
        <v>360280000</v>
      </c>
      <c r="D10">
        <v>350880000</v>
      </c>
      <c r="E10" t="s">
        <v>2425</v>
      </c>
      <c r="F10" s="4" t="s">
        <v>4362</v>
      </c>
      <c r="G10" t="s">
        <v>4363</v>
      </c>
      <c r="H10" t="s">
        <v>4364</v>
      </c>
      <c r="I10" t="s">
        <v>2698</v>
      </c>
    </row>
    <row r="11" spans="1:10">
      <c r="A11">
        <v>295170000</v>
      </c>
      <c r="B11">
        <v>304340000</v>
      </c>
      <c r="C11">
        <v>303090000</v>
      </c>
      <c r="D11">
        <v>303090000</v>
      </c>
      <c r="E11" t="s">
        <v>2429</v>
      </c>
      <c r="F11" s="4" t="s">
        <v>4677</v>
      </c>
      <c r="G11" t="s">
        <v>4678</v>
      </c>
      <c r="H11" t="s">
        <v>4357</v>
      </c>
      <c r="I11" t="s">
        <v>2698</v>
      </c>
    </row>
    <row r="12" spans="1:10">
      <c r="A12">
        <v>265700000</v>
      </c>
      <c r="B12">
        <v>287360000</v>
      </c>
      <c r="C12">
        <v>290950000</v>
      </c>
      <c r="D12">
        <v>287360000</v>
      </c>
      <c r="E12" t="s">
        <v>2431</v>
      </c>
      <c r="F12" s="4" t="s">
        <v>4756</v>
      </c>
      <c r="G12" t="s">
        <v>4757</v>
      </c>
      <c r="H12" t="s">
        <v>4357</v>
      </c>
      <c r="I12" t="s">
        <v>2698</v>
      </c>
    </row>
    <row r="13" spans="1:10">
      <c r="A13">
        <v>887490000</v>
      </c>
      <c r="B13">
        <v>845630000</v>
      </c>
      <c r="C13">
        <v>893560000</v>
      </c>
      <c r="D13">
        <v>887490000</v>
      </c>
      <c r="E13" t="s">
        <v>803</v>
      </c>
      <c r="F13" s="4" t="s">
        <v>5167</v>
      </c>
      <c r="G13" t="s">
        <v>5168</v>
      </c>
      <c r="H13" t="s">
        <v>5169</v>
      </c>
      <c r="I13" t="s">
        <v>3099</v>
      </c>
    </row>
    <row r="14" spans="1:10">
      <c r="A14">
        <v>0</v>
      </c>
      <c r="B14">
        <v>0</v>
      </c>
      <c r="C14">
        <v>0</v>
      </c>
      <c r="D14">
        <v>0</v>
      </c>
      <c r="E14" t="s">
        <v>2439</v>
      </c>
      <c r="F14" s="4" t="s">
        <v>5373</v>
      </c>
      <c r="G14" t="s">
        <v>5374</v>
      </c>
      <c r="H14" t="s">
        <v>4357</v>
      </c>
      <c r="I14" t="s">
        <v>2698</v>
      </c>
    </row>
    <row r="15" spans="1:10">
      <c r="A15">
        <v>315370000</v>
      </c>
      <c r="B15">
        <v>332140000</v>
      </c>
      <c r="C15">
        <v>316210000</v>
      </c>
      <c r="D15">
        <v>316210000</v>
      </c>
      <c r="E15" t="s">
        <v>2444</v>
      </c>
      <c r="F15" s="4" t="s">
        <v>5494</v>
      </c>
      <c r="G15" t="s">
        <v>5495</v>
      </c>
      <c r="H15" t="s">
        <v>5496</v>
      </c>
      <c r="I15" t="s">
        <v>2698</v>
      </c>
    </row>
    <row r="16" spans="1:10">
      <c r="A16">
        <v>0</v>
      </c>
      <c r="B16">
        <v>0</v>
      </c>
      <c r="C16">
        <v>0</v>
      </c>
      <c r="D16">
        <v>0</v>
      </c>
      <c r="E16" t="s">
        <v>943</v>
      </c>
      <c r="F16" s="4" t="s">
        <v>5639</v>
      </c>
      <c r="G16" t="s">
        <v>5640</v>
      </c>
      <c r="H16" t="s">
        <v>5641</v>
      </c>
      <c r="I16" t="s">
        <v>5642</v>
      </c>
    </row>
    <row r="17" spans="1:9">
      <c r="A17">
        <v>324410000</v>
      </c>
      <c r="B17">
        <v>340760000</v>
      </c>
      <c r="C17">
        <v>381130000</v>
      </c>
      <c r="D17">
        <v>340760000</v>
      </c>
      <c r="E17" t="s">
        <v>986</v>
      </c>
      <c r="F17" s="4" t="s">
        <v>5767</v>
      </c>
      <c r="G17" t="s">
        <v>5768</v>
      </c>
      <c r="H17" t="s">
        <v>5769</v>
      </c>
      <c r="I17" t="s">
        <v>2799</v>
      </c>
    </row>
    <row r="18" spans="1:9">
      <c r="A18">
        <v>174850000</v>
      </c>
      <c r="B18">
        <v>203950000</v>
      </c>
      <c r="C18">
        <v>203890000</v>
      </c>
      <c r="D18">
        <v>203890000</v>
      </c>
      <c r="E18" t="s">
        <v>2447</v>
      </c>
      <c r="F18" s="4" t="s">
        <v>5829</v>
      </c>
      <c r="G18" t="s">
        <v>5830</v>
      </c>
      <c r="H18" t="s">
        <v>5769</v>
      </c>
      <c r="I18" t="s">
        <v>2698</v>
      </c>
    </row>
    <row r="19" spans="1:9">
      <c r="A19">
        <v>294630000</v>
      </c>
      <c r="B19">
        <v>326860000</v>
      </c>
      <c r="C19">
        <v>330740000</v>
      </c>
      <c r="D19">
        <v>326860000</v>
      </c>
      <c r="E19" t="s">
        <v>2450</v>
      </c>
      <c r="F19" s="4" t="s">
        <v>6072</v>
      </c>
      <c r="G19" t="s">
        <v>6073</v>
      </c>
      <c r="H19" t="s">
        <v>6074</v>
      </c>
      <c r="I19" t="s">
        <v>2698</v>
      </c>
    </row>
    <row r="20" spans="1:9">
      <c r="A20">
        <v>29709000</v>
      </c>
      <c r="B20">
        <v>29250000</v>
      </c>
      <c r="C20">
        <v>28267000</v>
      </c>
      <c r="D20">
        <v>29250000</v>
      </c>
      <c r="E20" t="s">
        <v>1228</v>
      </c>
      <c r="F20" s="4" t="s">
        <v>6521</v>
      </c>
      <c r="G20" t="s">
        <v>6522</v>
      </c>
      <c r="H20" t="s">
        <v>4357</v>
      </c>
      <c r="I20" t="s">
        <v>6523</v>
      </c>
    </row>
    <row r="21" spans="1:9">
      <c r="A21">
        <v>306000000</v>
      </c>
      <c r="B21">
        <v>355600000</v>
      </c>
      <c r="C21">
        <v>377510000</v>
      </c>
      <c r="D21">
        <v>355600000</v>
      </c>
      <c r="E21" t="s">
        <v>2455</v>
      </c>
      <c r="F21" s="4" t="s">
        <v>6577</v>
      </c>
      <c r="G21" t="s">
        <v>6578</v>
      </c>
      <c r="H21" t="s">
        <v>4357</v>
      </c>
      <c r="I21" t="s">
        <v>2799</v>
      </c>
    </row>
    <row r="22" spans="1:9">
      <c r="A22">
        <v>842050000</v>
      </c>
      <c r="B22">
        <v>843100000</v>
      </c>
      <c r="C22">
        <v>863140000</v>
      </c>
      <c r="D22">
        <v>843100000</v>
      </c>
      <c r="E22" t="s">
        <v>1305</v>
      </c>
      <c r="F22" s="4" t="s">
        <v>6766</v>
      </c>
      <c r="G22" t="s">
        <v>6767</v>
      </c>
      <c r="H22" t="s">
        <v>6768</v>
      </c>
      <c r="I22" t="s">
        <v>2799</v>
      </c>
    </row>
    <row r="23" spans="1:9">
      <c r="A23">
        <v>32708000</v>
      </c>
      <c r="B23">
        <v>28643000</v>
      </c>
      <c r="C23">
        <v>31732000</v>
      </c>
      <c r="D23">
        <v>31732000</v>
      </c>
      <c r="E23" t="s">
        <v>1433</v>
      </c>
      <c r="F23" s="4" t="s">
        <v>7151</v>
      </c>
      <c r="G23" t="s">
        <v>7152</v>
      </c>
      <c r="H23" t="s">
        <v>4357</v>
      </c>
      <c r="I23" t="s">
        <v>6523</v>
      </c>
    </row>
    <row r="24" spans="1:9">
      <c r="A24">
        <v>940860000</v>
      </c>
      <c r="B24">
        <v>999400000</v>
      </c>
      <c r="C24">
        <v>1006900000</v>
      </c>
      <c r="D24">
        <v>999400000</v>
      </c>
      <c r="E24" t="s">
        <v>1487</v>
      </c>
      <c r="F24" s="4" t="s">
        <v>7326</v>
      </c>
      <c r="G24" t="s">
        <v>7327</v>
      </c>
      <c r="H24" t="s">
        <v>4357</v>
      </c>
      <c r="I24" t="s">
        <v>5642</v>
      </c>
    </row>
    <row r="25" spans="1:9">
      <c r="A25">
        <v>559210000</v>
      </c>
      <c r="B25">
        <v>567450000</v>
      </c>
      <c r="C25">
        <v>584380000</v>
      </c>
      <c r="D25">
        <v>567450000</v>
      </c>
      <c r="E25" t="s">
        <v>2463</v>
      </c>
      <c r="F25" s="4" t="s">
        <v>7456</v>
      </c>
      <c r="G25" t="s">
        <v>7457</v>
      </c>
      <c r="H25" t="s">
        <v>7458</v>
      </c>
      <c r="I25" t="s">
        <v>7459</v>
      </c>
    </row>
    <row r="26" spans="1:9">
      <c r="A26">
        <v>83233000</v>
      </c>
      <c r="B26">
        <v>97814000</v>
      </c>
      <c r="C26">
        <v>96622000</v>
      </c>
      <c r="D26">
        <v>96622000</v>
      </c>
      <c r="E26" t="s">
        <v>2464</v>
      </c>
      <c r="F26" s="4" t="s">
        <v>7576</v>
      </c>
      <c r="G26" t="s">
        <v>7577</v>
      </c>
      <c r="H26" t="s">
        <v>4357</v>
      </c>
      <c r="I26" t="s">
        <v>2698</v>
      </c>
    </row>
    <row r="27" spans="1:9">
      <c r="A27">
        <v>31347000</v>
      </c>
      <c r="B27">
        <v>40998000</v>
      </c>
      <c r="C27">
        <v>40986000</v>
      </c>
      <c r="D27">
        <v>40986000</v>
      </c>
      <c r="E27" t="s">
        <v>2465</v>
      </c>
      <c r="F27" s="4" t="s">
        <v>7596</v>
      </c>
      <c r="G27" t="s">
        <v>7597</v>
      </c>
      <c r="H27" t="s">
        <v>4357</v>
      </c>
      <c r="I27" t="s">
        <v>2698</v>
      </c>
    </row>
    <row r="28" spans="1:9">
      <c r="A28">
        <v>0</v>
      </c>
      <c r="B28">
        <v>0</v>
      </c>
      <c r="C28">
        <v>0</v>
      </c>
      <c r="D28">
        <v>0</v>
      </c>
      <c r="E28" t="s">
        <v>1613</v>
      </c>
      <c r="F28" s="4" t="s">
        <v>7713</v>
      </c>
      <c r="G28" t="s">
        <v>7714</v>
      </c>
      <c r="H28" t="s">
        <v>4357</v>
      </c>
      <c r="I28" t="s">
        <v>2698</v>
      </c>
    </row>
    <row r="29" spans="1:9">
      <c r="A29">
        <v>274120000</v>
      </c>
      <c r="B29">
        <v>288540000</v>
      </c>
      <c r="C29">
        <v>286890000</v>
      </c>
      <c r="D29">
        <v>286890000</v>
      </c>
      <c r="E29" t="s">
        <v>1639</v>
      </c>
      <c r="F29" s="4" t="s">
        <v>7791</v>
      </c>
      <c r="G29" t="s">
        <v>7792</v>
      </c>
      <c r="H29" t="s">
        <v>2775</v>
      </c>
      <c r="I29" t="s">
        <v>7793</v>
      </c>
    </row>
    <row r="30" spans="1:9">
      <c r="A30">
        <v>100370000</v>
      </c>
      <c r="B30">
        <v>118700000</v>
      </c>
      <c r="C30">
        <v>116750000</v>
      </c>
      <c r="D30">
        <v>116750000</v>
      </c>
      <c r="E30" t="s">
        <v>1679</v>
      </c>
      <c r="F30" s="4" t="s">
        <v>7916</v>
      </c>
      <c r="G30" t="s">
        <v>7917</v>
      </c>
      <c r="H30" t="s">
        <v>2775</v>
      </c>
      <c r="I30" t="s">
        <v>7793</v>
      </c>
    </row>
    <row r="31" spans="1:9">
      <c r="A31">
        <v>342830000</v>
      </c>
      <c r="B31">
        <v>312760000</v>
      </c>
      <c r="C31">
        <v>337450000</v>
      </c>
      <c r="D31">
        <v>337450000</v>
      </c>
      <c r="E31" t="s">
        <v>2470</v>
      </c>
      <c r="F31" s="4" t="s">
        <v>8290</v>
      </c>
      <c r="G31" t="s">
        <v>8291</v>
      </c>
      <c r="H31" t="s">
        <v>4357</v>
      </c>
      <c r="I31" t="s">
        <v>2799</v>
      </c>
    </row>
    <row r="32" spans="1:9">
      <c r="A32">
        <v>110460000</v>
      </c>
      <c r="B32">
        <v>115470000</v>
      </c>
      <c r="C32">
        <v>115440000</v>
      </c>
      <c r="D32">
        <v>115440000</v>
      </c>
      <c r="E32" t="s">
        <v>1886</v>
      </c>
      <c r="F32" s="4" t="s">
        <v>8524</v>
      </c>
      <c r="G32" t="s">
        <v>8525</v>
      </c>
      <c r="H32" t="s">
        <v>8526</v>
      </c>
      <c r="I32" t="s">
        <v>3099</v>
      </c>
    </row>
    <row r="33" spans="1:9">
      <c r="A33">
        <v>708890000</v>
      </c>
      <c r="B33">
        <v>714280000</v>
      </c>
      <c r="C33">
        <v>716030000</v>
      </c>
      <c r="D33">
        <v>714280000</v>
      </c>
      <c r="E33" t="s">
        <v>1915</v>
      </c>
      <c r="F33" s="4" t="s">
        <v>8623</v>
      </c>
      <c r="G33" t="s">
        <v>8624</v>
      </c>
      <c r="H33" t="s">
        <v>8625</v>
      </c>
      <c r="I33" t="s">
        <v>2799</v>
      </c>
    </row>
    <row r="34" spans="1:9">
      <c r="A34">
        <v>197670000</v>
      </c>
      <c r="B34">
        <v>197910000</v>
      </c>
      <c r="C34">
        <v>196320000</v>
      </c>
      <c r="D34">
        <v>197670000</v>
      </c>
      <c r="E34" t="s">
        <v>2476</v>
      </c>
      <c r="F34" s="4" t="s">
        <v>8784</v>
      </c>
      <c r="G34" t="s">
        <v>8785</v>
      </c>
      <c r="H34" t="s">
        <v>4357</v>
      </c>
      <c r="I34" t="s">
        <v>2698</v>
      </c>
    </row>
    <row r="35" spans="1:9">
      <c r="A35">
        <v>261160000</v>
      </c>
      <c r="B35">
        <v>262750000</v>
      </c>
      <c r="C35">
        <v>274710000</v>
      </c>
      <c r="D35">
        <v>262750000</v>
      </c>
      <c r="E35" t="s">
        <v>2017</v>
      </c>
      <c r="F35" s="4" t="s">
        <v>8940</v>
      </c>
      <c r="G35" t="s">
        <v>8941</v>
      </c>
      <c r="H35" t="s">
        <v>5769</v>
      </c>
      <c r="I35" t="s">
        <v>2799</v>
      </c>
    </row>
    <row r="36" spans="1:9">
      <c r="A36">
        <v>827690000</v>
      </c>
      <c r="B36">
        <v>857980000</v>
      </c>
      <c r="C36">
        <v>919390000</v>
      </c>
      <c r="D36">
        <v>857980000</v>
      </c>
      <c r="E36" t="s">
        <v>2093</v>
      </c>
      <c r="F36" s="4" t="s">
        <v>9168</v>
      </c>
      <c r="G36" t="s">
        <v>9169</v>
      </c>
      <c r="H36" t="s">
        <v>3098</v>
      </c>
      <c r="I36" t="s">
        <v>3099</v>
      </c>
    </row>
    <row r="37" spans="1:9">
      <c r="A37">
        <v>291500000</v>
      </c>
      <c r="B37">
        <v>295200000</v>
      </c>
      <c r="C37">
        <v>290070000</v>
      </c>
      <c r="D37">
        <v>291500000</v>
      </c>
      <c r="E37" t="s">
        <v>2194</v>
      </c>
      <c r="F37" s="4" t="s">
        <v>9466</v>
      </c>
      <c r="G37" t="s">
        <v>9467</v>
      </c>
      <c r="H37" t="s">
        <v>5769</v>
      </c>
      <c r="I37" t="s">
        <v>2799</v>
      </c>
    </row>
    <row r="38" spans="1:9">
      <c r="A38">
        <v>313410000</v>
      </c>
      <c r="B38">
        <v>334780000</v>
      </c>
      <c r="C38">
        <v>338350000</v>
      </c>
      <c r="D38">
        <v>334780000</v>
      </c>
      <c r="E38" t="s">
        <v>2402</v>
      </c>
      <c r="F38" s="6" t="s">
        <v>2695</v>
      </c>
      <c r="G38" t="s">
        <v>2696</v>
      </c>
      <c r="H38" t="s">
        <v>2697</v>
      </c>
      <c r="I38" t="s">
        <v>2698</v>
      </c>
    </row>
    <row r="39" spans="1:9">
      <c r="A39">
        <v>191530000</v>
      </c>
      <c r="B39">
        <v>186590000</v>
      </c>
      <c r="C39">
        <v>189090000</v>
      </c>
      <c r="D39">
        <v>189090000</v>
      </c>
      <c r="E39" t="s">
        <v>2404</v>
      </c>
      <c r="F39" s="6" t="s">
        <v>2796</v>
      </c>
      <c r="G39" t="s">
        <v>2797</v>
      </c>
      <c r="H39" t="s">
        <v>2798</v>
      </c>
      <c r="I39" t="s">
        <v>2799</v>
      </c>
    </row>
    <row r="40" spans="1:9">
      <c r="A40">
        <v>54303000</v>
      </c>
      <c r="B40">
        <v>67288000</v>
      </c>
      <c r="C40">
        <v>67268000</v>
      </c>
      <c r="D40">
        <v>67268000</v>
      </c>
      <c r="E40" t="s">
        <v>86</v>
      </c>
      <c r="F40" s="6" t="s">
        <v>2803</v>
      </c>
      <c r="G40" t="s">
        <v>2804</v>
      </c>
      <c r="H40" t="s">
        <v>2805</v>
      </c>
      <c r="I40" t="s">
        <v>2799</v>
      </c>
    </row>
    <row r="41" spans="1:9">
      <c r="A41">
        <v>743900000</v>
      </c>
      <c r="B41">
        <v>726230000</v>
      </c>
      <c r="C41">
        <v>729350000</v>
      </c>
      <c r="D41">
        <v>729350000</v>
      </c>
      <c r="E41" t="s">
        <v>105</v>
      </c>
      <c r="F41" s="6" t="s">
        <v>2869</v>
      </c>
      <c r="G41" t="s">
        <v>2870</v>
      </c>
      <c r="H41" t="s">
        <v>2798</v>
      </c>
      <c r="I41" t="s">
        <v>2871</v>
      </c>
    </row>
    <row r="42" spans="1:9">
      <c r="A42">
        <v>116630000</v>
      </c>
      <c r="B42">
        <v>144280000</v>
      </c>
      <c r="C42">
        <v>145440000</v>
      </c>
      <c r="D42">
        <v>144280000</v>
      </c>
      <c r="E42" t="s">
        <v>175</v>
      </c>
      <c r="F42" s="6" t="s">
        <v>3114</v>
      </c>
      <c r="G42" t="s">
        <v>3115</v>
      </c>
      <c r="H42" t="s">
        <v>2697</v>
      </c>
      <c r="I42" t="s">
        <v>2698</v>
      </c>
    </row>
    <row r="43" spans="1:9">
      <c r="A43">
        <v>182530000</v>
      </c>
      <c r="B43">
        <v>180050000</v>
      </c>
      <c r="C43">
        <v>173180000</v>
      </c>
      <c r="D43">
        <v>180050000</v>
      </c>
      <c r="E43" t="s">
        <v>2414</v>
      </c>
      <c r="F43" s="6" t="s">
        <v>3532</v>
      </c>
      <c r="G43" t="s">
        <v>3533</v>
      </c>
      <c r="H43" t="s">
        <v>2697</v>
      </c>
      <c r="I43" t="s">
        <v>2698</v>
      </c>
    </row>
    <row r="44" spans="1:9">
      <c r="A44">
        <v>160960000</v>
      </c>
      <c r="B44">
        <v>176880000</v>
      </c>
      <c r="C44">
        <v>211450000</v>
      </c>
      <c r="D44">
        <v>176880000</v>
      </c>
      <c r="E44" t="s">
        <v>307</v>
      </c>
      <c r="F44" s="6" t="s">
        <v>3544</v>
      </c>
      <c r="G44" t="s">
        <v>3545</v>
      </c>
      <c r="H44" t="s">
        <v>3546</v>
      </c>
      <c r="I44" t="s">
        <v>2698</v>
      </c>
    </row>
    <row r="45" spans="1:9">
      <c r="A45">
        <v>0</v>
      </c>
      <c r="B45">
        <v>0</v>
      </c>
      <c r="C45">
        <v>0</v>
      </c>
      <c r="D45">
        <v>0</v>
      </c>
      <c r="E45" t="s">
        <v>331</v>
      </c>
      <c r="F45" s="6" t="s">
        <v>3625</v>
      </c>
      <c r="G45" t="s">
        <v>3626</v>
      </c>
      <c r="H45" t="s">
        <v>3627</v>
      </c>
      <c r="I45" t="s">
        <v>2698</v>
      </c>
    </row>
    <row r="46" spans="1:9">
      <c r="A46">
        <v>87063000</v>
      </c>
      <c r="B46">
        <v>82392000</v>
      </c>
      <c r="C46">
        <v>85799000</v>
      </c>
      <c r="D46">
        <v>85799000</v>
      </c>
      <c r="E46" t="s">
        <v>2416</v>
      </c>
      <c r="F46" s="6" t="s">
        <v>3634</v>
      </c>
      <c r="G46" t="s">
        <v>3635</v>
      </c>
      <c r="H46" t="s">
        <v>3636</v>
      </c>
      <c r="I46" t="s">
        <v>2698</v>
      </c>
    </row>
    <row r="47" spans="1:9">
      <c r="A47">
        <v>21990000</v>
      </c>
      <c r="B47">
        <v>24476000</v>
      </c>
      <c r="C47">
        <v>24468000</v>
      </c>
      <c r="D47">
        <v>24468000</v>
      </c>
      <c r="E47" t="s">
        <v>379</v>
      </c>
      <c r="F47" s="6" t="s">
        <v>3781</v>
      </c>
      <c r="G47" t="s">
        <v>3782</v>
      </c>
      <c r="H47" t="s">
        <v>3783</v>
      </c>
      <c r="I47" t="s">
        <v>2871</v>
      </c>
    </row>
    <row r="48" spans="1:9">
      <c r="A48">
        <v>53682000</v>
      </c>
      <c r="B48">
        <v>52409000</v>
      </c>
      <c r="C48">
        <v>46778000</v>
      </c>
      <c r="D48">
        <v>52409000</v>
      </c>
      <c r="E48" t="s">
        <v>530</v>
      </c>
      <c r="F48" s="6" t="s">
        <v>4270</v>
      </c>
      <c r="G48" t="s">
        <v>4271</v>
      </c>
      <c r="H48" t="s">
        <v>4272</v>
      </c>
      <c r="I48" t="s">
        <v>2698</v>
      </c>
    </row>
    <row r="49" spans="1:9">
      <c r="A49">
        <v>260310000</v>
      </c>
      <c r="B49">
        <v>298360000</v>
      </c>
      <c r="C49">
        <v>294730000</v>
      </c>
      <c r="D49">
        <v>294730000</v>
      </c>
      <c r="E49" t="s">
        <v>2423</v>
      </c>
      <c r="F49" s="6" t="s">
        <v>4321</v>
      </c>
      <c r="G49" t="s">
        <v>4322</v>
      </c>
      <c r="H49" t="s">
        <v>2697</v>
      </c>
      <c r="I49" t="s">
        <v>2698</v>
      </c>
    </row>
    <row r="50" spans="1:9">
      <c r="A50">
        <v>274670000</v>
      </c>
      <c r="B50">
        <v>304040000</v>
      </c>
      <c r="C50">
        <v>302520000</v>
      </c>
      <c r="D50">
        <v>302520000</v>
      </c>
      <c r="E50" t="s">
        <v>2426</v>
      </c>
      <c r="F50" s="6" t="s">
        <v>4386</v>
      </c>
      <c r="G50" t="s">
        <v>4387</v>
      </c>
      <c r="H50" t="s">
        <v>2697</v>
      </c>
      <c r="I50" t="s">
        <v>2698</v>
      </c>
    </row>
    <row r="51" spans="1:9">
      <c r="A51">
        <v>76099000</v>
      </c>
      <c r="B51">
        <v>80767000</v>
      </c>
      <c r="C51">
        <v>80743000</v>
      </c>
      <c r="D51">
        <v>80743000</v>
      </c>
      <c r="E51" t="s">
        <v>2428</v>
      </c>
      <c r="F51" s="6" t="s">
        <v>4657</v>
      </c>
      <c r="G51" t="s">
        <v>4658</v>
      </c>
      <c r="H51" t="s">
        <v>2697</v>
      </c>
      <c r="I51" t="s">
        <v>2698</v>
      </c>
    </row>
    <row r="52" spans="1:9">
      <c r="A52">
        <v>0</v>
      </c>
      <c r="B52">
        <v>0</v>
      </c>
      <c r="C52">
        <v>0</v>
      </c>
      <c r="D52">
        <v>0</v>
      </c>
      <c r="E52" t="s">
        <v>713</v>
      </c>
      <c r="F52" s="6" t="s">
        <v>4882</v>
      </c>
      <c r="G52" t="s">
        <v>4883</v>
      </c>
      <c r="H52" t="s">
        <v>2697</v>
      </c>
      <c r="I52" t="s">
        <v>2698</v>
      </c>
    </row>
    <row r="53" spans="1:9">
      <c r="A53">
        <v>282970000</v>
      </c>
      <c r="B53">
        <v>249830000</v>
      </c>
      <c r="C53">
        <v>256200000</v>
      </c>
      <c r="D53">
        <v>256200000</v>
      </c>
      <c r="E53" t="s">
        <v>2434</v>
      </c>
      <c r="F53" s="6" t="s">
        <v>4951</v>
      </c>
      <c r="G53" t="s">
        <v>4952</v>
      </c>
      <c r="H53" t="s">
        <v>2697</v>
      </c>
      <c r="I53" t="s">
        <v>2799</v>
      </c>
    </row>
    <row r="54" spans="1:9">
      <c r="A54">
        <v>851730000</v>
      </c>
      <c r="B54">
        <v>964670000</v>
      </c>
      <c r="C54">
        <v>976980000</v>
      </c>
      <c r="D54">
        <v>964670000</v>
      </c>
      <c r="E54" t="s">
        <v>760</v>
      </c>
      <c r="F54" s="6" t="s">
        <v>5035</v>
      </c>
      <c r="G54" t="s">
        <v>5036</v>
      </c>
      <c r="H54" t="s">
        <v>2805</v>
      </c>
      <c r="I54" t="s">
        <v>2799</v>
      </c>
    </row>
    <row r="55" spans="1:9">
      <c r="A55">
        <v>154160000</v>
      </c>
      <c r="B55">
        <v>160070000</v>
      </c>
      <c r="C55">
        <v>161000000</v>
      </c>
      <c r="D55">
        <v>160070000</v>
      </c>
      <c r="E55" t="s">
        <v>761</v>
      </c>
      <c r="F55" s="6" t="s">
        <v>5037</v>
      </c>
      <c r="G55" t="s">
        <v>5038</v>
      </c>
      <c r="H55" t="s">
        <v>2697</v>
      </c>
      <c r="I55" t="s">
        <v>2698</v>
      </c>
    </row>
    <row r="56" spans="1:9">
      <c r="A56">
        <v>387320000</v>
      </c>
      <c r="B56">
        <v>395230000</v>
      </c>
      <c r="C56">
        <v>406120000</v>
      </c>
      <c r="D56">
        <v>395230000</v>
      </c>
      <c r="E56" t="s">
        <v>2436</v>
      </c>
      <c r="F56" s="6" t="s">
        <v>5095</v>
      </c>
      <c r="G56" t="s">
        <v>5096</v>
      </c>
      <c r="H56" t="s">
        <v>2805</v>
      </c>
      <c r="I56" t="s">
        <v>2698</v>
      </c>
    </row>
    <row r="57" spans="1:9">
      <c r="A57">
        <v>23754000</v>
      </c>
      <c r="B57">
        <v>21194000</v>
      </c>
      <c r="C57">
        <v>20427000</v>
      </c>
      <c r="D57">
        <v>21194000</v>
      </c>
      <c r="E57" t="s">
        <v>787</v>
      </c>
      <c r="F57" s="6" t="s">
        <v>5122</v>
      </c>
      <c r="G57" t="s">
        <v>5123</v>
      </c>
      <c r="H57" t="s">
        <v>5124</v>
      </c>
      <c r="I57" t="s">
        <v>5125</v>
      </c>
    </row>
    <row r="58" spans="1:9">
      <c r="A58">
        <v>235470000</v>
      </c>
      <c r="B58">
        <v>225230000</v>
      </c>
      <c r="C58">
        <v>235610000</v>
      </c>
      <c r="D58">
        <v>235470000</v>
      </c>
      <c r="E58" t="s">
        <v>790</v>
      </c>
      <c r="F58" s="6" t="s">
        <v>5132</v>
      </c>
      <c r="G58" t="s">
        <v>5133</v>
      </c>
      <c r="H58" t="s">
        <v>3783</v>
      </c>
      <c r="I58" t="s">
        <v>2799</v>
      </c>
    </row>
    <row r="59" spans="1:9">
      <c r="A59">
        <v>208160000</v>
      </c>
      <c r="B59">
        <v>231050000</v>
      </c>
      <c r="C59">
        <v>230290000</v>
      </c>
      <c r="D59">
        <v>230290000</v>
      </c>
      <c r="E59" t="s">
        <v>2437</v>
      </c>
      <c r="F59" s="6" t="s">
        <v>5183</v>
      </c>
      <c r="G59" t="s">
        <v>5184</v>
      </c>
      <c r="H59" t="s">
        <v>2697</v>
      </c>
      <c r="I59" t="s">
        <v>2698</v>
      </c>
    </row>
    <row r="60" spans="1:9">
      <c r="A60">
        <v>396770000</v>
      </c>
      <c r="B60">
        <v>403720000</v>
      </c>
      <c r="C60">
        <v>415760000</v>
      </c>
      <c r="D60">
        <v>403720000</v>
      </c>
      <c r="E60" t="s">
        <v>813</v>
      </c>
      <c r="F60" s="6" t="s">
        <v>5200</v>
      </c>
      <c r="G60" t="s">
        <v>5201</v>
      </c>
      <c r="H60" t="s">
        <v>2697</v>
      </c>
      <c r="I60" t="s">
        <v>2698</v>
      </c>
    </row>
    <row r="61" spans="1:9">
      <c r="A61">
        <v>119600000</v>
      </c>
      <c r="B61">
        <v>87438000</v>
      </c>
      <c r="C61">
        <v>148480000</v>
      </c>
      <c r="D61">
        <v>119600000</v>
      </c>
      <c r="E61" t="s">
        <v>2441</v>
      </c>
      <c r="F61" s="6" t="s">
        <v>5387</v>
      </c>
      <c r="G61" t="s">
        <v>5388</v>
      </c>
      <c r="H61" t="s">
        <v>2697</v>
      </c>
      <c r="I61" t="s">
        <v>2698</v>
      </c>
    </row>
    <row r="62" spans="1:9">
      <c r="A62">
        <v>361760000</v>
      </c>
      <c r="B62">
        <v>402000000</v>
      </c>
      <c r="C62">
        <v>403840000</v>
      </c>
      <c r="D62">
        <v>402000000</v>
      </c>
      <c r="E62" t="s">
        <v>2443</v>
      </c>
      <c r="F62" s="6" t="s">
        <v>5444</v>
      </c>
      <c r="G62" t="s">
        <v>5445</v>
      </c>
      <c r="H62" t="s">
        <v>2798</v>
      </c>
      <c r="I62" t="s">
        <v>5446</v>
      </c>
    </row>
    <row r="63" spans="1:9">
      <c r="A63">
        <v>0</v>
      </c>
      <c r="B63">
        <v>0</v>
      </c>
      <c r="C63">
        <v>0</v>
      </c>
      <c r="D63">
        <v>0</v>
      </c>
      <c r="E63" t="s">
        <v>912</v>
      </c>
      <c r="F63" s="6" t="s">
        <v>5539</v>
      </c>
      <c r="G63" t="s">
        <v>5540</v>
      </c>
      <c r="H63" t="s">
        <v>2697</v>
      </c>
      <c r="I63" t="s">
        <v>2698</v>
      </c>
    </row>
    <row r="64" spans="1:9">
      <c r="A64">
        <v>323330000</v>
      </c>
      <c r="B64">
        <v>326010000</v>
      </c>
      <c r="C64">
        <v>337150000</v>
      </c>
      <c r="D64">
        <v>326010000</v>
      </c>
      <c r="E64" t="s">
        <v>977</v>
      </c>
      <c r="F64" s="6" t="s">
        <v>5744</v>
      </c>
      <c r="G64" t="s">
        <v>5745</v>
      </c>
      <c r="H64" t="s">
        <v>2697</v>
      </c>
      <c r="I64" t="s">
        <v>2698</v>
      </c>
    </row>
    <row r="65" spans="1:9">
      <c r="A65">
        <v>350030000</v>
      </c>
      <c r="B65">
        <v>354910000</v>
      </c>
      <c r="C65">
        <v>361890000</v>
      </c>
      <c r="D65">
        <v>354910000</v>
      </c>
      <c r="E65" t="s">
        <v>993</v>
      </c>
      <c r="F65" s="6" t="s">
        <v>5788</v>
      </c>
      <c r="G65" t="s">
        <v>5789</v>
      </c>
      <c r="H65" t="s">
        <v>2697</v>
      </c>
      <c r="I65" t="s">
        <v>2698</v>
      </c>
    </row>
    <row r="66" spans="1:9">
      <c r="A66">
        <v>0</v>
      </c>
      <c r="B66">
        <v>0</v>
      </c>
      <c r="C66">
        <v>0</v>
      </c>
      <c r="D66">
        <v>0</v>
      </c>
      <c r="E66" t="s">
        <v>2448</v>
      </c>
      <c r="F66" s="6" t="s">
        <v>5988</v>
      </c>
      <c r="G66" t="s">
        <v>5989</v>
      </c>
      <c r="H66" t="s">
        <v>2697</v>
      </c>
      <c r="I66" t="s">
        <v>2698</v>
      </c>
    </row>
    <row r="67" spans="1:9">
      <c r="A67">
        <v>115000000</v>
      </c>
      <c r="B67">
        <v>122280000</v>
      </c>
      <c r="C67">
        <v>122250000</v>
      </c>
      <c r="D67">
        <v>122250000</v>
      </c>
      <c r="E67" t="s">
        <v>1144</v>
      </c>
      <c r="F67" s="6" t="s">
        <v>6252</v>
      </c>
      <c r="G67" t="s">
        <v>6253</v>
      </c>
      <c r="H67" t="s">
        <v>6254</v>
      </c>
      <c r="I67" t="s">
        <v>2698</v>
      </c>
    </row>
    <row r="68" spans="1:9">
      <c r="A68">
        <v>0</v>
      </c>
      <c r="B68">
        <v>32743000</v>
      </c>
      <c r="C68">
        <v>32733000</v>
      </c>
      <c r="D68">
        <v>32733000</v>
      </c>
      <c r="E68" t="s">
        <v>1242</v>
      </c>
      <c r="F68" s="6" t="s">
        <v>6565</v>
      </c>
      <c r="G68" t="s">
        <v>6566</v>
      </c>
      <c r="H68" t="s">
        <v>3636</v>
      </c>
      <c r="I68" t="s">
        <v>2698</v>
      </c>
    </row>
    <row r="69" spans="1:9">
      <c r="A69">
        <v>18441000</v>
      </c>
      <c r="B69">
        <v>27879000</v>
      </c>
      <c r="C69">
        <v>26860000</v>
      </c>
      <c r="D69">
        <v>26860000</v>
      </c>
      <c r="E69" t="s">
        <v>1245</v>
      </c>
      <c r="F69" s="6" t="s">
        <v>6575</v>
      </c>
      <c r="G69" t="s">
        <v>6576</v>
      </c>
      <c r="H69" t="s">
        <v>2805</v>
      </c>
      <c r="I69" t="s">
        <v>2799</v>
      </c>
    </row>
    <row r="70" spans="1:9">
      <c r="A70">
        <v>130890000</v>
      </c>
      <c r="B70">
        <v>112680000</v>
      </c>
      <c r="C70">
        <v>124600000</v>
      </c>
      <c r="D70">
        <v>124600000</v>
      </c>
      <c r="E70" t="s">
        <v>2458</v>
      </c>
      <c r="F70" s="6" t="s">
        <v>6739</v>
      </c>
      <c r="G70" t="s">
        <v>6740</v>
      </c>
      <c r="H70" t="s">
        <v>2697</v>
      </c>
      <c r="I70" t="s">
        <v>2698</v>
      </c>
    </row>
    <row r="71" spans="1:9">
      <c r="A71">
        <v>0</v>
      </c>
      <c r="B71">
        <v>0</v>
      </c>
      <c r="C71">
        <v>0</v>
      </c>
      <c r="D71">
        <v>0</v>
      </c>
      <c r="E71" t="s">
        <v>1320</v>
      </c>
      <c r="F71" s="6" t="s">
        <v>6811</v>
      </c>
      <c r="G71" t="s">
        <v>6812</v>
      </c>
      <c r="H71" t="s">
        <v>2697</v>
      </c>
      <c r="I71" t="s">
        <v>2698</v>
      </c>
    </row>
    <row r="72" spans="1:9">
      <c r="A72">
        <v>206730000</v>
      </c>
      <c r="B72">
        <v>257540000</v>
      </c>
      <c r="C72">
        <v>260240000</v>
      </c>
      <c r="D72">
        <v>257540000</v>
      </c>
      <c r="E72" t="s">
        <v>1394</v>
      </c>
      <c r="F72" s="6" t="s">
        <v>7036</v>
      </c>
      <c r="G72" t="s">
        <v>7037</v>
      </c>
      <c r="H72" t="s">
        <v>7038</v>
      </c>
      <c r="I72" t="s">
        <v>2698</v>
      </c>
    </row>
    <row r="73" spans="1:9">
      <c r="A73">
        <v>137670000</v>
      </c>
      <c r="B73">
        <v>158160000</v>
      </c>
      <c r="C73">
        <v>158110000</v>
      </c>
      <c r="D73">
        <v>158110000</v>
      </c>
      <c r="E73" t="s">
        <v>1468</v>
      </c>
      <c r="F73" s="6" t="s">
        <v>7259</v>
      </c>
      <c r="G73" t="s">
        <v>7260</v>
      </c>
      <c r="H73" t="s">
        <v>2697</v>
      </c>
      <c r="I73" t="s">
        <v>2698</v>
      </c>
    </row>
    <row r="74" spans="1:9">
      <c r="A74">
        <v>115290000</v>
      </c>
      <c r="B74">
        <v>124170000</v>
      </c>
      <c r="C74">
        <v>122010000</v>
      </c>
      <c r="D74">
        <v>122010000</v>
      </c>
      <c r="E74" t="s">
        <v>2461</v>
      </c>
      <c r="F74" s="6" t="s">
        <v>7307</v>
      </c>
      <c r="G74" t="s">
        <v>7308</v>
      </c>
      <c r="H74" t="s">
        <v>2697</v>
      </c>
      <c r="I74" t="s">
        <v>2799</v>
      </c>
    </row>
    <row r="75" spans="1:9">
      <c r="A75">
        <v>231080000</v>
      </c>
      <c r="B75">
        <v>226020000</v>
      </c>
      <c r="C75">
        <v>222830000</v>
      </c>
      <c r="D75">
        <v>226020000</v>
      </c>
      <c r="E75" t="s">
        <v>1493</v>
      </c>
      <c r="F75" s="6" t="s">
        <v>7343</v>
      </c>
      <c r="G75" t="s">
        <v>7344</v>
      </c>
      <c r="H75" t="s">
        <v>2697</v>
      </c>
      <c r="I75" t="s">
        <v>2698</v>
      </c>
    </row>
    <row r="76" spans="1:9">
      <c r="A76">
        <v>2784100000</v>
      </c>
      <c r="B76">
        <v>2854600000</v>
      </c>
      <c r="C76">
        <v>2685700000</v>
      </c>
      <c r="D76">
        <v>2784100000</v>
      </c>
      <c r="E76" t="s">
        <v>1500</v>
      </c>
      <c r="F76" s="6" t="s">
        <v>7363</v>
      </c>
      <c r="G76" t="s">
        <v>7364</v>
      </c>
      <c r="H76" t="s">
        <v>2805</v>
      </c>
      <c r="I76" t="s">
        <v>2698</v>
      </c>
    </row>
    <row r="77" spans="1:9">
      <c r="A77">
        <v>0</v>
      </c>
      <c r="B77">
        <v>0</v>
      </c>
      <c r="C77">
        <v>0</v>
      </c>
      <c r="D77">
        <v>0</v>
      </c>
      <c r="E77" t="s">
        <v>1538</v>
      </c>
      <c r="F77" s="6" t="s">
        <v>7476</v>
      </c>
      <c r="G77" t="s">
        <v>7477</v>
      </c>
      <c r="H77" t="s">
        <v>3636</v>
      </c>
      <c r="I77" t="s">
        <v>2698</v>
      </c>
    </row>
    <row r="78" spans="1:9">
      <c r="A78">
        <v>173190000</v>
      </c>
      <c r="B78">
        <v>187170000</v>
      </c>
      <c r="C78">
        <v>187110000</v>
      </c>
      <c r="D78">
        <v>187110000</v>
      </c>
      <c r="E78" t="s">
        <v>1586</v>
      </c>
      <c r="F78" s="6" t="s">
        <v>7632</v>
      </c>
      <c r="G78" t="s">
        <v>7633</v>
      </c>
      <c r="H78" t="s">
        <v>2805</v>
      </c>
      <c r="I78" t="s">
        <v>2698</v>
      </c>
    </row>
    <row r="79" spans="1:9">
      <c r="A79">
        <v>299500000</v>
      </c>
      <c r="B79">
        <v>324890000</v>
      </c>
      <c r="C79">
        <v>308200000</v>
      </c>
      <c r="D79">
        <v>308200000</v>
      </c>
      <c r="E79" t="s">
        <v>1588</v>
      </c>
      <c r="F79" s="6" t="s">
        <v>7638</v>
      </c>
      <c r="G79" t="s">
        <v>7639</v>
      </c>
      <c r="H79" t="s">
        <v>7640</v>
      </c>
      <c r="I79" t="s">
        <v>2799</v>
      </c>
    </row>
    <row r="80" spans="1:9">
      <c r="A80">
        <v>68715000</v>
      </c>
      <c r="B80">
        <v>71251000</v>
      </c>
      <c r="C80">
        <v>74615000</v>
      </c>
      <c r="D80">
        <v>71251000</v>
      </c>
      <c r="E80" t="s">
        <v>1643</v>
      </c>
      <c r="F80" s="6" t="s">
        <v>7803</v>
      </c>
      <c r="G80" t="s">
        <v>7804</v>
      </c>
      <c r="H80" t="s">
        <v>2697</v>
      </c>
      <c r="I80" t="s">
        <v>2698</v>
      </c>
    </row>
    <row r="81" spans="1:9">
      <c r="A81">
        <v>466750000</v>
      </c>
      <c r="B81">
        <v>564170000</v>
      </c>
      <c r="C81">
        <v>448910000</v>
      </c>
      <c r="D81">
        <v>466750000</v>
      </c>
      <c r="E81" t="s">
        <v>1688</v>
      </c>
      <c r="F81" s="6" t="s">
        <v>7941</v>
      </c>
      <c r="G81" t="s">
        <v>7942</v>
      </c>
      <c r="H81" t="s">
        <v>2697</v>
      </c>
      <c r="I81" t="s">
        <v>2698</v>
      </c>
    </row>
    <row r="82" spans="1:9">
      <c r="A82">
        <v>183260000</v>
      </c>
      <c r="B82">
        <v>207330000</v>
      </c>
      <c r="C82">
        <v>209120000</v>
      </c>
      <c r="D82">
        <v>207330000</v>
      </c>
      <c r="E82" t="s">
        <v>2468</v>
      </c>
      <c r="F82" s="6" t="s">
        <v>8184</v>
      </c>
      <c r="G82" t="s">
        <v>8185</v>
      </c>
      <c r="H82" t="s">
        <v>2697</v>
      </c>
      <c r="I82" t="s">
        <v>2698</v>
      </c>
    </row>
    <row r="83" spans="1:9">
      <c r="A83">
        <v>90088000</v>
      </c>
      <c r="B83">
        <v>97198000</v>
      </c>
      <c r="C83">
        <v>103390000</v>
      </c>
      <c r="D83">
        <v>97198000</v>
      </c>
      <c r="E83" t="s">
        <v>2469</v>
      </c>
      <c r="F83" s="6" t="s">
        <v>8234</v>
      </c>
      <c r="G83" t="s">
        <v>8235</v>
      </c>
      <c r="H83" t="s">
        <v>2697</v>
      </c>
      <c r="I83" t="s">
        <v>2698</v>
      </c>
    </row>
    <row r="84" spans="1:9">
      <c r="A84">
        <v>308490000</v>
      </c>
      <c r="B84">
        <v>335960000</v>
      </c>
      <c r="C84">
        <v>335860000</v>
      </c>
      <c r="D84">
        <v>335860000</v>
      </c>
      <c r="E84" t="s">
        <v>2471</v>
      </c>
      <c r="F84" s="6" t="s">
        <v>8312</v>
      </c>
      <c r="G84" t="s">
        <v>8313</v>
      </c>
      <c r="H84" t="s">
        <v>2697</v>
      </c>
      <c r="I84" t="s">
        <v>2698</v>
      </c>
    </row>
    <row r="85" spans="1:9">
      <c r="A85">
        <v>89237000</v>
      </c>
      <c r="B85">
        <v>93362000</v>
      </c>
      <c r="C85">
        <v>95207000</v>
      </c>
      <c r="D85">
        <v>93362000</v>
      </c>
      <c r="E85" t="s">
        <v>1873</v>
      </c>
      <c r="F85" s="6" t="s">
        <v>8487</v>
      </c>
      <c r="G85" t="s">
        <v>8488</v>
      </c>
      <c r="H85" t="s">
        <v>2697</v>
      </c>
      <c r="I85" t="s">
        <v>2698</v>
      </c>
    </row>
    <row r="86" spans="1:9">
      <c r="A86">
        <v>194660000</v>
      </c>
      <c r="B86">
        <v>241480000</v>
      </c>
      <c r="C86">
        <v>241400000</v>
      </c>
      <c r="D86">
        <v>241400000</v>
      </c>
      <c r="E86" t="s">
        <v>1874</v>
      </c>
      <c r="F86" s="6" t="s">
        <v>8489</v>
      </c>
      <c r="G86" t="s">
        <v>8490</v>
      </c>
      <c r="H86" t="s">
        <v>6254</v>
      </c>
      <c r="I86" t="s">
        <v>2799</v>
      </c>
    </row>
    <row r="87" spans="1:9">
      <c r="A87">
        <v>177470000</v>
      </c>
      <c r="B87">
        <v>189020000</v>
      </c>
      <c r="C87">
        <v>193160000</v>
      </c>
      <c r="D87">
        <v>189020000</v>
      </c>
      <c r="E87" t="s">
        <v>2475</v>
      </c>
      <c r="F87" s="6" t="s">
        <v>8782</v>
      </c>
      <c r="G87" t="s">
        <v>8783</v>
      </c>
      <c r="H87" t="s">
        <v>2697</v>
      </c>
      <c r="I87" t="s">
        <v>2799</v>
      </c>
    </row>
    <row r="88" spans="1:9">
      <c r="A88">
        <v>78165000</v>
      </c>
      <c r="B88">
        <v>82333000</v>
      </c>
      <c r="C88">
        <v>78543000</v>
      </c>
      <c r="D88">
        <v>78543000</v>
      </c>
      <c r="E88" t="s">
        <v>2016</v>
      </c>
      <c r="F88" s="6" t="s">
        <v>8938</v>
      </c>
      <c r="G88" t="s">
        <v>8939</v>
      </c>
      <c r="H88" t="s">
        <v>3546</v>
      </c>
      <c r="I88" t="s">
        <v>2698</v>
      </c>
    </row>
    <row r="89" spans="1:9">
      <c r="A89">
        <v>374590000</v>
      </c>
      <c r="B89">
        <v>400470000</v>
      </c>
      <c r="C89">
        <v>421370000</v>
      </c>
      <c r="D89">
        <v>400470000</v>
      </c>
      <c r="E89" t="s">
        <v>2051</v>
      </c>
      <c r="F89" s="6" t="s">
        <v>9038</v>
      </c>
      <c r="G89" t="s">
        <v>9039</v>
      </c>
      <c r="H89" t="s">
        <v>3636</v>
      </c>
      <c r="I89" t="s">
        <v>2799</v>
      </c>
    </row>
    <row r="90" spans="1:9">
      <c r="A90">
        <v>159840000</v>
      </c>
      <c r="B90">
        <v>163890000</v>
      </c>
      <c r="C90">
        <v>164090000</v>
      </c>
      <c r="D90">
        <v>163890000</v>
      </c>
      <c r="E90" t="s">
        <v>2078</v>
      </c>
      <c r="F90" s="6" t="s">
        <v>9119</v>
      </c>
      <c r="G90" t="s">
        <v>9120</v>
      </c>
      <c r="H90" t="s">
        <v>2805</v>
      </c>
      <c r="I90" t="s">
        <v>2698</v>
      </c>
    </row>
    <row r="91" spans="1:9">
      <c r="A91">
        <v>91006000</v>
      </c>
      <c r="B91">
        <v>88527000</v>
      </c>
      <c r="C91">
        <v>101950000</v>
      </c>
      <c r="D91">
        <v>91006000</v>
      </c>
      <c r="E91" t="s">
        <v>2149</v>
      </c>
      <c r="F91" s="6" t="s">
        <v>9336</v>
      </c>
      <c r="G91" t="s">
        <v>9337</v>
      </c>
      <c r="H91" t="s">
        <v>2697</v>
      </c>
      <c r="I91" t="s">
        <v>2698</v>
      </c>
    </row>
    <row r="92" spans="1:9">
      <c r="A92">
        <v>0</v>
      </c>
      <c r="B92">
        <v>0</v>
      </c>
      <c r="C92">
        <v>0</v>
      </c>
      <c r="D92">
        <v>0</v>
      </c>
      <c r="E92" t="s">
        <v>2233</v>
      </c>
      <c r="F92" s="6" t="s">
        <v>9579</v>
      </c>
      <c r="G92" t="s">
        <v>9580</v>
      </c>
      <c r="H92" t="s">
        <v>2697</v>
      </c>
      <c r="I92" t="s">
        <v>2698</v>
      </c>
    </row>
    <row r="93" spans="1:9">
      <c r="A93">
        <v>446160000</v>
      </c>
      <c r="B93">
        <v>467240000</v>
      </c>
      <c r="C93">
        <v>468410000</v>
      </c>
      <c r="D93">
        <v>467240000</v>
      </c>
      <c r="E93" t="s">
        <v>2255</v>
      </c>
      <c r="F93" s="6" t="s">
        <v>9645</v>
      </c>
      <c r="G93" t="s">
        <v>9646</v>
      </c>
      <c r="H93" t="s">
        <v>3783</v>
      </c>
      <c r="I93" t="s">
        <v>5446</v>
      </c>
    </row>
    <row r="94" spans="1:9">
      <c r="A94">
        <v>258470000</v>
      </c>
      <c r="B94">
        <v>297930000</v>
      </c>
      <c r="C94">
        <v>297840000</v>
      </c>
      <c r="D94">
        <v>297840000</v>
      </c>
      <c r="E94" t="s">
        <v>2261</v>
      </c>
      <c r="F94" s="6" t="s">
        <v>9662</v>
      </c>
      <c r="G94" t="s">
        <v>9663</v>
      </c>
      <c r="H94" t="s">
        <v>2697</v>
      </c>
      <c r="I94" t="s">
        <v>2799</v>
      </c>
    </row>
    <row r="95" spans="1:9">
      <c r="D95">
        <f>SUM(D2:D94)</f>
        <v>26432614000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81"/>
  <sheetViews>
    <sheetView topLeftCell="A58" workbookViewId="0">
      <selection activeCell="D81" sqref="D81"/>
    </sheetView>
  </sheetViews>
  <sheetFormatPr defaultRowHeight="14.4"/>
  <cols>
    <col min="4" max="4" width="11" bestFit="1" customWidth="1"/>
  </cols>
  <sheetData>
    <row r="1" spans="1:8" ht="72">
      <c r="A1" s="1" t="s">
        <v>0</v>
      </c>
      <c r="B1" s="1" t="s">
        <v>1</v>
      </c>
      <c r="C1" s="1" t="s">
        <v>2</v>
      </c>
      <c r="D1" s="1" t="s">
        <v>10079</v>
      </c>
      <c r="E1" s="2" t="s">
        <v>3</v>
      </c>
      <c r="F1" s="1" t="s">
        <v>2484</v>
      </c>
      <c r="G1" s="1" t="s">
        <v>2485</v>
      </c>
      <c r="H1" s="1" t="s">
        <v>2486</v>
      </c>
    </row>
    <row r="2" spans="1:8">
      <c r="A2">
        <v>145490000</v>
      </c>
      <c r="B2">
        <v>160870000</v>
      </c>
      <c r="C2">
        <v>164670000</v>
      </c>
      <c r="D2">
        <f t="shared" ref="D2:D65" si="0">MEDIAN(A2:C2)</f>
        <v>160870000</v>
      </c>
      <c r="E2" t="s">
        <v>62</v>
      </c>
      <c r="F2" s="6" t="s">
        <v>2711</v>
      </c>
      <c r="G2" t="s">
        <v>10106</v>
      </c>
      <c r="H2" s="6" t="s">
        <v>2713</v>
      </c>
    </row>
    <row r="3" spans="1:8">
      <c r="A3">
        <v>47613000</v>
      </c>
      <c r="B3">
        <v>42954000</v>
      </c>
      <c r="C3">
        <v>46319000</v>
      </c>
      <c r="D3">
        <f t="shared" si="0"/>
        <v>46319000</v>
      </c>
      <c r="E3" t="s">
        <v>146</v>
      </c>
      <c r="F3" s="6" t="s">
        <v>3017</v>
      </c>
      <c r="G3" t="s">
        <v>10124</v>
      </c>
      <c r="H3" s="6" t="s">
        <v>2713</v>
      </c>
    </row>
    <row r="4" spans="1:8">
      <c r="A4">
        <v>0</v>
      </c>
      <c r="B4">
        <v>10298000</v>
      </c>
      <c r="C4">
        <v>10346000</v>
      </c>
      <c r="D4">
        <f t="shared" si="0"/>
        <v>10298000</v>
      </c>
      <c r="E4" t="s">
        <v>204</v>
      </c>
      <c r="F4" s="6" t="s">
        <v>3205</v>
      </c>
      <c r="G4" t="s">
        <v>10135</v>
      </c>
      <c r="H4" s="6" t="s">
        <v>2713</v>
      </c>
    </row>
    <row r="5" spans="1:8">
      <c r="A5">
        <v>24210000</v>
      </c>
      <c r="B5">
        <v>25052000</v>
      </c>
      <c r="C5">
        <v>25089000</v>
      </c>
      <c r="D5">
        <f t="shared" si="0"/>
        <v>25052000</v>
      </c>
      <c r="E5" t="s">
        <v>212</v>
      </c>
      <c r="F5" s="6" t="s">
        <v>3230</v>
      </c>
      <c r="G5" t="s">
        <v>10136</v>
      </c>
      <c r="H5" s="6" t="s">
        <v>2713</v>
      </c>
    </row>
    <row r="6" spans="1:8">
      <c r="A6">
        <v>0</v>
      </c>
      <c r="B6">
        <v>0</v>
      </c>
      <c r="C6">
        <v>0</v>
      </c>
      <c r="D6">
        <f t="shared" si="0"/>
        <v>0</v>
      </c>
      <c r="E6" t="s">
        <v>249</v>
      </c>
      <c r="F6" s="6" t="s">
        <v>3353</v>
      </c>
      <c r="G6" t="s">
        <v>10143</v>
      </c>
      <c r="H6" s="6" t="s">
        <v>2713</v>
      </c>
    </row>
    <row r="7" spans="1:8">
      <c r="A7">
        <v>250530000</v>
      </c>
      <c r="B7">
        <v>233970000</v>
      </c>
      <c r="C7">
        <v>238230000</v>
      </c>
      <c r="D7">
        <f t="shared" si="0"/>
        <v>238230000</v>
      </c>
      <c r="E7" t="s">
        <v>260</v>
      </c>
      <c r="F7" s="6" t="s">
        <v>3390</v>
      </c>
      <c r="G7" t="s">
        <v>10148</v>
      </c>
      <c r="H7" s="6" t="s">
        <v>2713</v>
      </c>
    </row>
    <row r="8" spans="1:8">
      <c r="A8">
        <v>38977000</v>
      </c>
      <c r="B8">
        <v>36567000</v>
      </c>
      <c r="C8">
        <v>35839000</v>
      </c>
      <c r="D8">
        <f t="shared" si="0"/>
        <v>36567000</v>
      </c>
      <c r="E8" t="s">
        <v>266</v>
      </c>
      <c r="F8" s="6" t="s">
        <v>3408</v>
      </c>
      <c r="G8" t="s">
        <v>10149</v>
      </c>
      <c r="H8" s="6" t="s">
        <v>2713</v>
      </c>
    </row>
    <row r="9" spans="1:8">
      <c r="A9">
        <v>49636000</v>
      </c>
      <c r="B9">
        <v>53710000</v>
      </c>
      <c r="C9">
        <v>55421000</v>
      </c>
      <c r="D9">
        <f t="shared" si="0"/>
        <v>53710000</v>
      </c>
      <c r="E9" t="s">
        <v>363</v>
      </c>
      <c r="F9" s="6" t="s">
        <v>3728</v>
      </c>
      <c r="G9" t="s">
        <v>10162</v>
      </c>
      <c r="H9" s="6" t="s">
        <v>2713</v>
      </c>
    </row>
    <row r="10" spans="1:8">
      <c r="A10">
        <v>0</v>
      </c>
      <c r="B10">
        <v>0</v>
      </c>
      <c r="C10">
        <v>0</v>
      </c>
      <c r="D10">
        <f t="shared" si="0"/>
        <v>0</v>
      </c>
      <c r="E10" t="s">
        <v>417</v>
      </c>
      <c r="F10" s="6" t="s">
        <v>3906</v>
      </c>
      <c r="G10" t="s">
        <v>417</v>
      </c>
      <c r="H10" s="6" t="s">
        <v>3908</v>
      </c>
    </row>
    <row r="11" spans="1:8">
      <c r="A11">
        <v>72371000</v>
      </c>
      <c r="B11">
        <v>84955000</v>
      </c>
      <c r="C11">
        <v>78350000</v>
      </c>
      <c r="D11">
        <f t="shared" si="0"/>
        <v>78350000</v>
      </c>
      <c r="E11" t="s">
        <v>418</v>
      </c>
      <c r="F11" s="6" t="s">
        <v>3910</v>
      </c>
      <c r="G11" t="s">
        <v>10171</v>
      </c>
      <c r="H11" s="6" t="s">
        <v>2713</v>
      </c>
    </row>
    <row r="12" spans="1:8">
      <c r="A12">
        <v>298700000</v>
      </c>
      <c r="B12">
        <v>244090000</v>
      </c>
      <c r="C12">
        <v>236570000</v>
      </c>
      <c r="D12">
        <f t="shared" si="0"/>
        <v>244090000</v>
      </c>
      <c r="E12" t="s">
        <v>470</v>
      </c>
      <c r="F12" s="6" t="s">
        <v>4075</v>
      </c>
      <c r="G12" t="s">
        <v>10185</v>
      </c>
      <c r="H12" s="6" t="s">
        <v>4077</v>
      </c>
    </row>
    <row r="13" spans="1:8">
      <c r="A13">
        <v>78861000</v>
      </c>
      <c r="B13">
        <v>81944000</v>
      </c>
      <c r="C13">
        <v>78922000</v>
      </c>
      <c r="D13">
        <f t="shared" si="0"/>
        <v>78922000</v>
      </c>
      <c r="E13" t="s">
        <v>489</v>
      </c>
      <c r="F13" s="6" t="s">
        <v>4132</v>
      </c>
      <c r="G13" t="s">
        <v>10186</v>
      </c>
      <c r="H13" s="6" t="s">
        <v>4134</v>
      </c>
    </row>
    <row r="14" spans="1:8">
      <c r="A14">
        <v>183120000</v>
      </c>
      <c r="B14">
        <v>194090000</v>
      </c>
      <c r="C14">
        <v>193620000</v>
      </c>
      <c r="D14">
        <f t="shared" si="0"/>
        <v>193620000</v>
      </c>
      <c r="E14" t="s">
        <v>501</v>
      </c>
      <c r="F14" s="6" t="s">
        <v>4175</v>
      </c>
      <c r="G14" t="s">
        <v>10190</v>
      </c>
      <c r="H14" s="6" t="s">
        <v>2713</v>
      </c>
    </row>
    <row r="15" spans="1:8">
      <c r="A15">
        <v>46905000</v>
      </c>
      <c r="B15">
        <v>42487000</v>
      </c>
      <c r="C15">
        <v>45216000</v>
      </c>
      <c r="D15">
        <f t="shared" si="0"/>
        <v>45216000</v>
      </c>
      <c r="E15" t="s">
        <v>540</v>
      </c>
      <c r="F15" s="6" t="s">
        <v>4302</v>
      </c>
      <c r="G15" t="s">
        <v>10199</v>
      </c>
      <c r="H15" s="6" t="s">
        <v>2713</v>
      </c>
    </row>
    <row r="16" spans="1:8">
      <c r="A16">
        <v>31485000</v>
      </c>
      <c r="B16">
        <v>27969000</v>
      </c>
      <c r="C16">
        <v>28994000</v>
      </c>
      <c r="D16">
        <f t="shared" si="0"/>
        <v>28994000</v>
      </c>
      <c r="E16" t="s">
        <v>558</v>
      </c>
      <c r="F16" s="6" t="s">
        <v>4373</v>
      </c>
      <c r="G16" t="s">
        <v>10201</v>
      </c>
      <c r="H16" s="6" t="s">
        <v>2713</v>
      </c>
    </row>
    <row r="17" spans="1:8">
      <c r="A17">
        <v>122430000</v>
      </c>
      <c r="B17">
        <v>120420000</v>
      </c>
      <c r="C17">
        <v>121700000</v>
      </c>
      <c r="D17">
        <f t="shared" si="0"/>
        <v>121700000</v>
      </c>
      <c r="E17" t="s">
        <v>605</v>
      </c>
      <c r="F17" s="6" t="s">
        <v>4532</v>
      </c>
      <c r="G17" t="s">
        <v>10210</v>
      </c>
      <c r="H17" s="6" t="s">
        <v>2713</v>
      </c>
    </row>
    <row r="18" spans="1:8">
      <c r="A18">
        <v>345720000</v>
      </c>
      <c r="B18">
        <v>220510000</v>
      </c>
      <c r="C18">
        <v>326330000</v>
      </c>
      <c r="D18">
        <f t="shared" si="0"/>
        <v>326330000</v>
      </c>
      <c r="E18" t="s">
        <v>777</v>
      </c>
      <c r="F18" s="6" t="s">
        <v>5085</v>
      </c>
      <c r="G18" t="s">
        <v>10240</v>
      </c>
      <c r="H18" s="6" t="s">
        <v>5087</v>
      </c>
    </row>
    <row r="19" spans="1:8">
      <c r="A19">
        <v>60818000</v>
      </c>
      <c r="B19">
        <v>52331000</v>
      </c>
      <c r="C19">
        <v>49451000</v>
      </c>
      <c r="D19">
        <f t="shared" si="0"/>
        <v>52331000</v>
      </c>
      <c r="E19" t="s">
        <v>879</v>
      </c>
      <c r="F19" s="6" t="s">
        <v>5429</v>
      </c>
      <c r="G19" t="s">
        <v>10259</v>
      </c>
      <c r="H19" s="6" t="s">
        <v>2713</v>
      </c>
    </row>
    <row r="20" spans="1:8">
      <c r="A20">
        <v>53743000</v>
      </c>
      <c r="B20">
        <v>50471000</v>
      </c>
      <c r="C20">
        <v>51406000</v>
      </c>
      <c r="D20">
        <f t="shared" si="0"/>
        <v>51406000</v>
      </c>
      <c r="E20" t="s">
        <v>946</v>
      </c>
      <c r="F20" s="6" t="s">
        <v>5649</v>
      </c>
      <c r="G20" t="s">
        <v>10273</v>
      </c>
      <c r="H20" s="6" t="s">
        <v>2713</v>
      </c>
    </row>
    <row r="21" spans="1:8">
      <c r="A21">
        <v>78819000</v>
      </c>
      <c r="B21">
        <v>67557000</v>
      </c>
      <c r="C21">
        <v>75644000</v>
      </c>
      <c r="D21">
        <f t="shared" si="0"/>
        <v>75644000</v>
      </c>
      <c r="E21" t="s">
        <v>1063</v>
      </c>
      <c r="F21" s="6" t="s">
        <v>5990</v>
      </c>
      <c r="G21" t="s">
        <v>10299</v>
      </c>
      <c r="H21" s="6" t="s">
        <v>2713</v>
      </c>
    </row>
    <row r="22" spans="1:8">
      <c r="A22">
        <v>63096000</v>
      </c>
      <c r="B22">
        <v>56311000</v>
      </c>
      <c r="C22">
        <v>66301000</v>
      </c>
      <c r="D22">
        <f t="shared" si="0"/>
        <v>63096000</v>
      </c>
      <c r="E22" t="s">
        <v>1196</v>
      </c>
      <c r="F22" s="6" t="s">
        <v>6420</v>
      </c>
      <c r="G22" t="s">
        <v>10326</v>
      </c>
      <c r="H22" s="6" t="s">
        <v>2713</v>
      </c>
    </row>
    <row r="23" spans="1:8">
      <c r="A23">
        <v>101830000</v>
      </c>
      <c r="B23">
        <v>87537000</v>
      </c>
      <c r="C23">
        <v>97853000</v>
      </c>
      <c r="D23">
        <f t="shared" si="0"/>
        <v>97853000</v>
      </c>
      <c r="E23" t="s">
        <v>1212</v>
      </c>
      <c r="F23" s="6" t="s">
        <v>6474</v>
      </c>
      <c r="G23" t="s">
        <v>10329</v>
      </c>
      <c r="H23" s="6" t="s">
        <v>2713</v>
      </c>
    </row>
    <row r="24" spans="1:8">
      <c r="A24">
        <v>0</v>
      </c>
      <c r="B24">
        <v>0</v>
      </c>
      <c r="C24">
        <v>0</v>
      </c>
      <c r="D24">
        <f t="shared" si="0"/>
        <v>0</v>
      </c>
      <c r="E24" t="s">
        <v>1376</v>
      </c>
      <c r="F24" s="6" t="s">
        <v>6970</v>
      </c>
      <c r="G24" t="s">
        <v>10366</v>
      </c>
      <c r="H24" s="6" t="s">
        <v>2713</v>
      </c>
    </row>
    <row r="25" spans="1:8">
      <c r="A25">
        <v>36757000</v>
      </c>
      <c r="B25">
        <v>43325000</v>
      </c>
      <c r="C25">
        <v>43698000</v>
      </c>
      <c r="D25">
        <f t="shared" si="0"/>
        <v>43325000</v>
      </c>
      <c r="E25" t="s">
        <v>1389</v>
      </c>
      <c r="F25" s="6" t="s">
        <v>7021</v>
      </c>
      <c r="G25" t="s">
        <v>10373</v>
      </c>
      <c r="H25" s="6" t="s">
        <v>2713</v>
      </c>
    </row>
    <row r="26" spans="1:8">
      <c r="A26">
        <v>23009000</v>
      </c>
      <c r="B26">
        <v>31318000</v>
      </c>
      <c r="C26">
        <v>26180000</v>
      </c>
      <c r="D26">
        <f t="shared" si="0"/>
        <v>26180000</v>
      </c>
      <c r="E26" t="s">
        <v>1390</v>
      </c>
      <c r="F26" s="6" t="s">
        <v>7023</v>
      </c>
      <c r="G26" t="s">
        <v>10374</v>
      </c>
      <c r="H26" s="6" t="s">
        <v>2713</v>
      </c>
    </row>
    <row r="27" spans="1:8">
      <c r="A27">
        <v>77266000</v>
      </c>
      <c r="B27">
        <v>75268000</v>
      </c>
      <c r="C27">
        <v>76744000</v>
      </c>
      <c r="D27">
        <f t="shared" si="0"/>
        <v>76744000</v>
      </c>
      <c r="E27" t="s">
        <v>1416</v>
      </c>
      <c r="F27" s="6" t="s">
        <v>7102</v>
      </c>
      <c r="G27" t="s">
        <v>10377</v>
      </c>
      <c r="H27" s="6" t="s">
        <v>2713</v>
      </c>
    </row>
    <row r="28" spans="1:8">
      <c r="A28">
        <v>29658000</v>
      </c>
      <c r="B28">
        <v>34657000</v>
      </c>
      <c r="C28">
        <v>34352000</v>
      </c>
      <c r="D28">
        <f t="shared" si="0"/>
        <v>34352000</v>
      </c>
      <c r="E28" t="s">
        <v>1441</v>
      </c>
      <c r="F28" s="6" t="s">
        <v>7177</v>
      </c>
      <c r="G28" t="s">
        <v>10382</v>
      </c>
      <c r="H28" s="6" t="s">
        <v>2713</v>
      </c>
    </row>
    <row r="29" spans="1:8">
      <c r="A29">
        <v>103480000</v>
      </c>
      <c r="B29">
        <v>93626000</v>
      </c>
      <c r="C29">
        <v>89744000</v>
      </c>
      <c r="D29">
        <f t="shared" si="0"/>
        <v>93626000</v>
      </c>
      <c r="E29" t="s">
        <v>1582</v>
      </c>
      <c r="F29" s="6" t="s">
        <v>7618</v>
      </c>
      <c r="G29" t="s">
        <v>10408</v>
      </c>
      <c r="H29" s="6" t="s">
        <v>2713</v>
      </c>
    </row>
    <row r="30" spans="1:8">
      <c r="A30">
        <v>80612000</v>
      </c>
      <c r="B30">
        <v>80136000</v>
      </c>
      <c r="C30">
        <v>88580000</v>
      </c>
      <c r="D30">
        <f t="shared" si="0"/>
        <v>80612000</v>
      </c>
      <c r="E30" t="s">
        <v>1637</v>
      </c>
      <c r="F30" s="6" t="s">
        <v>7785</v>
      </c>
      <c r="G30" t="s">
        <v>10418</v>
      </c>
      <c r="H30" s="6" t="s">
        <v>2713</v>
      </c>
    </row>
    <row r="31" spans="1:8">
      <c r="A31">
        <v>0</v>
      </c>
      <c r="B31">
        <v>11036000</v>
      </c>
      <c r="C31">
        <v>11033000</v>
      </c>
      <c r="D31">
        <f t="shared" si="0"/>
        <v>11033000</v>
      </c>
      <c r="E31" t="s">
        <v>1653</v>
      </c>
      <c r="F31" s="6" t="s">
        <v>7834</v>
      </c>
      <c r="G31" t="s">
        <v>10421</v>
      </c>
      <c r="H31" s="6" t="s">
        <v>2713</v>
      </c>
    </row>
    <row r="32" spans="1:8">
      <c r="A32">
        <v>147370000</v>
      </c>
      <c r="B32">
        <v>157310000</v>
      </c>
      <c r="C32">
        <v>155240000</v>
      </c>
      <c r="D32">
        <f t="shared" si="0"/>
        <v>155240000</v>
      </c>
      <c r="E32" t="s">
        <v>1662</v>
      </c>
      <c r="F32" s="6" t="s">
        <v>7859</v>
      </c>
      <c r="G32" t="s">
        <v>10423</v>
      </c>
      <c r="H32" s="6" t="s">
        <v>2713</v>
      </c>
    </row>
    <row r="33" spans="1:8">
      <c r="A33">
        <v>106570000</v>
      </c>
      <c r="B33">
        <v>120750000</v>
      </c>
      <c r="C33">
        <v>123780000</v>
      </c>
      <c r="D33">
        <f t="shared" si="0"/>
        <v>120750000</v>
      </c>
      <c r="E33" t="s">
        <v>1725</v>
      </c>
      <c r="F33" s="6" t="s">
        <v>8046</v>
      </c>
      <c r="G33" t="s">
        <v>10432</v>
      </c>
      <c r="H33" s="6" t="s">
        <v>2713</v>
      </c>
    </row>
    <row r="34" spans="1:8">
      <c r="A34">
        <v>53426000</v>
      </c>
      <c r="B34">
        <v>55074000</v>
      </c>
      <c r="C34">
        <v>58707000</v>
      </c>
      <c r="D34">
        <f t="shared" si="0"/>
        <v>55074000</v>
      </c>
      <c r="E34" t="s">
        <v>1786</v>
      </c>
      <c r="F34" s="6" t="s">
        <v>8232</v>
      </c>
      <c r="G34" t="s">
        <v>10452</v>
      </c>
      <c r="H34" s="6" t="s">
        <v>2713</v>
      </c>
    </row>
    <row r="35" spans="1:8">
      <c r="A35">
        <v>16456000</v>
      </c>
      <c r="B35">
        <v>22319000</v>
      </c>
      <c r="C35">
        <v>16371000</v>
      </c>
      <c r="D35">
        <f t="shared" si="0"/>
        <v>16456000</v>
      </c>
      <c r="E35" t="s">
        <v>1801</v>
      </c>
      <c r="F35" s="6" t="s">
        <v>8277</v>
      </c>
      <c r="G35" t="s">
        <v>10455</v>
      </c>
      <c r="H35" s="6" t="s">
        <v>2713</v>
      </c>
    </row>
    <row r="36" spans="1:8">
      <c r="A36">
        <v>8752700</v>
      </c>
      <c r="B36">
        <v>12999000</v>
      </c>
      <c r="C36">
        <v>12995000</v>
      </c>
      <c r="D36">
        <f t="shared" si="0"/>
        <v>12995000</v>
      </c>
      <c r="E36" t="s">
        <v>1825</v>
      </c>
      <c r="F36" s="6" t="s">
        <v>8346</v>
      </c>
      <c r="G36" t="s">
        <v>10460</v>
      </c>
      <c r="H36" s="6" t="s">
        <v>2713</v>
      </c>
    </row>
    <row r="37" spans="1:8">
      <c r="A37">
        <v>102340000</v>
      </c>
      <c r="B37">
        <v>101840000</v>
      </c>
      <c r="C37">
        <v>100330000</v>
      </c>
      <c r="D37">
        <f t="shared" si="0"/>
        <v>101840000</v>
      </c>
      <c r="E37" t="s">
        <v>1848</v>
      </c>
      <c r="F37" s="6" t="s">
        <v>8413</v>
      </c>
      <c r="G37" t="s">
        <v>10464</v>
      </c>
      <c r="H37" s="6" t="s">
        <v>2713</v>
      </c>
    </row>
    <row r="38" spans="1:8">
      <c r="A38">
        <v>106270000</v>
      </c>
      <c r="B38">
        <v>123660000</v>
      </c>
      <c r="C38">
        <v>123620000</v>
      </c>
      <c r="D38">
        <f t="shared" si="0"/>
        <v>123620000</v>
      </c>
      <c r="E38" t="s">
        <v>1914</v>
      </c>
      <c r="F38" s="6" t="s">
        <v>8621</v>
      </c>
      <c r="G38" t="s">
        <v>10482</v>
      </c>
      <c r="H38" s="6" t="s">
        <v>2713</v>
      </c>
    </row>
    <row r="39" spans="1:8">
      <c r="A39">
        <v>53799000</v>
      </c>
      <c r="B39">
        <v>59080000</v>
      </c>
      <c r="C39">
        <v>55384000</v>
      </c>
      <c r="D39">
        <f t="shared" si="0"/>
        <v>55384000</v>
      </c>
      <c r="E39" t="s">
        <v>1918</v>
      </c>
      <c r="F39" s="6" t="s">
        <v>8634</v>
      </c>
      <c r="G39" t="s">
        <v>10483</v>
      </c>
      <c r="H39" s="6" t="s">
        <v>2713</v>
      </c>
    </row>
    <row r="40" spans="1:8">
      <c r="A40">
        <v>50404000</v>
      </c>
      <c r="B40">
        <v>47212000</v>
      </c>
      <c r="C40">
        <v>48298000</v>
      </c>
      <c r="D40">
        <f t="shared" si="0"/>
        <v>48298000</v>
      </c>
      <c r="E40" t="s">
        <v>1945</v>
      </c>
      <c r="F40" s="6" t="s">
        <v>8712</v>
      </c>
      <c r="G40" t="s">
        <v>10488</v>
      </c>
      <c r="H40" s="6" t="s">
        <v>2713</v>
      </c>
    </row>
    <row r="41" spans="1:8">
      <c r="A41">
        <v>49550000</v>
      </c>
      <c r="B41">
        <v>50926000</v>
      </c>
      <c r="C41">
        <v>52088000</v>
      </c>
      <c r="D41">
        <f t="shared" si="0"/>
        <v>50926000</v>
      </c>
      <c r="E41" t="s">
        <v>1957</v>
      </c>
      <c r="F41" s="6" t="s">
        <v>8753</v>
      </c>
      <c r="G41" t="s">
        <v>10489</v>
      </c>
      <c r="H41" s="6" t="s">
        <v>2713</v>
      </c>
    </row>
    <row r="42" spans="1:8">
      <c r="A42">
        <v>88926000</v>
      </c>
      <c r="B42">
        <v>85625000</v>
      </c>
      <c r="C42">
        <v>85528000</v>
      </c>
      <c r="D42">
        <f t="shared" si="0"/>
        <v>85625000</v>
      </c>
      <c r="E42" t="s">
        <v>1983</v>
      </c>
      <c r="F42" s="6" t="s">
        <v>8841</v>
      </c>
      <c r="G42" t="s">
        <v>10496</v>
      </c>
      <c r="H42" s="6" t="s">
        <v>2713</v>
      </c>
    </row>
    <row r="43" spans="1:8">
      <c r="A43">
        <v>68033000</v>
      </c>
      <c r="B43">
        <v>72281000</v>
      </c>
      <c r="C43">
        <v>75711000</v>
      </c>
      <c r="D43">
        <f t="shared" si="0"/>
        <v>72281000</v>
      </c>
      <c r="E43" t="s">
        <v>2114</v>
      </c>
      <c r="F43" s="6" t="s">
        <v>9231</v>
      </c>
      <c r="G43" t="s">
        <v>10520</v>
      </c>
      <c r="H43" s="6" t="s">
        <v>9233</v>
      </c>
    </row>
    <row r="44" spans="1:8">
      <c r="A44">
        <v>73622000</v>
      </c>
      <c r="B44">
        <v>80090000</v>
      </c>
      <c r="C44">
        <v>81658000</v>
      </c>
      <c r="D44">
        <f t="shared" si="0"/>
        <v>80090000</v>
      </c>
      <c r="E44" t="s">
        <v>2273</v>
      </c>
      <c r="F44" s="6" t="s">
        <v>9698</v>
      </c>
      <c r="G44" t="s">
        <v>10554</v>
      </c>
      <c r="H44" s="6" t="s">
        <v>2713</v>
      </c>
    </row>
    <row r="45" spans="1:8">
      <c r="A45">
        <v>0</v>
      </c>
      <c r="B45">
        <v>0</v>
      </c>
      <c r="C45">
        <v>0</v>
      </c>
      <c r="D45">
        <f t="shared" si="0"/>
        <v>0</v>
      </c>
      <c r="E45" t="s">
        <v>2278</v>
      </c>
      <c r="F45" s="6" t="s">
        <v>9713</v>
      </c>
      <c r="G45" t="s">
        <v>10555</v>
      </c>
      <c r="H45" s="6" t="s">
        <v>9715</v>
      </c>
    </row>
    <row r="46" spans="1:8">
      <c r="A46">
        <v>16420000</v>
      </c>
      <c r="B46">
        <v>19907000</v>
      </c>
      <c r="C46">
        <v>20978000</v>
      </c>
      <c r="D46">
        <f t="shared" si="0"/>
        <v>19907000</v>
      </c>
      <c r="E46" t="s">
        <v>2355</v>
      </c>
      <c r="F46" s="6" t="s">
        <v>9949</v>
      </c>
      <c r="G46" t="s">
        <v>10567</v>
      </c>
      <c r="H46" s="6" t="s">
        <v>2713</v>
      </c>
    </row>
    <row r="47" spans="1:8">
      <c r="A47">
        <v>101830000</v>
      </c>
      <c r="B47">
        <v>105560000</v>
      </c>
      <c r="C47">
        <v>98884000</v>
      </c>
      <c r="D47">
        <f t="shared" si="0"/>
        <v>101830000</v>
      </c>
      <c r="E47" t="s">
        <v>9</v>
      </c>
      <c r="F47" s="4" t="s">
        <v>2508</v>
      </c>
      <c r="G47" t="s">
        <v>10094</v>
      </c>
      <c r="H47" s="4" t="s">
        <v>2510</v>
      </c>
    </row>
    <row r="48" spans="1:8">
      <c r="A48">
        <v>21647000</v>
      </c>
      <c r="B48">
        <v>25635000</v>
      </c>
      <c r="C48">
        <v>25628000</v>
      </c>
      <c r="D48">
        <f t="shared" si="0"/>
        <v>25628000</v>
      </c>
      <c r="E48" t="s">
        <v>85</v>
      </c>
      <c r="F48" s="4" t="s">
        <v>2800</v>
      </c>
      <c r="G48" t="s">
        <v>10110</v>
      </c>
      <c r="H48" s="4" t="s">
        <v>2802</v>
      </c>
    </row>
    <row r="49" spans="1:8">
      <c r="A49">
        <v>121370000</v>
      </c>
      <c r="B49">
        <v>131200000</v>
      </c>
      <c r="C49">
        <v>114240000</v>
      </c>
      <c r="D49">
        <f t="shared" si="0"/>
        <v>121370000</v>
      </c>
      <c r="E49" t="s">
        <v>160</v>
      </c>
      <c r="F49" s="4" t="s">
        <v>3061</v>
      </c>
      <c r="G49" t="s">
        <v>10125</v>
      </c>
      <c r="H49" s="4" t="s">
        <v>2802</v>
      </c>
    </row>
    <row r="50" spans="1:8">
      <c r="A50">
        <v>80863000</v>
      </c>
      <c r="B50">
        <v>68273000</v>
      </c>
      <c r="C50">
        <v>69705000</v>
      </c>
      <c r="D50">
        <f t="shared" si="0"/>
        <v>69705000</v>
      </c>
      <c r="E50" t="s">
        <v>196</v>
      </c>
      <c r="F50" s="4" t="s">
        <v>3181</v>
      </c>
      <c r="G50" t="s">
        <v>10132</v>
      </c>
      <c r="H50" s="4" t="s">
        <v>2802</v>
      </c>
    </row>
    <row r="51" spans="1:8">
      <c r="A51">
        <v>0</v>
      </c>
      <c r="B51">
        <v>0</v>
      </c>
      <c r="C51">
        <v>0</v>
      </c>
      <c r="D51">
        <f t="shared" si="0"/>
        <v>0</v>
      </c>
      <c r="E51" t="s">
        <v>288</v>
      </c>
      <c r="F51" s="4" t="s">
        <v>3482</v>
      </c>
      <c r="G51" t="s">
        <v>10153</v>
      </c>
      <c r="H51" s="4" t="s">
        <v>3484</v>
      </c>
    </row>
    <row r="52" spans="1:8">
      <c r="A52">
        <v>54893000</v>
      </c>
      <c r="B52">
        <v>55930000</v>
      </c>
      <c r="C52">
        <v>56368000</v>
      </c>
      <c r="D52">
        <f t="shared" si="0"/>
        <v>55930000</v>
      </c>
      <c r="E52" t="s">
        <v>388</v>
      </c>
      <c r="F52" s="4" t="s">
        <v>3810</v>
      </c>
      <c r="G52" t="s">
        <v>10167</v>
      </c>
      <c r="H52" s="4" t="s">
        <v>2802</v>
      </c>
    </row>
    <row r="53" spans="1:8">
      <c r="A53">
        <v>74368000</v>
      </c>
      <c r="B53">
        <v>75878000</v>
      </c>
      <c r="C53">
        <v>72262000</v>
      </c>
      <c r="D53">
        <f t="shared" si="0"/>
        <v>74368000</v>
      </c>
      <c r="E53" t="s">
        <v>390</v>
      </c>
      <c r="F53" s="4" t="s">
        <v>3817</v>
      </c>
      <c r="G53" t="s">
        <v>10168</v>
      </c>
      <c r="H53" s="4" t="s">
        <v>3819</v>
      </c>
    </row>
    <row r="54" spans="1:8">
      <c r="A54">
        <v>57426000</v>
      </c>
      <c r="B54">
        <v>56673000</v>
      </c>
      <c r="C54">
        <v>56773000</v>
      </c>
      <c r="D54">
        <f t="shared" si="0"/>
        <v>56773000</v>
      </c>
      <c r="E54" t="s">
        <v>445</v>
      </c>
      <c r="F54" s="4" t="s">
        <v>3997</v>
      </c>
      <c r="G54" t="s">
        <v>10176</v>
      </c>
      <c r="H54" s="4" t="s">
        <v>2802</v>
      </c>
    </row>
    <row r="55" spans="1:8">
      <c r="A55">
        <v>78065000</v>
      </c>
      <c r="B55">
        <v>75894000</v>
      </c>
      <c r="C55">
        <v>70437000</v>
      </c>
      <c r="D55">
        <f t="shared" si="0"/>
        <v>75894000</v>
      </c>
      <c r="E55" t="s">
        <v>512</v>
      </c>
      <c r="F55" s="4" t="s">
        <v>4212</v>
      </c>
      <c r="G55" t="s">
        <v>10194</v>
      </c>
      <c r="H55" s="4" t="s">
        <v>2802</v>
      </c>
    </row>
    <row r="56" spans="1:8">
      <c r="A56">
        <v>106270000</v>
      </c>
      <c r="B56">
        <v>101010000</v>
      </c>
      <c r="C56">
        <v>105890000</v>
      </c>
      <c r="D56">
        <f t="shared" si="0"/>
        <v>105890000</v>
      </c>
      <c r="E56" t="s">
        <v>516</v>
      </c>
      <c r="F56" s="4" t="s">
        <v>4226</v>
      </c>
      <c r="G56" t="s">
        <v>10195</v>
      </c>
      <c r="H56" s="4" t="s">
        <v>2802</v>
      </c>
    </row>
    <row r="57" spans="1:8">
      <c r="A57">
        <v>156270000</v>
      </c>
      <c r="B57">
        <v>139460000</v>
      </c>
      <c r="C57">
        <v>151470000</v>
      </c>
      <c r="D57">
        <f t="shared" si="0"/>
        <v>151470000</v>
      </c>
      <c r="E57" t="s">
        <v>571</v>
      </c>
      <c r="F57" s="4" t="s">
        <v>4415</v>
      </c>
      <c r="G57" t="s">
        <v>10203</v>
      </c>
      <c r="H57" s="4" t="s">
        <v>2802</v>
      </c>
    </row>
    <row r="58" spans="1:8">
      <c r="A58">
        <v>61013000</v>
      </c>
      <c r="B58">
        <v>96856000</v>
      </c>
      <c r="C58">
        <v>61288000</v>
      </c>
      <c r="D58">
        <f t="shared" si="0"/>
        <v>61288000</v>
      </c>
      <c r="E58" t="s">
        <v>639</v>
      </c>
      <c r="F58" s="4" t="s">
        <v>4644</v>
      </c>
      <c r="G58" t="s">
        <v>10216</v>
      </c>
      <c r="H58" s="4" t="s">
        <v>2802</v>
      </c>
    </row>
    <row r="59" spans="1:8">
      <c r="A59">
        <v>89473000</v>
      </c>
      <c r="B59">
        <v>85733000</v>
      </c>
      <c r="C59">
        <v>88936000</v>
      </c>
      <c r="D59">
        <f t="shared" si="0"/>
        <v>88936000</v>
      </c>
      <c r="E59" t="s">
        <v>806</v>
      </c>
      <c r="F59" s="4" t="s">
        <v>5178</v>
      </c>
      <c r="G59" t="s">
        <v>10245</v>
      </c>
      <c r="H59" s="4" t="s">
        <v>2802</v>
      </c>
    </row>
    <row r="60" spans="1:8">
      <c r="A60">
        <v>93426000</v>
      </c>
      <c r="B60">
        <v>100460000</v>
      </c>
      <c r="C60">
        <v>94656000</v>
      </c>
      <c r="D60">
        <f t="shared" si="0"/>
        <v>94656000</v>
      </c>
      <c r="E60" t="s">
        <v>883</v>
      </c>
      <c r="F60" s="4" t="s">
        <v>5442</v>
      </c>
      <c r="G60" t="s">
        <v>10261</v>
      </c>
      <c r="H60" s="4" t="s">
        <v>2802</v>
      </c>
    </row>
    <row r="61" spans="1:8">
      <c r="A61">
        <v>235590000</v>
      </c>
      <c r="B61">
        <v>270970000</v>
      </c>
      <c r="C61">
        <v>270240000</v>
      </c>
      <c r="D61">
        <f t="shared" si="0"/>
        <v>270240000</v>
      </c>
      <c r="E61" t="s">
        <v>918</v>
      </c>
      <c r="F61" s="4" t="s">
        <v>5563</v>
      </c>
      <c r="G61" t="s">
        <v>10267</v>
      </c>
      <c r="H61" s="4" t="s">
        <v>2802</v>
      </c>
    </row>
    <row r="62" spans="1:8">
      <c r="A62">
        <v>41483000</v>
      </c>
      <c r="B62">
        <v>38845000</v>
      </c>
      <c r="C62">
        <v>39993000</v>
      </c>
      <c r="D62">
        <f t="shared" si="0"/>
        <v>39993000</v>
      </c>
      <c r="E62" t="s">
        <v>944</v>
      </c>
      <c r="F62" s="4" t="s">
        <v>5643</v>
      </c>
      <c r="G62" t="s">
        <v>10272</v>
      </c>
      <c r="H62" s="4" t="s">
        <v>2802</v>
      </c>
    </row>
    <row r="63" spans="1:8">
      <c r="A63">
        <v>95816000</v>
      </c>
      <c r="B63">
        <v>97412000</v>
      </c>
      <c r="C63">
        <v>81602000</v>
      </c>
      <c r="D63">
        <f t="shared" si="0"/>
        <v>95816000</v>
      </c>
      <c r="E63" t="s">
        <v>979</v>
      </c>
      <c r="F63" s="4" t="s">
        <v>5750</v>
      </c>
      <c r="G63" t="s">
        <v>10281</v>
      </c>
      <c r="H63" s="4" t="s">
        <v>2802</v>
      </c>
    </row>
    <row r="64" spans="1:8">
      <c r="A64">
        <v>68354000</v>
      </c>
      <c r="B64">
        <v>54746000</v>
      </c>
      <c r="C64">
        <v>65800000</v>
      </c>
      <c r="D64">
        <f t="shared" si="0"/>
        <v>65800000</v>
      </c>
      <c r="E64" t="s">
        <v>1020</v>
      </c>
      <c r="F64" s="4" t="s">
        <v>5862</v>
      </c>
      <c r="G64" t="s">
        <v>10292</v>
      </c>
      <c r="H64" s="4" t="s">
        <v>2802</v>
      </c>
    </row>
    <row r="65" spans="1:8">
      <c r="A65">
        <v>44111000</v>
      </c>
      <c r="B65">
        <v>44043000</v>
      </c>
      <c r="C65">
        <v>46841000</v>
      </c>
      <c r="D65">
        <f t="shared" si="0"/>
        <v>44111000</v>
      </c>
      <c r="E65" t="s">
        <v>1126</v>
      </c>
      <c r="F65" s="4" t="s">
        <v>6197</v>
      </c>
      <c r="G65" t="s">
        <v>10312</v>
      </c>
      <c r="H65" s="4" t="s">
        <v>2802</v>
      </c>
    </row>
    <row r="66" spans="1:8">
      <c r="A66">
        <v>166440000</v>
      </c>
      <c r="B66">
        <v>183350000</v>
      </c>
      <c r="C66">
        <v>179620000</v>
      </c>
      <c r="D66">
        <f t="shared" ref="D66:D80" si="1">MEDIAN(A66:C66)</f>
        <v>179620000</v>
      </c>
      <c r="E66" t="s">
        <v>1298</v>
      </c>
      <c r="F66" s="4" t="s">
        <v>6746</v>
      </c>
      <c r="G66" t="s">
        <v>10351</v>
      </c>
      <c r="H66" s="4" t="s">
        <v>2802</v>
      </c>
    </row>
    <row r="67" spans="1:8">
      <c r="A67">
        <v>80803000</v>
      </c>
      <c r="B67">
        <v>79807000</v>
      </c>
      <c r="C67">
        <v>81281000</v>
      </c>
      <c r="D67">
        <f t="shared" si="1"/>
        <v>80803000</v>
      </c>
      <c r="E67" t="s">
        <v>1302</v>
      </c>
      <c r="F67" s="4" t="s">
        <v>6755</v>
      </c>
      <c r="G67" t="s">
        <v>10352</v>
      </c>
      <c r="H67" s="4" t="s">
        <v>6757</v>
      </c>
    </row>
    <row r="68" spans="1:8">
      <c r="A68">
        <v>31178000</v>
      </c>
      <c r="B68">
        <v>31326000</v>
      </c>
      <c r="C68">
        <v>37462000</v>
      </c>
      <c r="D68">
        <f t="shared" si="1"/>
        <v>31326000</v>
      </c>
      <c r="E68" t="s">
        <v>1318</v>
      </c>
      <c r="F68" s="4" t="s">
        <v>6805</v>
      </c>
      <c r="G68" t="s">
        <v>10355</v>
      </c>
      <c r="H68" s="4" t="s">
        <v>2802</v>
      </c>
    </row>
    <row r="69" spans="1:8">
      <c r="A69">
        <v>3530500</v>
      </c>
      <c r="B69">
        <v>3555800</v>
      </c>
      <c r="C69">
        <v>3849400</v>
      </c>
      <c r="D69">
        <f t="shared" si="1"/>
        <v>3555800</v>
      </c>
      <c r="E69" t="s">
        <v>1386</v>
      </c>
      <c r="F69" t="s">
        <v>7009</v>
      </c>
      <c r="G69" t="s">
        <v>10371</v>
      </c>
      <c r="H69" s="4" t="s">
        <v>7011</v>
      </c>
    </row>
    <row r="70" spans="1:8">
      <c r="A70">
        <v>42087000</v>
      </c>
      <c r="B70">
        <v>37789000</v>
      </c>
      <c r="C70">
        <v>43652000</v>
      </c>
      <c r="D70">
        <f t="shared" si="1"/>
        <v>42087000</v>
      </c>
      <c r="E70" t="s">
        <v>1775</v>
      </c>
      <c r="F70" s="4" t="s">
        <v>8201</v>
      </c>
      <c r="G70" t="s">
        <v>10447</v>
      </c>
      <c r="H70" s="4" t="s">
        <v>2802</v>
      </c>
    </row>
    <row r="71" spans="1:8">
      <c r="A71">
        <v>72892000</v>
      </c>
      <c r="B71">
        <v>71525000</v>
      </c>
      <c r="C71">
        <v>74106000</v>
      </c>
      <c r="D71">
        <f t="shared" si="1"/>
        <v>72892000</v>
      </c>
      <c r="E71" t="s">
        <v>1785</v>
      </c>
      <c r="F71" s="4" t="s">
        <v>8229</v>
      </c>
      <c r="G71" t="s">
        <v>10451</v>
      </c>
      <c r="H71" s="4" t="s">
        <v>2802</v>
      </c>
    </row>
    <row r="72" spans="1:8">
      <c r="A72">
        <v>30403000</v>
      </c>
      <c r="B72">
        <v>29529000</v>
      </c>
      <c r="C72">
        <v>27923000</v>
      </c>
      <c r="D72">
        <f t="shared" si="1"/>
        <v>29529000</v>
      </c>
      <c r="E72" t="s">
        <v>1880</v>
      </c>
      <c r="F72" s="4" t="s">
        <v>8506</v>
      </c>
      <c r="G72" t="s">
        <v>10472</v>
      </c>
      <c r="H72" s="4" t="s">
        <v>3819</v>
      </c>
    </row>
    <row r="73" spans="1:8">
      <c r="A73">
        <v>180920000</v>
      </c>
      <c r="B73">
        <v>166450000</v>
      </c>
      <c r="C73">
        <v>179710000</v>
      </c>
      <c r="D73">
        <f t="shared" si="1"/>
        <v>179710000</v>
      </c>
      <c r="E73" t="s">
        <v>1904</v>
      </c>
      <c r="F73" s="4" t="s">
        <v>8585</v>
      </c>
      <c r="G73" t="s">
        <v>10480</v>
      </c>
      <c r="H73" s="4" t="s">
        <v>2802</v>
      </c>
    </row>
    <row r="74" spans="1:8">
      <c r="A74">
        <v>60710000</v>
      </c>
      <c r="B74">
        <v>62748000</v>
      </c>
      <c r="C74">
        <v>61883000</v>
      </c>
      <c r="D74">
        <f t="shared" si="1"/>
        <v>61883000</v>
      </c>
      <c r="E74" t="s">
        <v>1966</v>
      </c>
      <c r="F74" s="4" t="s">
        <v>8786</v>
      </c>
      <c r="G74" t="s">
        <v>10491</v>
      </c>
      <c r="H74" s="4" t="s">
        <v>2802</v>
      </c>
    </row>
    <row r="75" spans="1:8">
      <c r="A75">
        <v>23499000</v>
      </c>
      <c r="B75">
        <v>26256000</v>
      </c>
      <c r="C75">
        <v>26339000</v>
      </c>
      <c r="D75">
        <f t="shared" si="1"/>
        <v>26256000</v>
      </c>
      <c r="E75" t="s">
        <v>1988</v>
      </c>
      <c r="F75" s="4" t="s">
        <v>8853</v>
      </c>
      <c r="G75" t="s">
        <v>10497</v>
      </c>
      <c r="H75" s="4" t="s">
        <v>6757</v>
      </c>
    </row>
    <row r="76" spans="1:8">
      <c r="A76">
        <v>30476000</v>
      </c>
      <c r="B76">
        <v>31070000</v>
      </c>
      <c r="C76">
        <v>28676000</v>
      </c>
      <c r="D76">
        <f t="shared" si="1"/>
        <v>30476000</v>
      </c>
      <c r="E76" t="s">
        <v>1989</v>
      </c>
      <c r="F76" s="4" t="s">
        <v>8856</v>
      </c>
      <c r="G76" t="s">
        <v>10498</v>
      </c>
      <c r="H76" s="4" t="s">
        <v>8858</v>
      </c>
    </row>
    <row r="77" spans="1:8">
      <c r="A77">
        <v>60457000</v>
      </c>
      <c r="B77">
        <v>59662000</v>
      </c>
      <c r="C77">
        <v>59853000</v>
      </c>
      <c r="D77">
        <f t="shared" si="1"/>
        <v>59853000</v>
      </c>
      <c r="E77" t="s">
        <v>2118</v>
      </c>
      <c r="F77" s="4" t="s">
        <v>9246</v>
      </c>
      <c r="G77" t="s">
        <v>10521</v>
      </c>
      <c r="H77" s="4" t="s">
        <v>2802</v>
      </c>
    </row>
    <row r="78" spans="1:8">
      <c r="A78">
        <v>57954000</v>
      </c>
      <c r="B78">
        <v>62449000</v>
      </c>
      <c r="C78">
        <v>60468000</v>
      </c>
      <c r="D78">
        <f t="shared" si="1"/>
        <v>60468000</v>
      </c>
      <c r="E78" t="s">
        <v>2207</v>
      </c>
      <c r="F78" s="4" t="s">
        <v>9503</v>
      </c>
      <c r="G78" t="s">
        <v>10540</v>
      </c>
      <c r="H78" s="4" t="s">
        <v>2802</v>
      </c>
    </row>
    <row r="79" spans="1:8">
      <c r="A79">
        <v>89896000</v>
      </c>
      <c r="B79">
        <v>90548000</v>
      </c>
      <c r="C79">
        <v>88654000</v>
      </c>
      <c r="D79">
        <f t="shared" si="1"/>
        <v>89896000</v>
      </c>
      <c r="E79" t="s">
        <v>2249</v>
      </c>
      <c r="F79" s="4" t="s">
        <v>9625</v>
      </c>
      <c r="G79" t="s">
        <v>10550</v>
      </c>
      <c r="H79" s="4" t="s">
        <v>2802</v>
      </c>
    </row>
    <row r="80" spans="1:8">
      <c r="A80">
        <v>33567000</v>
      </c>
      <c r="B80">
        <v>39992000</v>
      </c>
      <c r="C80">
        <v>37410000</v>
      </c>
      <c r="D80">
        <f t="shared" si="1"/>
        <v>37410000</v>
      </c>
      <c r="E80" t="s">
        <v>2386</v>
      </c>
      <c r="F80" s="4" t="s">
        <v>10039</v>
      </c>
      <c r="G80" t="s">
        <v>10573</v>
      </c>
      <c r="H80" s="4" t="s">
        <v>2802</v>
      </c>
    </row>
    <row r="81" spans="4:4">
      <c r="D81">
        <f>SUM(D2:D80)</f>
        <v>5978418800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8"/>
  <sheetViews>
    <sheetView workbookViewId="0">
      <selection activeCell="G5" sqref="G5"/>
    </sheetView>
  </sheetViews>
  <sheetFormatPr defaultRowHeight="14.4"/>
  <cols>
    <col min="1" max="2" width="12" bestFit="1" customWidth="1"/>
    <col min="3" max="3" width="13.6640625" bestFit="1" customWidth="1"/>
    <col min="4" max="4" width="12.5546875" bestFit="1" customWidth="1"/>
    <col min="5" max="5" width="12" bestFit="1" customWidth="1"/>
    <col min="6" max="6" width="12.6640625" customWidth="1"/>
    <col min="7" max="7" width="14.77734375" customWidth="1"/>
    <col min="8" max="8" width="19.21875" customWidth="1"/>
  </cols>
  <sheetData>
    <row r="1" spans="1:8" ht="28.8">
      <c r="A1" s="1" t="s">
        <v>10080</v>
      </c>
      <c r="B1" s="1" t="s">
        <v>10081</v>
      </c>
      <c r="C1" s="1" t="s">
        <v>10082</v>
      </c>
      <c r="D1" s="1" t="s">
        <v>10083</v>
      </c>
      <c r="E1" s="1" t="s">
        <v>10084</v>
      </c>
      <c r="F1" s="1" t="s">
        <v>10085</v>
      </c>
      <c r="G1" s="1" t="s">
        <v>10087</v>
      </c>
      <c r="H1" s="1" t="s">
        <v>10576</v>
      </c>
    </row>
    <row r="2" spans="1:8">
      <c r="A2">
        <v>99369995610</v>
      </c>
      <c r="B2">
        <v>56157630400</v>
      </c>
      <c r="C2">
        <v>19678472510</v>
      </c>
      <c r="D2">
        <v>5104599000</v>
      </c>
      <c r="E2">
        <v>2137071800</v>
      </c>
      <c r="F2">
        <v>18512177000</v>
      </c>
      <c r="G2">
        <v>5978418800</v>
      </c>
      <c r="H2" s="5">
        <v>26000000000</v>
      </c>
    </row>
    <row r="3" spans="1:8">
      <c r="B3">
        <f>B2/$A$2</f>
        <v>0.5651366899562249</v>
      </c>
      <c r="C3">
        <f t="shared" ref="C3:H3" si="0">C2/$A$2</f>
        <v>0.19803233751999558</v>
      </c>
      <c r="D3">
        <f t="shared" si="0"/>
        <v>5.1369620866585849E-2</v>
      </c>
      <c r="E3">
        <f t="shared" si="0"/>
        <v>2.1506208054868203E-2</v>
      </c>
      <c r="F3">
        <f t="shared" si="0"/>
        <v>0.18629543944688517</v>
      </c>
      <c r="G3">
        <f>G2/$A$2</f>
        <v>6.0163218920363602E-2</v>
      </c>
      <c r="H3">
        <f t="shared" si="0"/>
        <v>0.26164839638358117</v>
      </c>
    </row>
    <row r="4" spans="1:8">
      <c r="A4" t="s">
        <v>10086</v>
      </c>
      <c r="B4" s="3">
        <v>0.5651366899562249</v>
      </c>
      <c r="C4" s="3">
        <v>0.19803233751999558</v>
      </c>
      <c r="D4" s="3">
        <v>5.1369620866585849E-2</v>
      </c>
      <c r="E4" s="3">
        <v>2.1506208054868203E-2</v>
      </c>
      <c r="F4" s="3">
        <v>0.18629543944688517</v>
      </c>
      <c r="G4" s="3">
        <v>6.0163218999999997E-2</v>
      </c>
      <c r="H4" s="3">
        <v>0.26164839638358117</v>
      </c>
    </row>
    <row r="7" spans="1:8">
      <c r="A7" t="s">
        <v>10577</v>
      </c>
      <c r="B7" t="s">
        <v>10578</v>
      </c>
      <c r="C7" t="s">
        <v>10579</v>
      </c>
      <c r="D7" t="s">
        <v>10580</v>
      </c>
      <c r="E7" t="s">
        <v>10581</v>
      </c>
      <c r="F7" t="s">
        <v>10582</v>
      </c>
      <c r="G7" t="s">
        <v>10583</v>
      </c>
    </row>
    <row r="8" spans="1:8">
      <c r="A8" s="3">
        <f>SUM(B8:G8)</f>
        <v>1.0223402958445598</v>
      </c>
      <c r="B8" s="3">
        <f>B4-H4</f>
        <v>0.30348829357264373</v>
      </c>
      <c r="C8" s="3">
        <f>C4-G4</f>
        <v>0.13786911851999559</v>
      </c>
      <c r="D8" s="3">
        <f>D4+E4</f>
        <v>7.2875828921454056E-2</v>
      </c>
      <c r="E8" s="3">
        <f>F4</f>
        <v>0.18629543944688517</v>
      </c>
      <c r="F8" s="3">
        <f>G4</f>
        <v>6.0163218999999997E-2</v>
      </c>
      <c r="G8" s="3">
        <f>H4</f>
        <v>0.26164839638358117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Диаграммы</vt:lpstr>
      </vt:variant>
      <vt:variant>
        <vt:i4>1</vt:i4>
      </vt:variant>
    </vt:vector>
  </HeadingPairs>
  <TitlesOfParts>
    <vt:vector size="10" baseType="lpstr">
      <vt:lpstr>All proteins</vt:lpstr>
      <vt:lpstr>Cytoplasm</vt:lpstr>
      <vt:lpstr>EPR</vt:lpstr>
      <vt:lpstr>Golgi</vt:lpstr>
      <vt:lpstr>Mitochondrion</vt:lpstr>
      <vt:lpstr>Nucleus</vt:lpstr>
      <vt:lpstr>Cytoribosomes</vt:lpstr>
      <vt:lpstr>Mitoribosome</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2023-05-31T15:36:00Z</dcterms:created>
  <dcterms:modified xsi:type="dcterms:W3CDTF">2024-09-26T14:09:19Z</dcterms:modified>
</cp:coreProperties>
</file>